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illywhite\PycharmProjects\Aegis\tests\"/>
    </mc:Choice>
  </mc:AlternateContent>
  <xr:revisionPtr revIDLastSave="0" documentId="8_{77276FDE-FDD1-48EE-B461-B5D6CD4EED42}" xr6:coauthVersionLast="36" xr6:coauthVersionMax="36" xr10:uidLastSave="{00000000-0000-0000-0000-000000000000}"/>
  <bookViews>
    <workbookView xWindow="0" yWindow="0" windowWidth="22776" windowHeight="21948" xr2:uid="{0C7EEFB0-8026-4D2B-8099-FA0C2619379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1" i="1" l="1"/>
  <c r="G21" i="1"/>
  <c r="F21" i="1"/>
  <c r="F22" i="1" s="1"/>
  <c r="G22" i="1"/>
  <c r="G17" i="1"/>
  <c r="F17" i="1"/>
  <c r="G16" i="1"/>
  <c r="F16" i="1"/>
  <c r="G15" i="1"/>
  <c r="F15" i="1"/>
  <c r="E18" i="1"/>
  <c r="C17" i="1"/>
  <c r="D17" i="1"/>
  <c r="B17" i="1"/>
  <c r="C15" i="1"/>
  <c r="D15" i="1"/>
  <c r="B15" i="1"/>
  <c r="D16" i="1"/>
  <c r="C16" i="1"/>
  <c r="B16" i="1"/>
  <c r="C11" i="1"/>
  <c r="D11" i="1"/>
  <c r="B11" i="1"/>
  <c r="C10" i="1"/>
  <c r="D10" i="1"/>
  <c r="B10" i="1"/>
  <c r="C18" i="1"/>
  <c r="D18" i="1"/>
  <c r="B18" i="1"/>
  <c r="C13" i="1"/>
  <c r="D13" i="1"/>
  <c r="B13" i="1"/>
  <c r="D9" i="1"/>
  <c r="C9" i="1"/>
  <c r="B9" i="1"/>
  <c r="C4" i="1"/>
</calcChain>
</file>

<file path=xl/sharedStrings.xml><?xml version="1.0" encoding="utf-8"?>
<sst xmlns="http://schemas.openxmlformats.org/spreadsheetml/2006/main" count="20" uniqueCount="17">
  <si>
    <t>Surface</t>
  </si>
  <si>
    <t>Base</t>
  </si>
  <si>
    <t>Volume</t>
  </si>
  <si>
    <t>Capacity</t>
  </si>
  <si>
    <t>Init</t>
  </si>
  <si>
    <t>Precip</t>
  </si>
  <si>
    <t>ET</t>
  </si>
  <si>
    <t>Net Inflow</t>
  </si>
  <si>
    <t>Overflow</t>
  </si>
  <si>
    <t>A</t>
  </si>
  <si>
    <t>C</t>
  </si>
  <si>
    <t>Temp volume</t>
  </si>
  <si>
    <t>Fixed_Init</t>
  </si>
  <si>
    <t>BFI</t>
  </si>
  <si>
    <t>Recession</t>
  </si>
  <si>
    <t>Outflow</t>
  </si>
  <si>
    <t>Next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</si>
</sst>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507B1-2B95-496C-8AE2-61B56F06E9AB}">
  <dimension ref="A2:H22"/>
  <sheetViews>
    <sheetView tabSelected="1" workbookViewId="0">
      <selection activeCell="H22" sqref="H22"/>
    </sheetView>
  </sheetViews>
  <sheetFormatPr defaultRowHeight="14.4" x14ac:dyDescent="0.3"/>
  <cols>
    <col min="1" max="1" width="13.21875" customWidth="1"/>
  </cols>
  <sheetData>
    <row r="2" spans="1:7" x14ac:dyDescent="0.3">
      <c r="B2" t="s">
        <v>5</v>
      </c>
      <c r="C2">
        <v>10</v>
      </c>
    </row>
    <row r="3" spans="1:7" x14ac:dyDescent="0.3">
      <c r="B3" t="s">
        <v>6</v>
      </c>
      <c r="C3">
        <v>1</v>
      </c>
    </row>
    <row r="4" spans="1:7" x14ac:dyDescent="0.3">
      <c r="B4" t="s">
        <v>7</v>
      </c>
      <c r="C4">
        <f>C2-C3</f>
        <v>9</v>
      </c>
    </row>
    <row r="5" spans="1:7" x14ac:dyDescent="0.3">
      <c r="B5" t="s">
        <v>13</v>
      </c>
      <c r="C5">
        <v>0.65800000000000003</v>
      </c>
    </row>
    <row r="7" spans="1:7" x14ac:dyDescent="0.3">
      <c r="B7" t="s">
        <v>2</v>
      </c>
    </row>
    <row r="8" spans="1:7" x14ac:dyDescent="0.3">
      <c r="B8">
        <v>1</v>
      </c>
      <c r="C8">
        <v>2</v>
      </c>
      <c r="D8">
        <v>3</v>
      </c>
      <c r="F8" t="s">
        <v>0</v>
      </c>
      <c r="G8" t="s">
        <v>1</v>
      </c>
    </row>
    <row r="9" spans="1:7" x14ac:dyDescent="0.3">
      <c r="A9" t="s">
        <v>9</v>
      </c>
      <c r="B9">
        <f>0.134</f>
        <v>0.13400000000000001</v>
      </c>
      <c r="C9">
        <f>0.433</f>
        <v>0.433</v>
      </c>
      <c r="D9">
        <f>1-B9-C9</f>
        <v>0.433</v>
      </c>
    </row>
    <row r="10" spans="1:7" x14ac:dyDescent="0.3">
      <c r="A10" t="s">
        <v>5</v>
      </c>
      <c r="B10">
        <f>$C$2*B9</f>
        <v>1.34</v>
      </c>
      <c r="C10">
        <f t="shared" ref="C10:D10" si="0">$C$2*C9</f>
        <v>4.33</v>
      </c>
      <c r="D10">
        <f t="shared" si="0"/>
        <v>4.33</v>
      </c>
    </row>
    <row r="11" spans="1:7" x14ac:dyDescent="0.3">
      <c r="A11" t="s">
        <v>6</v>
      </c>
      <c r="B11">
        <f>$C$3*B9</f>
        <v>0.13400000000000001</v>
      </c>
      <c r="C11">
        <f t="shared" ref="C11:D11" si="1">$C$3*C9</f>
        <v>0.433</v>
      </c>
      <c r="D11">
        <f t="shared" si="1"/>
        <v>0.433</v>
      </c>
    </row>
    <row r="12" spans="1:7" x14ac:dyDescent="0.3">
      <c r="A12" t="s">
        <v>10</v>
      </c>
      <c r="B12">
        <v>37</v>
      </c>
      <c r="C12">
        <v>324</v>
      </c>
      <c r="D12">
        <v>147</v>
      </c>
    </row>
    <row r="13" spans="1:7" x14ac:dyDescent="0.3">
      <c r="A13" t="s">
        <v>3</v>
      </c>
      <c r="B13">
        <f>B9*B12</f>
        <v>4.9580000000000002</v>
      </c>
      <c r="C13">
        <f t="shared" ref="C13:D13" si="2">C9*C12</f>
        <v>140.292</v>
      </c>
      <c r="D13">
        <f t="shared" si="2"/>
        <v>63.650999999999996</v>
      </c>
      <c r="F13">
        <v>99999</v>
      </c>
      <c r="G13">
        <v>99999</v>
      </c>
    </row>
    <row r="14" spans="1:7" x14ac:dyDescent="0.3">
      <c r="A14" t="s">
        <v>4</v>
      </c>
      <c r="B14">
        <v>4.2</v>
      </c>
      <c r="C14">
        <v>140.4</v>
      </c>
      <c r="D14">
        <v>42.9</v>
      </c>
      <c r="F14">
        <v>10</v>
      </c>
      <c r="G14">
        <v>10</v>
      </c>
    </row>
    <row r="15" spans="1:7" x14ac:dyDescent="0.3">
      <c r="A15" t="s">
        <v>12</v>
      </c>
      <c r="B15">
        <f>MIN(B14,B13)</f>
        <v>4.2</v>
      </c>
      <c r="C15">
        <f t="shared" ref="C15:D15" si="3">MIN(C14,C13)</f>
        <v>140.292</v>
      </c>
      <c r="D15">
        <f t="shared" si="3"/>
        <v>42.9</v>
      </c>
      <c r="F15">
        <f>MIN(F14,F13)</f>
        <v>10</v>
      </c>
      <c r="G15">
        <f>MIN(G14,G13)</f>
        <v>10</v>
      </c>
    </row>
    <row r="16" spans="1:7" x14ac:dyDescent="0.3">
      <c r="A16" t="s">
        <v>7</v>
      </c>
      <c r="B16">
        <f>B10-B11</f>
        <v>1.206</v>
      </c>
      <c r="C16">
        <f>C10-C11</f>
        <v>3.8970000000000002</v>
      </c>
      <c r="D16">
        <f>D10-D11</f>
        <v>3.8970000000000002</v>
      </c>
      <c r="F16">
        <f>E18*(1-C5)</f>
        <v>1.485989999999997</v>
      </c>
      <c r="G16">
        <f>E18*C5</f>
        <v>2.8590099999999947</v>
      </c>
    </row>
    <row r="17" spans="1:8" x14ac:dyDescent="0.3">
      <c r="A17" t="s">
        <v>11</v>
      </c>
      <c r="B17">
        <f>B15+B16</f>
        <v>5.4060000000000006</v>
      </c>
      <c r="C17">
        <f t="shared" ref="C17:D17" si="4">C15+C16</f>
        <v>144.18899999999999</v>
      </c>
      <c r="D17">
        <f t="shared" si="4"/>
        <v>46.796999999999997</v>
      </c>
      <c r="F17">
        <f>F15+F16</f>
        <v>11.485989999999997</v>
      </c>
      <c r="G17">
        <f>G15+G16</f>
        <v>12.859009999999994</v>
      </c>
    </row>
    <row r="18" spans="1:8" x14ac:dyDescent="0.3">
      <c r="A18" t="s">
        <v>8</v>
      </c>
      <c r="B18">
        <f>MAX(0, B17-B13)</f>
        <v>0.4480000000000004</v>
      </c>
      <c r="C18">
        <f>MAX(0, C17-C13)</f>
        <v>3.8969999999999914</v>
      </c>
      <c r="D18">
        <f>MAX(0, D17-D13)</f>
        <v>0</v>
      </c>
      <c r="E18">
        <f>SUM(B18:D18)</f>
        <v>4.3449999999999918</v>
      </c>
    </row>
    <row r="20" spans="1:8" x14ac:dyDescent="0.3">
      <c r="E20" t="s">
        <v>14</v>
      </c>
      <c r="F20">
        <v>0.86899999999999999</v>
      </c>
      <c r="G20">
        <v>0.309</v>
      </c>
    </row>
    <row r="21" spans="1:8" x14ac:dyDescent="0.3">
      <c r="E21" t="s">
        <v>15</v>
      </c>
      <c r="F21">
        <f>F15*(1-F20)</f>
        <v>1.31</v>
      </c>
      <c r="G21">
        <f>G15*(1-G20)</f>
        <v>6.91</v>
      </c>
      <c r="H21">
        <f>SUM(F21:G21)</f>
        <v>8.2200000000000006</v>
      </c>
    </row>
    <row r="22" spans="1:8" x14ac:dyDescent="0.3">
      <c r="E22" t="s">
        <v>16</v>
      </c>
      <c r="F22">
        <f>F15+F16-F21</f>
        <v>10.175989999999997</v>
      </c>
      <c r="G22">
        <f>G15+G16-G21</f>
        <v>5.9490099999999941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Lillywhite</dc:creator>
  <cp:lastModifiedBy>Jason Lillywhite</cp:lastModifiedBy>
  <dcterms:created xsi:type="dcterms:W3CDTF">2018-12-07T16:49:02Z</dcterms:created>
  <dcterms:modified xsi:type="dcterms:W3CDTF">2018-12-07T17:28:35Z</dcterms:modified>
</cp:coreProperties>
</file>