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ipple\Desktop\Work\SettingsManager\"/>
    </mc:Choice>
  </mc:AlternateContent>
  <bookViews>
    <workbookView xWindow="0" yWindow="0" windowWidth="29010" windowHeight="12270" tabRatio="500"/>
  </bookViews>
  <sheets>
    <sheet name="LatticeLayout" sheetId="7" r:id="rId1"/>
    <sheet name="ChangeInfo" sheetId="2" r:id="rId2"/>
    <sheet name="Graphics" sheetId="3" r:id="rId3"/>
    <sheet name="Diagnostics" sheetId="4" r:id="rId4"/>
    <sheet name="extra" sheetId="5" r:id="rId5"/>
  </sheets>
  <definedNames>
    <definedName name="LLExtOrigin">#REF!</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R47" i="7" l="1"/>
  <c r="R48" i="7"/>
  <c r="R49" i="7"/>
  <c r="R23" i="7"/>
  <c r="S23" i="7"/>
  <c r="R24" i="7" s="1"/>
  <c r="S24" i="7" l="1"/>
  <c r="S25" i="7" s="1"/>
  <c r="S26" i="7" s="1"/>
  <c r="S27" i="7" s="1"/>
  <c r="S28" i="7" s="1"/>
  <c r="S29" i="7" s="1"/>
  <c r="S30" i="7" s="1"/>
  <c r="S31" i="7" s="1"/>
  <c r="S32" i="7" s="1"/>
  <c r="S33" i="7" s="1"/>
  <c r="S34" i="7" s="1"/>
  <c r="S35" i="7" s="1"/>
  <c r="S36" i="7" s="1"/>
  <c r="S37" i="7" s="1"/>
  <c r="S38" i="7" s="1"/>
  <c r="S39" i="7" s="1"/>
  <c r="S40" i="7" s="1"/>
  <c r="S41" i="7" s="1"/>
  <c r="S42" i="7" s="1"/>
  <c r="S43" i="7" s="1"/>
  <c r="S44" i="7" s="1"/>
  <c r="S45" i="7" s="1"/>
  <c r="S46" i="7" s="1"/>
  <c r="S47" i="7" s="1"/>
  <c r="S48" i="7" s="1"/>
  <c r="S49" i="7" s="1"/>
  <c r="S50" i="7" s="1"/>
  <c r="S51" i="7" s="1"/>
  <c r="S52" i="7" s="1"/>
  <c r="S53" i="7" s="1"/>
  <c r="S54" i="7" s="1"/>
  <c r="S55" i="7" s="1"/>
  <c r="S56" i="7" s="1"/>
  <c r="S57" i="7" s="1"/>
  <c r="S58" i="7" s="1"/>
  <c r="S59" i="7" s="1"/>
  <c r="S60" i="7" s="1"/>
  <c r="S61" i="7" s="1"/>
  <c r="S62" i="7" s="1"/>
  <c r="S63" i="7" s="1"/>
  <c r="S64" i="7" s="1"/>
  <c r="S65" i="7" s="1"/>
  <c r="S66" i="7" s="1"/>
  <c r="S67" i="7" s="1"/>
  <c r="S68" i="7" s="1"/>
  <c r="S69" i="7" s="1"/>
  <c r="S70" i="7" s="1"/>
  <c r="S71" i="7" s="1"/>
  <c r="S72" i="7" s="1"/>
  <c r="S73" i="7" s="1"/>
  <c r="S74" i="7" s="1"/>
  <c r="S75" i="7" s="1"/>
  <c r="S76" i="7" s="1"/>
  <c r="S77" i="7" s="1"/>
  <c r="S78" i="7" s="1"/>
  <c r="S79" i="7" s="1"/>
  <c r="S80" i="7" s="1"/>
  <c r="S81" i="7" s="1"/>
  <c r="S82" i="7" s="1"/>
  <c r="S83" i="7" s="1"/>
  <c r="S84" i="7" s="1"/>
  <c r="S85" i="7" s="1"/>
  <c r="S86" i="7" s="1"/>
  <c r="S87" i="7" s="1"/>
  <c r="S88" i="7" s="1"/>
  <c r="S89" i="7" s="1"/>
  <c r="S90" i="7" s="1"/>
  <c r="S91" i="7" s="1"/>
  <c r="S92" i="7" s="1"/>
  <c r="S93" i="7" s="1"/>
  <c r="S94" i="7" s="1"/>
  <c r="S95" i="7" s="1"/>
  <c r="S96" i="7" s="1"/>
  <c r="S97" i="7" s="1"/>
  <c r="S98" i="7" s="1"/>
  <c r="S99" i="7" s="1"/>
  <c r="S100" i="7" s="1"/>
  <c r="S101" i="7" s="1"/>
  <c r="S102" i="7" s="1"/>
  <c r="S103" i="7" s="1"/>
  <c r="S104" i="7" s="1"/>
  <c r="S105" i="7" s="1"/>
  <c r="S106" i="7" s="1"/>
  <c r="S107" i="7" s="1"/>
  <c r="S108" i="7" s="1"/>
  <c r="S109" i="7" s="1"/>
  <c r="S110" i="7" s="1"/>
  <c r="S111" i="7" s="1"/>
  <c r="S112" i="7" s="1"/>
  <c r="S113" i="7" s="1"/>
  <c r="S114" i="7" s="1"/>
  <c r="S115" i="7" s="1"/>
  <c r="S116" i="7" s="1"/>
  <c r="S117" i="7" s="1"/>
  <c r="S118" i="7" s="1"/>
  <c r="S119" i="7" s="1"/>
  <c r="S120" i="7" s="1"/>
  <c r="S121" i="7" s="1"/>
  <c r="S122" i="7" s="1"/>
  <c r="S123" i="7" s="1"/>
  <c r="S124" i="7" s="1"/>
  <c r="S125" i="7" s="1"/>
  <c r="S126" i="7" s="1"/>
  <c r="S127" i="7" s="1"/>
  <c r="S128" i="7" s="1"/>
  <c r="S129" i="7" s="1"/>
  <c r="S130" i="7" s="1"/>
  <c r="S131" i="7" s="1"/>
  <c r="S132" i="7" s="1"/>
  <c r="S133" i="7" s="1"/>
  <c r="S134" i="7" s="1"/>
  <c r="S135" i="7" s="1"/>
  <c r="S136" i="7" s="1"/>
  <c r="R27" i="7"/>
  <c r="R28" i="7"/>
  <c r="R33" i="7"/>
  <c r="R38" i="7"/>
  <c r="R32" i="7"/>
  <c r="R26" i="7"/>
  <c r="R29" i="7"/>
  <c r="R34" i="7"/>
  <c r="R39" i="7"/>
  <c r="R37" i="7"/>
  <c r="R31" i="7"/>
  <c r="R25" i="7"/>
  <c r="R36" i="7"/>
  <c r="R30" i="7"/>
  <c r="R113" i="7"/>
  <c r="R95" i="7"/>
  <c r="R118" i="7"/>
  <c r="R112" i="7"/>
  <c r="R82" i="7"/>
  <c r="R76" i="7"/>
  <c r="R52" i="7"/>
  <c r="R41" i="7"/>
  <c r="R135" i="7"/>
  <c r="R105" i="7"/>
  <c r="R99" i="7"/>
  <c r="R69" i="7"/>
  <c r="R63" i="7"/>
  <c r="R57" i="7"/>
  <c r="R51" i="7"/>
  <c r="R46" i="7"/>
  <c r="R40" i="7"/>
  <c r="R104" i="7"/>
  <c r="R98" i="7"/>
  <c r="R74" i="7"/>
  <c r="R68" i="7"/>
  <c r="R62" i="7"/>
  <c r="R56" i="7"/>
  <c r="R50" i="7"/>
  <c r="R45" i="7"/>
  <c r="R127" i="7"/>
  <c r="R91" i="7"/>
  <c r="R85" i="7"/>
  <c r="R67" i="7"/>
  <c r="R61" i="7"/>
  <c r="R55" i="7"/>
  <c r="R44" i="7"/>
  <c r="R108" i="7"/>
  <c r="R84" i="7"/>
  <c r="R78" i="7"/>
  <c r="R72" i="7"/>
  <c r="R66" i="7"/>
  <c r="R60" i="7"/>
  <c r="R54" i="7"/>
  <c r="R43" i="7"/>
  <c r="R77" i="7"/>
  <c r="R71" i="7"/>
  <c r="R65" i="7"/>
  <c r="R59" i="7"/>
  <c r="R53" i="7"/>
  <c r="R42" i="7"/>
  <c r="R125" i="7" l="1"/>
  <c r="R134" i="7"/>
  <c r="R114" i="7"/>
  <c r="R131" i="7"/>
  <c r="R121" i="7"/>
  <c r="R120" i="7"/>
  <c r="R97" i="7"/>
  <c r="R133" i="7"/>
  <c r="R110" i="7"/>
  <c r="R75" i="7"/>
  <c r="R111" i="7"/>
  <c r="R88" i="7"/>
  <c r="R124" i="7"/>
  <c r="R119" i="7"/>
  <c r="R89" i="7"/>
  <c r="R90" i="7"/>
  <c r="R126" i="7"/>
  <c r="R103" i="7"/>
  <c r="R80" i="7"/>
  <c r="R116" i="7"/>
  <c r="R81" i="7"/>
  <c r="R117" i="7"/>
  <c r="R58" i="7"/>
  <c r="R94" i="7"/>
  <c r="R130" i="7"/>
  <c r="R101" i="7"/>
  <c r="R96" i="7"/>
  <c r="R132" i="7"/>
  <c r="R73" i="7"/>
  <c r="R109" i="7"/>
  <c r="R86" i="7"/>
  <c r="R122" i="7"/>
  <c r="R87" i="7"/>
  <c r="R123" i="7"/>
  <c r="R64" i="7"/>
  <c r="R100" i="7"/>
  <c r="R136" i="7"/>
  <c r="R107" i="7"/>
  <c r="R102" i="7"/>
  <c r="R79" i="7"/>
  <c r="R115" i="7"/>
  <c r="R92" i="7"/>
  <c r="R128" i="7"/>
  <c r="R93" i="7"/>
  <c r="R129" i="7"/>
  <c r="R70" i="7"/>
  <c r="R106" i="7"/>
  <c r="R83" i="7"/>
  <c r="R35" i="7"/>
  <c r="D59" i="5" l="1"/>
  <c r="D58" i="5"/>
  <c r="A58" i="5"/>
  <c r="D57" i="5"/>
  <c r="B57" i="5"/>
  <c r="B59" i="5" s="1"/>
  <c r="A57" i="5"/>
  <c r="D56" i="5"/>
  <c r="D55" i="5"/>
  <c r="B55" i="5"/>
  <c r="D54" i="5"/>
  <c r="D53" i="5"/>
  <c r="D52" i="5"/>
  <c r="D51" i="5"/>
  <c r="D50" i="5"/>
  <c r="D49" i="5"/>
  <c r="B49" i="5"/>
  <c r="D48" i="5"/>
  <c r="D47" i="5"/>
  <c r="B47" i="5"/>
  <c r="D46" i="5"/>
  <c r="D45" i="5"/>
  <c r="D44" i="5"/>
  <c r="D43" i="5"/>
  <c r="B43" i="5"/>
  <c r="D42" i="5"/>
  <c r="D41" i="5"/>
  <c r="D40" i="5"/>
  <c r="B40" i="5"/>
  <c r="B42" i="5" s="1"/>
  <c r="D39" i="5"/>
  <c r="D38" i="5"/>
  <c r="D37" i="5"/>
  <c r="D36" i="5"/>
  <c r="D35" i="5"/>
  <c r="D34" i="5"/>
  <c r="D33" i="5"/>
  <c r="D32" i="5"/>
  <c r="G400" i="4"/>
  <c r="E400" i="4"/>
  <c r="G399" i="4"/>
  <c r="E399" i="4"/>
  <c r="E397" i="4"/>
  <c r="G392" i="4"/>
  <c r="E392" i="4"/>
  <c r="G391" i="4"/>
  <c r="E391" i="4"/>
  <c r="G390" i="4"/>
  <c r="E390" i="4"/>
  <c r="G389" i="4"/>
  <c r="E389" i="4"/>
  <c r="G388" i="4"/>
  <c r="E388" i="4"/>
  <c r="G387" i="4"/>
  <c r="E387" i="4"/>
  <c r="G386" i="4"/>
  <c r="E386" i="4"/>
  <c r="G385" i="4"/>
  <c r="E385" i="4"/>
  <c r="G384" i="4"/>
  <c r="E384" i="4"/>
  <c r="G383" i="4"/>
  <c r="E383" i="4"/>
  <c r="G382" i="4"/>
  <c r="E382" i="4"/>
  <c r="E381" i="4"/>
  <c r="G379" i="4"/>
  <c r="E379" i="4"/>
  <c r="E378" i="4"/>
  <c r="M376" i="4"/>
  <c r="M375" i="4"/>
  <c r="M374" i="4"/>
  <c r="E372" i="4"/>
  <c r="E371" i="4"/>
  <c r="E370" i="4"/>
  <c r="M366" i="4"/>
  <c r="G364" i="4"/>
  <c r="E364" i="4"/>
  <c r="M363" i="4"/>
  <c r="G361" i="4"/>
  <c r="E361" i="4"/>
  <c r="G358" i="4"/>
  <c r="E358" i="4"/>
  <c r="G355" i="4"/>
  <c r="E355" i="4"/>
  <c r="G352" i="4"/>
  <c r="E352" i="4"/>
  <c r="G351" i="4"/>
  <c r="E351" i="4"/>
  <c r="G350" i="4"/>
  <c r="E350" i="4"/>
  <c r="G349" i="4"/>
  <c r="E349" i="4"/>
  <c r="G348" i="4"/>
  <c r="E348" i="4"/>
  <c r="G347" i="4"/>
  <c r="E347" i="4"/>
  <c r="G346" i="4"/>
  <c r="E346" i="4"/>
  <c r="G345" i="4"/>
  <c r="E345" i="4"/>
  <c r="G344" i="4"/>
  <c r="E344" i="4"/>
  <c r="G343" i="4"/>
  <c r="E343" i="4"/>
  <c r="G342" i="4"/>
  <c r="E342" i="4"/>
  <c r="E340" i="4"/>
  <c r="E339" i="4"/>
  <c r="E338" i="4"/>
  <c r="E335" i="4"/>
  <c r="G328" i="4"/>
  <c r="E328" i="4"/>
  <c r="G325" i="4"/>
  <c r="E325" i="4"/>
  <c r="G323" i="4"/>
  <c r="E323" i="4"/>
  <c r="G320" i="4"/>
  <c r="E320" i="4"/>
  <c r="M317" i="4"/>
  <c r="G314" i="4"/>
  <c r="E314" i="4"/>
  <c r="G312" i="4"/>
  <c r="M311" i="4"/>
  <c r="G309" i="4"/>
  <c r="E309" i="4"/>
  <c r="M308" i="4"/>
  <c r="E307" i="4"/>
  <c r="M303" i="4"/>
  <c r="M302" i="4"/>
  <c r="E302" i="4"/>
  <c r="E300" i="4"/>
  <c r="M297" i="4"/>
  <c r="E296" i="4"/>
  <c r="M295" i="4"/>
  <c r="E294" i="4"/>
  <c r="M293" i="4"/>
  <c r="E292" i="4"/>
  <c r="E290" i="4"/>
  <c r="E288" i="4"/>
  <c r="E286" i="4"/>
  <c r="E284" i="4"/>
  <c r="E282" i="4"/>
  <c r="E280" i="4"/>
  <c r="E278" i="4"/>
  <c r="E276" i="4"/>
  <c r="E274" i="4"/>
  <c r="E272" i="4"/>
  <c r="E270" i="4"/>
  <c r="E268" i="4"/>
  <c r="E266" i="4"/>
  <c r="E264" i="4"/>
  <c r="E262" i="4"/>
  <c r="E260" i="4"/>
  <c r="E258" i="4"/>
  <c r="E256" i="4"/>
  <c r="E254" i="4"/>
  <c r="E252" i="4"/>
  <c r="E250" i="4"/>
  <c r="M249" i="4"/>
  <c r="E248" i="4"/>
  <c r="M247" i="4"/>
  <c r="E246" i="4"/>
  <c r="M245" i="4"/>
  <c r="E244" i="4"/>
  <c r="E242" i="4"/>
  <c r="E240" i="4"/>
  <c r="E238" i="4"/>
  <c r="E236" i="4"/>
  <c r="E234" i="4"/>
  <c r="E232" i="4"/>
  <c r="E230" i="4"/>
  <c r="E228" i="4"/>
  <c r="E226" i="4"/>
  <c r="E224" i="4"/>
  <c r="E222" i="4"/>
  <c r="E220" i="4"/>
  <c r="E218" i="4"/>
  <c r="E216" i="4"/>
  <c r="E214" i="4"/>
  <c r="E212" i="4"/>
  <c r="E210" i="4"/>
  <c r="E208" i="4"/>
  <c r="E206" i="4"/>
  <c r="E204" i="4"/>
  <c r="E202" i="4"/>
  <c r="M201" i="4"/>
  <c r="E200" i="4"/>
  <c r="M199" i="4"/>
  <c r="E198" i="4"/>
  <c r="E196" i="4"/>
  <c r="E194" i="4"/>
  <c r="E192" i="4"/>
  <c r="E190" i="4"/>
  <c r="E188" i="4"/>
  <c r="E186" i="4"/>
  <c r="E184" i="4"/>
  <c r="E182" i="4"/>
  <c r="E180" i="4"/>
  <c r="E178" i="4"/>
  <c r="E176" i="4"/>
  <c r="M175" i="4"/>
  <c r="E174" i="4"/>
  <c r="M173" i="4"/>
  <c r="E172" i="4"/>
  <c r="M171" i="4"/>
  <c r="E170" i="4"/>
  <c r="E168" i="4"/>
  <c r="E166" i="4"/>
  <c r="E164" i="4"/>
  <c r="N163" i="4"/>
  <c r="N165" i="4" s="1"/>
  <c r="E162" i="4"/>
  <c r="N161" i="4"/>
  <c r="N159" i="4" s="1"/>
  <c r="D159" i="4" s="1"/>
  <c r="E159" i="4" s="1"/>
  <c r="D161" i="4"/>
  <c r="E161" i="4" s="1"/>
  <c r="E160" i="4"/>
  <c r="E158" i="4"/>
  <c r="M157" i="4"/>
  <c r="N157" i="4" s="1"/>
  <c r="D157" i="4" s="1"/>
  <c r="E157" i="4" s="1"/>
  <c r="E156" i="4"/>
  <c r="M155" i="4"/>
  <c r="N155" i="4" s="1"/>
  <c r="D155" i="4" s="1"/>
  <c r="E155" i="4" s="1"/>
  <c r="E154" i="4"/>
  <c r="N153" i="4"/>
  <c r="D153" i="4"/>
  <c r="E153" i="4" s="1"/>
  <c r="E152" i="4"/>
  <c r="N151" i="4"/>
  <c r="E151" i="4"/>
  <c r="D151" i="4"/>
  <c r="E150" i="4"/>
  <c r="N149" i="4"/>
  <c r="D149" i="4" s="1"/>
  <c r="E149" i="4" s="1"/>
  <c r="E148" i="4"/>
  <c r="N147" i="4"/>
  <c r="N145" i="4" s="1"/>
  <c r="D147" i="4"/>
  <c r="E147" i="4" s="1"/>
  <c r="E146" i="4"/>
  <c r="E144" i="4"/>
  <c r="E142" i="4"/>
  <c r="E140" i="4"/>
  <c r="E138" i="4"/>
  <c r="E136" i="4"/>
  <c r="E134" i="4"/>
  <c r="E132" i="4"/>
  <c r="M131" i="4"/>
  <c r="E130" i="4"/>
  <c r="E128" i="4"/>
  <c r="E126" i="4"/>
  <c r="E124" i="4"/>
  <c r="E122" i="4"/>
  <c r="M121" i="4"/>
  <c r="E120" i="4"/>
  <c r="AC119" i="4"/>
  <c r="V118" i="4"/>
  <c r="E118" i="4"/>
  <c r="AC117" i="4"/>
  <c r="X117" i="4"/>
  <c r="V116" i="4"/>
  <c r="E116" i="4"/>
  <c r="V114" i="4"/>
  <c r="E114" i="4"/>
  <c r="V112" i="4"/>
  <c r="E112" i="4"/>
  <c r="V110" i="4"/>
  <c r="E110" i="4"/>
  <c r="AC109" i="4"/>
  <c r="E108" i="4"/>
  <c r="V106" i="4"/>
  <c r="E106" i="4"/>
  <c r="V104" i="4"/>
  <c r="V102" i="4"/>
  <c r="E102" i="4"/>
  <c r="M101" i="4"/>
  <c r="V100" i="4"/>
  <c r="E100" i="4"/>
  <c r="E98" i="4"/>
  <c r="V96" i="4"/>
  <c r="E96" i="4"/>
  <c r="V94" i="4"/>
  <c r="E94" i="4"/>
  <c r="V92" i="4"/>
  <c r="E92" i="4"/>
  <c r="V90" i="4"/>
  <c r="E90" i="4"/>
  <c r="M89" i="4"/>
  <c r="V88" i="4"/>
  <c r="E88" i="4"/>
  <c r="M87" i="4"/>
  <c r="H87" i="4"/>
  <c r="V86" i="4"/>
  <c r="E86" i="4"/>
  <c r="V84" i="4"/>
  <c r="E84" i="4"/>
  <c r="V82" i="4"/>
  <c r="E82" i="4"/>
  <c r="V80" i="4"/>
  <c r="E80" i="4"/>
  <c r="V78" i="4"/>
  <c r="E78" i="4"/>
  <c r="M77" i="4"/>
  <c r="V76" i="4"/>
  <c r="E76" i="4"/>
  <c r="X75" i="4"/>
  <c r="M75" i="4"/>
  <c r="V74" i="4"/>
  <c r="E74" i="4"/>
  <c r="V72" i="4"/>
  <c r="E72" i="4"/>
  <c r="V70" i="4"/>
  <c r="E70" i="4"/>
  <c r="M69" i="4"/>
  <c r="H69" i="4"/>
  <c r="E68" i="4"/>
  <c r="E66" i="4"/>
  <c r="M65" i="4"/>
  <c r="E64" i="4"/>
  <c r="M63" i="4"/>
  <c r="H63" i="4"/>
  <c r="E62" i="4"/>
  <c r="E60" i="4"/>
  <c r="E58" i="4"/>
  <c r="E56" i="4"/>
  <c r="E54" i="4"/>
  <c r="E52" i="4"/>
  <c r="V51" i="4"/>
  <c r="V50" i="4"/>
  <c r="E50" i="4"/>
  <c r="V49" i="4"/>
  <c r="M49" i="4"/>
  <c r="V48" i="4"/>
  <c r="E48" i="4"/>
  <c r="V47" i="4"/>
  <c r="V46" i="4"/>
  <c r="E46" i="4"/>
  <c r="V45" i="4"/>
  <c r="V44" i="4"/>
  <c r="E44" i="4"/>
  <c r="V43" i="4"/>
  <c r="V42" i="4"/>
  <c r="E42" i="4"/>
  <c r="AC41" i="4"/>
  <c r="V40" i="4"/>
  <c r="E40" i="4"/>
  <c r="AC39" i="4"/>
  <c r="X39" i="4"/>
  <c r="V38" i="4"/>
  <c r="E38" i="4"/>
  <c r="E36" i="4"/>
  <c r="V34" i="4"/>
  <c r="E34" i="4"/>
  <c r="V32" i="4"/>
  <c r="E32" i="4"/>
  <c r="V30" i="4"/>
  <c r="E30" i="4"/>
  <c r="X29" i="4"/>
  <c r="V28" i="4"/>
  <c r="V26" i="4"/>
  <c r="M25" i="4"/>
  <c r="E22" i="4"/>
  <c r="N143" i="4" l="1"/>
  <c r="D143" i="4" s="1"/>
  <c r="E143" i="4" s="1"/>
  <c r="D145" i="4"/>
  <c r="E145" i="4" s="1"/>
  <c r="N141" i="4"/>
  <c r="N166" i="4"/>
  <c r="D165" i="4"/>
  <c r="E165" i="4" s="1"/>
  <c r="B46" i="5"/>
  <c r="B52" i="5" s="1"/>
  <c r="B44" i="5"/>
  <c r="B48" i="5" s="1"/>
  <c r="B50" i="5" s="1"/>
  <c r="B54" i="5" s="1"/>
  <c r="D163" i="4"/>
  <c r="E163" i="4" s="1"/>
  <c r="D141" i="4" l="1"/>
  <c r="E141" i="4" s="1"/>
  <c r="N139" i="4"/>
  <c r="N171" i="4"/>
  <c r="D171" i="4" s="1"/>
  <c r="E171" i="4" s="1"/>
  <c r="N167" i="4"/>
  <c r="D167" i="4" s="1"/>
  <c r="E167" i="4" s="1"/>
  <c r="N177" i="4"/>
  <c r="N169" i="4"/>
  <c r="D169" i="4" s="1"/>
  <c r="E169" i="4" s="1"/>
  <c r="N179" i="4" l="1"/>
  <c r="D179" i="4" s="1"/>
  <c r="E179" i="4" s="1"/>
  <c r="D177" i="4"/>
  <c r="E177" i="4" s="1"/>
  <c r="N173" i="4"/>
  <c r="D173" i="4" s="1"/>
  <c r="E173" i="4" s="1"/>
  <c r="N181" i="4"/>
  <c r="N175" i="4"/>
  <c r="D175" i="4" s="1"/>
  <c r="E175" i="4" s="1"/>
  <c r="N137" i="4"/>
  <c r="D139" i="4"/>
  <c r="E139" i="4" s="1"/>
  <c r="D137" i="4" l="1"/>
  <c r="E137" i="4" s="1"/>
  <c r="N135" i="4"/>
  <c r="N187" i="4"/>
  <c r="D181" i="4"/>
  <c r="E181" i="4" s="1"/>
  <c r="N185" i="4" l="1"/>
  <c r="D185" i="4" s="1"/>
  <c r="E185" i="4" s="1"/>
  <c r="N189" i="4"/>
  <c r="D187" i="4"/>
  <c r="E187" i="4" s="1"/>
  <c r="N183" i="4"/>
  <c r="D183" i="4" s="1"/>
  <c r="E183" i="4" s="1"/>
  <c r="D135" i="4"/>
  <c r="E135" i="4" s="1"/>
  <c r="N133" i="4"/>
  <c r="D189" i="4" l="1"/>
  <c r="E189" i="4" s="1"/>
  <c r="N195" i="4"/>
  <c r="N127" i="4"/>
  <c r="D133" i="4"/>
  <c r="E133" i="4" s="1"/>
  <c r="N129" i="4"/>
  <c r="D129" i="4" s="1"/>
  <c r="E129" i="4" s="1"/>
  <c r="N131" i="4"/>
  <c r="D131" i="4" s="1"/>
  <c r="E131" i="4" s="1"/>
  <c r="N125" i="4"/>
  <c r="D125" i="4" s="1"/>
  <c r="E125" i="4" s="1"/>
  <c r="N197" i="4" l="1"/>
  <c r="D195" i="4"/>
  <c r="E195" i="4" s="1"/>
  <c r="N191" i="4"/>
  <c r="D191" i="4" s="1"/>
  <c r="E191" i="4" s="1"/>
  <c r="N193" i="4"/>
  <c r="D193" i="4" s="1"/>
  <c r="E193" i="4" s="1"/>
  <c r="N121" i="4"/>
  <c r="D121" i="4" s="1"/>
  <c r="E121" i="4" s="1"/>
  <c r="D127" i="4"/>
  <c r="E127" i="4" s="1"/>
  <c r="N123" i="4"/>
  <c r="D123" i="4" s="1"/>
  <c r="E123" i="4" s="1"/>
  <c r="N120" i="4"/>
  <c r="AD119" i="4" l="1"/>
  <c r="N119" i="4"/>
  <c r="N207" i="4"/>
  <c r="D197" i="4"/>
  <c r="E197" i="4" s="1"/>
  <c r="N211" i="4" l="1"/>
  <c r="N205" i="4"/>
  <c r="D205" i="4" s="1"/>
  <c r="E205" i="4" s="1"/>
  <c r="N199" i="4"/>
  <c r="D199" i="4" s="1"/>
  <c r="E199" i="4" s="1"/>
  <c r="N201" i="4"/>
  <c r="D201" i="4" s="1"/>
  <c r="E201" i="4" s="1"/>
  <c r="N209" i="4"/>
  <c r="D209" i="4" s="1"/>
  <c r="E209" i="4" s="1"/>
  <c r="D207" i="4"/>
  <c r="E207" i="4" s="1"/>
  <c r="N203" i="4"/>
  <c r="D203" i="4" s="1"/>
  <c r="E203" i="4" s="1"/>
  <c r="D119" i="4"/>
  <c r="E119" i="4" s="1"/>
  <c r="N117" i="4"/>
  <c r="AD117" i="4"/>
  <c r="U119" i="4"/>
  <c r="V119" i="4" s="1"/>
  <c r="N213" i="4" l="1"/>
  <c r="D211" i="4"/>
  <c r="E211" i="4" s="1"/>
  <c r="U117" i="4"/>
  <c r="V117" i="4" s="1"/>
  <c r="AD113" i="4"/>
  <c r="N115" i="4"/>
  <c r="D117" i="4"/>
  <c r="E117" i="4" s="1"/>
  <c r="U113" i="4" l="1"/>
  <c r="V113" i="4" s="1"/>
  <c r="AD111" i="4"/>
  <c r="U111" i="4" s="1"/>
  <c r="V111" i="4" s="1"/>
  <c r="AD115" i="4"/>
  <c r="U115" i="4" s="1"/>
  <c r="V115" i="4" s="1"/>
  <c r="AD109" i="4"/>
  <c r="U109" i="4" s="1"/>
  <c r="V109" i="4" s="1"/>
  <c r="AD103" i="4"/>
  <c r="D115" i="4"/>
  <c r="E115" i="4" s="1"/>
  <c r="N113" i="4"/>
  <c r="N219" i="4"/>
  <c r="D213" i="4"/>
  <c r="E213" i="4" s="1"/>
  <c r="N217" i="4" l="1"/>
  <c r="D217" i="4" s="1"/>
  <c r="E217" i="4" s="1"/>
  <c r="N221" i="4"/>
  <c r="D219" i="4"/>
  <c r="E219" i="4" s="1"/>
  <c r="N215" i="4"/>
  <c r="D215" i="4" s="1"/>
  <c r="E215" i="4" s="1"/>
  <c r="D113" i="4"/>
  <c r="E113" i="4" s="1"/>
  <c r="N111" i="4"/>
  <c r="AD105" i="4"/>
  <c r="AD101" i="4"/>
  <c r="U103" i="4"/>
  <c r="V103" i="4" s="1"/>
  <c r="N223" i="4" l="1"/>
  <c r="D221" i="4"/>
  <c r="E221" i="4" s="1"/>
  <c r="AD99" i="4"/>
  <c r="U101" i="4"/>
  <c r="V101" i="4" s="1"/>
  <c r="U105" i="4"/>
  <c r="V105" i="4" s="1"/>
  <c r="AD107" i="4"/>
  <c r="U107" i="4" s="1"/>
  <c r="V107" i="4" s="1"/>
  <c r="N109" i="4"/>
  <c r="D111" i="4"/>
  <c r="E111" i="4" s="1"/>
  <c r="D109" i="4" l="1"/>
  <c r="E109" i="4" s="1"/>
  <c r="N107" i="4"/>
  <c r="U99" i="4"/>
  <c r="V99" i="4" s="1"/>
  <c r="AD95" i="4"/>
  <c r="AD93" i="4"/>
  <c r="U93" i="4" s="1"/>
  <c r="V93" i="4" s="1"/>
  <c r="N229" i="4"/>
  <c r="D223" i="4"/>
  <c r="E223" i="4" s="1"/>
  <c r="AD97" i="4" l="1"/>
  <c r="U97" i="4" s="1"/>
  <c r="V97" i="4" s="1"/>
  <c r="AD91" i="4"/>
  <c r="U95" i="4"/>
  <c r="V95" i="4" s="1"/>
  <c r="N231" i="4"/>
  <c r="D229" i="4"/>
  <c r="E229" i="4" s="1"/>
  <c r="N225" i="4"/>
  <c r="D225" i="4" s="1"/>
  <c r="E225" i="4" s="1"/>
  <c r="N227" i="4"/>
  <c r="D227" i="4" s="1"/>
  <c r="E227" i="4" s="1"/>
  <c r="D107" i="4"/>
  <c r="E107" i="4" s="1"/>
  <c r="N103" i="4"/>
  <c r="N233" i="4" l="1"/>
  <c r="D231" i="4"/>
  <c r="E231" i="4" s="1"/>
  <c r="AD89" i="4"/>
  <c r="U91" i="4"/>
  <c r="V91" i="4" s="1"/>
  <c r="D103" i="4"/>
  <c r="E103" i="4" s="1"/>
  <c r="N101" i="4"/>
  <c r="D101" i="4" s="1"/>
  <c r="E101" i="4" s="1"/>
  <c r="N95" i="4"/>
  <c r="D95" i="4" s="1"/>
  <c r="E95" i="4" s="1"/>
  <c r="N93" i="4"/>
  <c r="D93" i="4" s="1"/>
  <c r="E93" i="4" s="1"/>
  <c r="N105" i="4"/>
  <c r="D105" i="4" s="1"/>
  <c r="E105" i="4" s="1"/>
  <c r="N99" i="4"/>
  <c r="D99" i="4" s="1"/>
  <c r="E99" i="4" s="1"/>
  <c r="N97" i="4"/>
  <c r="D97" i="4" l="1"/>
  <c r="E97" i="4" s="1"/>
  <c r="N91" i="4"/>
  <c r="D233" i="4"/>
  <c r="E233" i="4" s="1"/>
  <c r="N239" i="4"/>
  <c r="AD87" i="4"/>
  <c r="U89" i="4"/>
  <c r="V89" i="4" s="1"/>
  <c r="D91" i="4" l="1"/>
  <c r="E91" i="4" s="1"/>
  <c r="N89" i="4"/>
  <c r="N241" i="4"/>
  <c r="D239" i="4"/>
  <c r="E239" i="4" s="1"/>
  <c r="N235" i="4"/>
  <c r="D235" i="4" s="1"/>
  <c r="E235" i="4" s="1"/>
  <c r="N237" i="4"/>
  <c r="D237" i="4" s="1"/>
  <c r="E237" i="4" s="1"/>
  <c r="AD85" i="4"/>
  <c r="U87" i="4"/>
  <c r="V87" i="4" s="1"/>
  <c r="N243" i="4" l="1"/>
  <c r="D241" i="4"/>
  <c r="E241" i="4" s="1"/>
  <c r="U85" i="4"/>
  <c r="V85" i="4" s="1"/>
  <c r="AD83" i="4"/>
  <c r="N87" i="4"/>
  <c r="D89" i="4"/>
  <c r="E89" i="4" s="1"/>
  <c r="U83" i="4" l="1"/>
  <c r="V83" i="4" s="1"/>
  <c r="AD81" i="4"/>
  <c r="D87" i="4"/>
  <c r="E87" i="4" s="1"/>
  <c r="N85" i="4"/>
  <c r="N251" i="4"/>
  <c r="D243" i="4"/>
  <c r="E243" i="4" s="1"/>
  <c r="N253" i="4" l="1"/>
  <c r="D253" i="4" s="1"/>
  <c r="E253" i="4" s="1"/>
  <c r="D251" i="4"/>
  <c r="E251" i="4" s="1"/>
  <c r="N245" i="4"/>
  <c r="D245" i="4" s="1"/>
  <c r="E245" i="4" s="1"/>
  <c r="N247" i="4"/>
  <c r="D247" i="4" s="1"/>
  <c r="E247" i="4" s="1"/>
  <c r="N255" i="4"/>
  <c r="N249" i="4"/>
  <c r="D249" i="4" s="1"/>
  <c r="E249" i="4" s="1"/>
  <c r="U81" i="4"/>
  <c r="V81" i="4" s="1"/>
  <c r="AD79" i="4"/>
  <c r="D85" i="4"/>
  <c r="E85" i="4" s="1"/>
  <c r="N83" i="4"/>
  <c r="N257" i="4" l="1"/>
  <c r="D255" i="4"/>
  <c r="E255" i="4" s="1"/>
  <c r="D83" i="4"/>
  <c r="E83" i="4" s="1"/>
  <c r="N79" i="4"/>
  <c r="U79" i="4"/>
  <c r="V79" i="4" s="1"/>
  <c r="AD77" i="4"/>
  <c r="D79" i="4" l="1"/>
  <c r="E79" i="4" s="1"/>
  <c r="N77" i="4"/>
  <c r="D77" i="4" s="1"/>
  <c r="E77" i="4" s="1"/>
  <c r="N73" i="4"/>
  <c r="D73" i="4" s="1"/>
  <c r="E73" i="4" s="1"/>
  <c r="N81" i="4"/>
  <c r="D81" i="4" s="1"/>
  <c r="E81" i="4" s="1"/>
  <c r="N71" i="4"/>
  <c r="D71" i="4" s="1"/>
  <c r="E71" i="4" s="1"/>
  <c r="N75" i="4"/>
  <c r="N263" i="4"/>
  <c r="D257" i="4"/>
  <c r="E257" i="4" s="1"/>
  <c r="AD75" i="4"/>
  <c r="U77" i="4"/>
  <c r="V77" i="4" s="1"/>
  <c r="D75" i="4" l="1"/>
  <c r="E75" i="4" s="1"/>
  <c r="N69" i="4"/>
  <c r="N265" i="4"/>
  <c r="D263" i="4"/>
  <c r="E263" i="4" s="1"/>
  <c r="N259" i="4"/>
  <c r="D259" i="4" s="1"/>
  <c r="E259" i="4" s="1"/>
  <c r="N261" i="4"/>
  <c r="D261" i="4" s="1"/>
  <c r="E261" i="4" s="1"/>
  <c r="U75" i="4"/>
  <c r="V75" i="4" s="1"/>
  <c r="AD73" i="4"/>
  <c r="N267" i="4" l="1"/>
  <c r="D265" i="4"/>
  <c r="E265" i="4" s="1"/>
  <c r="U73" i="4"/>
  <c r="V73" i="4" s="1"/>
  <c r="AD71" i="4"/>
  <c r="D69" i="4"/>
  <c r="E69" i="4" s="1"/>
  <c r="N65" i="4"/>
  <c r="D65" i="4" l="1"/>
  <c r="E65" i="4" s="1"/>
  <c r="N63" i="4"/>
  <c r="N67" i="4"/>
  <c r="D67" i="4" s="1"/>
  <c r="E67" i="4" s="1"/>
  <c r="U71" i="4"/>
  <c r="V71" i="4" s="1"/>
  <c r="AD69" i="4"/>
  <c r="U69" i="4" s="1"/>
  <c r="V69" i="4" s="1"/>
  <c r="N269" i="4"/>
  <c r="D267" i="4"/>
  <c r="E267" i="4" s="1"/>
  <c r="N275" i="4" l="1"/>
  <c r="D269" i="4"/>
  <c r="E269" i="4" s="1"/>
  <c r="D63" i="4"/>
  <c r="E63" i="4" s="1"/>
  <c r="N61" i="4"/>
  <c r="D61" i="4" l="1"/>
  <c r="E61" i="4" s="1"/>
  <c r="N57" i="4"/>
  <c r="N277" i="4"/>
  <c r="D275" i="4"/>
  <c r="E275" i="4" s="1"/>
  <c r="N271" i="4"/>
  <c r="D271" i="4" s="1"/>
  <c r="E271" i="4" s="1"/>
  <c r="N273" i="4"/>
  <c r="D273" i="4" s="1"/>
  <c r="E273" i="4" s="1"/>
  <c r="N279" i="4" l="1"/>
  <c r="D277" i="4"/>
  <c r="E277" i="4" s="1"/>
  <c r="N59" i="4"/>
  <c r="D59" i="4" s="1"/>
  <c r="E59" i="4" s="1"/>
  <c r="D57" i="4"/>
  <c r="E57" i="4" s="1"/>
  <c r="N53" i="4"/>
  <c r="D53" i="4" s="1"/>
  <c r="E53" i="4" s="1"/>
  <c r="N55" i="4"/>
  <c r="N49" i="4"/>
  <c r="D49" i="4" s="1"/>
  <c r="E49" i="4" s="1"/>
  <c r="N51" i="4"/>
  <c r="D51" i="4" s="1"/>
  <c r="E51" i="4" s="1"/>
  <c r="N281" i="4" l="1"/>
  <c r="D279" i="4"/>
  <c r="E279" i="4" s="1"/>
  <c r="N47" i="4"/>
  <c r="D55" i="4"/>
  <c r="E55" i="4" s="1"/>
  <c r="N45" i="4" l="1"/>
  <c r="D47" i="4"/>
  <c r="E47" i="4" s="1"/>
  <c r="N287" i="4"/>
  <c r="D281" i="4"/>
  <c r="E281" i="4" s="1"/>
  <c r="N289" i="4" l="1"/>
  <c r="D287" i="4"/>
  <c r="E287" i="4" s="1"/>
  <c r="N283" i="4"/>
  <c r="D283" i="4" s="1"/>
  <c r="E283" i="4" s="1"/>
  <c r="N285" i="4"/>
  <c r="D285" i="4" s="1"/>
  <c r="E285" i="4" s="1"/>
  <c r="N43" i="4"/>
  <c r="D45" i="4"/>
  <c r="E45" i="4" s="1"/>
  <c r="D43" i="4" l="1"/>
  <c r="E43" i="4" s="1"/>
  <c r="N41" i="4"/>
  <c r="AD41" i="4"/>
  <c r="N291" i="4"/>
  <c r="D289" i="4"/>
  <c r="E289" i="4" s="1"/>
  <c r="U41" i="4" l="1"/>
  <c r="V41" i="4" s="1"/>
  <c r="AD39" i="4"/>
  <c r="D291" i="4"/>
  <c r="E291" i="4" s="1"/>
  <c r="N299" i="4"/>
  <c r="N39" i="4"/>
  <c r="D41" i="4"/>
  <c r="E41" i="4" s="1"/>
  <c r="D39" i="4" l="1"/>
  <c r="E39" i="4" s="1"/>
  <c r="N37" i="4"/>
  <c r="N293" i="4"/>
  <c r="D293" i="4" s="1"/>
  <c r="E293" i="4" s="1"/>
  <c r="N308" i="4"/>
  <c r="N301" i="4"/>
  <c r="D301" i="4" s="1"/>
  <c r="E301" i="4" s="1"/>
  <c r="D299" i="4"/>
  <c r="E299" i="4" s="1"/>
  <c r="N295" i="4"/>
  <c r="D295" i="4" s="1"/>
  <c r="E295" i="4" s="1"/>
  <c r="N297" i="4"/>
  <c r="D297" i="4" s="1"/>
  <c r="E297" i="4" s="1"/>
  <c r="N302" i="4"/>
  <c r="U39" i="4"/>
  <c r="V39" i="4" s="1"/>
  <c r="AD37" i="4"/>
  <c r="N311" i="4" l="1"/>
  <c r="D308" i="4"/>
  <c r="AD31" i="4"/>
  <c r="U37" i="4"/>
  <c r="V37" i="4" s="1"/>
  <c r="AD33" i="4"/>
  <c r="N305" i="4"/>
  <c r="D305" i="4" s="1"/>
  <c r="N303" i="4"/>
  <c r="D303" i="4" s="1"/>
  <c r="N35" i="4"/>
  <c r="D37" i="4"/>
  <c r="E37" i="4" s="1"/>
  <c r="U31" i="4" l="1"/>
  <c r="V31" i="4" s="1"/>
  <c r="AD29" i="4"/>
  <c r="D35" i="4"/>
  <c r="E35" i="4" s="1"/>
  <c r="N31" i="4"/>
  <c r="G308" i="4"/>
  <c r="E308" i="4"/>
  <c r="G303" i="4"/>
  <c r="E303" i="4"/>
  <c r="N313" i="4"/>
  <c r="D311" i="4"/>
  <c r="E311" i="4" s="1"/>
  <c r="G305" i="4"/>
  <c r="E305" i="4"/>
  <c r="AD35" i="4"/>
  <c r="U35" i="4" s="1"/>
  <c r="V35" i="4" s="1"/>
  <c r="AD32" i="4"/>
  <c r="U33" i="4"/>
  <c r="V33" i="4" s="1"/>
  <c r="N316" i="4" l="1"/>
  <c r="D313" i="4"/>
  <c r="AD27" i="4"/>
  <c r="U29" i="4"/>
  <c r="V29" i="4" s="1"/>
  <c r="N33" i="4"/>
  <c r="D33" i="4" s="1"/>
  <c r="E33" i="4" s="1"/>
  <c r="N29" i="4"/>
  <c r="N27" i="4"/>
  <c r="D27" i="4" s="1"/>
  <c r="E27" i="4" s="1"/>
  <c r="N25" i="4"/>
  <c r="D25" i="4" s="1"/>
  <c r="E25" i="4" s="1"/>
  <c r="N23" i="4"/>
  <c r="D23" i="4" s="1"/>
  <c r="E23" i="4" s="1"/>
  <c r="D31" i="4"/>
  <c r="E31" i="4" s="1"/>
  <c r="N317" i="4" l="1"/>
  <c r="D317" i="4" s="1"/>
  <c r="N319" i="4"/>
  <c r="U27" i="4"/>
  <c r="V27" i="4" s="1"/>
  <c r="AD25" i="4"/>
  <c r="N21" i="4"/>
  <c r="D21" i="4" s="1"/>
  <c r="E21" i="4" s="1"/>
  <c r="D29" i="4"/>
  <c r="E29" i="4" s="1"/>
  <c r="G313" i="4"/>
  <c r="E313" i="4"/>
  <c r="AD23" i="4" l="1"/>
  <c r="U23" i="4" s="1"/>
  <c r="V23" i="4" s="1"/>
  <c r="U25" i="4"/>
  <c r="V25" i="4" s="1"/>
  <c r="N322" i="4"/>
  <c r="D319" i="4"/>
  <c r="G317" i="4"/>
  <c r="E317" i="4"/>
  <c r="G319" i="4" l="1"/>
  <c r="E319" i="4"/>
  <c r="N327" i="4"/>
  <c r="N324" i="4"/>
  <c r="D324" i="4" s="1"/>
  <c r="D322" i="4"/>
  <c r="G324" i="4" l="1"/>
  <c r="E324" i="4"/>
  <c r="N331" i="4"/>
  <c r="D327" i="4"/>
  <c r="G322" i="4"/>
  <c r="E322" i="4"/>
  <c r="G327" i="4" l="1"/>
  <c r="E327" i="4"/>
  <c r="N333" i="4"/>
  <c r="D333" i="4" s="1"/>
  <c r="N336" i="4"/>
  <c r="D336" i="4" s="1"/>
  <c r="N354" i="4"/>
  <c r="N332" i="4"/>
  <c r="D332" i="4" s="1"/>
  <c r="D331" i="4"/>
  <c r="G333" i="4" l="1"/>
  <c r="E333" i="4"/>
  <c r="E332" i="4"/>
  <c r="G332" i="4"/>
  <c r="N357" i="4"/>
  <c r="D354" i="4"/>
  <c r="G336" i="4"/>
  <c r="E336" i="4"/>
  <c r="G331" i="4"/>
  <c r="E331" i="4"/>
  <c r="G354" i="4" l="1"/>
  <c r="E354" i="4"/>
  <c r="N360" i="4"/>
  <c r="D357" i="4"/>
  <c r="G357" i="4" l="1"/>
  <c r="E357" i="4"/>
  <c r="N363" i="4"/>
  <c r="D360" i="4"/>
  <c r="N366" i="4" l="1"/>
  <c r="D363" i="4"/>
  <c r="G360" i="4"/>
  <c r="E360" i="4"/>
  <c r="G363" i="4" l="1"/>
  <c r="E363" i="4"/>
  <c r="N369" i="4"/>
  <c r="D366" i="4"/>
  <c r="G366" i="4" l="1"/>
  <c r="E366" i="4"/>
  <c r="N374" i="4"/>
  <c r="D374" i="4" s="1"/>
  <c r="N395" i="4"/>
  <c r="D395" i="4" s="1"/>
  <c r="N375" i="4"/>
  <c r="D375" i="4" s="1"/>
  <c r="N376" i="4"/>
  <c r="D376" i="4" s="1"/>
  <c r="N379" i="4"/>
  <c r="D369" i="4"/>
  <c r="G376" i="4" l="1"/>
  <c r="E376" i="4"/>
  <c r="G375" i="4"/>
  <c r="E375" i="4"/>
  <c r="G395" i="4"/>
  <c r="E395" i="4"/>
  <c r="G374" i="4"/>
  <c r="E374" i="4"/>
  <c r="G369" i="4"/>
  <c r="E369" i="4"/>
</calcChain>
</file>

<file path=xl/comments1.xml><?xml version="1.0" encoding="utf-8"?>
<comments xmlns="http://schemas.openxmlformats.org/spreadsheetml/2006/main">
  <authors>
    <author/>
  </authors>
  <commentList>
    <comment ref="B59" authorId="0" shapeId="0">
      <text>
        <r>
          <rPr>
            <b/>
            <sz val="9"/>
            <color rgb="FF000000"/>
            <rFont val="Tahoma"/>
            <family val="2"/>
            <charset val="1"/>
          </rPr>
          <t xml:space="preserve">Crisp, Daniel:
</t>
        </r>
        <r>
          <rPr>
            <sz val="9"/>
            <color rgb="FF000000"/>
            <rFont val="Tahoma"/>
            <family val="2"/>
            <charset val="1"/>
          </rPr>
          <t>re-styling, and saving changes as new file REA_Lattice_File.xlsx</t>
        </r>
      </text>
    </comment>
    <comment ref="E112" authorId="0" shapeId="0">
      <text>
        <r>
          <rPr>
            <b/>
            <sz val="9"/>
            <color rgb="FF000000"/>
            <rFont val="Tahoma"/>
            <family val="2"/>
            <charset val="1"/>
          </rPr>
          <t xml:space="preserve">Crisp, Daniel:
</t>
        </r>
        <r>
          <rPr>
            <sz val="9"/>
            <color rgb="FF000000"/>
            <rFont val="Tahoma"/>
            <family val="2"/>
            <charset val="1"/>
          </rPr>
          <t>Tong has requested solenoid packages in LINAC are represented by a single row, to simplify management of config files for PHANTASY/FLAME physics tools which he's using the Lattice File to create. This appears to be how these devices are represented in the FRIB lattice. I don't personally like doing this, because the file looses information on naming for correctors, and requires users to read the description notes when looking for correctors. However I agree that the file should match FRIBs, and don't wish to over-complicate implimentation of high level tools that are already in use.</t>
        </r>
      </text>
    </comment>
    <comment ref="E114" authorId="0" shapeId="0">
      <text>
        <r>
          <rPr>
            <b/>
            <sz val="9"/>
            <color rgb="FF000000"/>
            <rFont val="Tahoma"/>
            <family val="2"/>
            <charset val="1"/>
          </rPr>
          <t xml:space="preserve">Crisp, Daniel:
</t>
        </r>
        <r>
          <rPr>
            <sz val="9"/>
            <color rgb="FF000000"/>
            <rFont val="Tahoma"/>
            <family val="2"/>
            <charset val="1"/>
          </rPr>
          <t>Will also implicitly define drifts with empty rows, empty except for  'Geometric Length (m)' values. There will be a lot of zero values, and even some negative in the case of diagnostics.</t>
        </r>
      </text>
    </comment>
    <comment ref="E115" authorId="0" shapeId="0">
      <text>
        <r>
          <rPr>
            <b/>
            <sz val="9"/>
            <color rgb="FF000000"/>
            <rFont val="Tahoma"/>
            <family val="2"/>
            <charset val="1"/>
          </rPr>
          <t xml:space="preserve">Crisp, Daniel:
</t>
        </r>
        <r>
          <rPr>
            <sz val="9"/>
            <color rgb="FF000000"/>
            <rFont val="Tahoma"/>
            <family val="2"/>
            <charset val="1"/>
          </rPr>
          <t>Having done this, I think it would still be beneficial to add reference to relevant drawings for these devices. Ultimately, the 'diagnostic loadout' document should be integrated into the lattice file, even if it isn't all in the same sheet.</t>
        </r>
      </text>
    </comment>
    <comment ref="E116" authorId="0" shapeId="0">
      <text>
        <r>
          <rPr>
            <b/>
            <sz val="9"/>
            <color rgb="FF000000"/>
            <rFont val="Tahoma"/>
            <family val="2"/>
            <charset val="1"/>
          </rPr>
          <t xml:space="preserve">Crisp, Daniel:
</t>
        </r>
        <r>
          <rPr>
            <sz val="9"/>
            <color rgb="FF000000"/>
            <rFont val="Tahoma"/>
            <family val="2"/>
            <charset val="1"/>
          </rPr>
          <t xml:space="preserve">This will help me handle the generation of drift lengths throughout the file. </t>
        </r>
      </text>
    </comment>
    <comment ref="E120" authorId="0" shapeId="0">
      <text>
        <r>
          <rPr>
            <b/>
            <sz val="9"/>
            <color rgb="FF000000"/>
            <rFont val="Tahoma"/>
            <family val="2"/>
            <charset val="1"/>
          </rPr>
          <t xml:space="preserve">Crisp, Daniel:
</t>
        </r>
        <r>
          <rPr>
            <sz val="9"/>
            <color rgb="FF000000"/>
            <rFont val="Tahoma"/>
            <family val="2"/>
            <charset val="1"/>
          </rPr>
          <t>Before overwriting length and accumulated c2c distance, it was checked that: existing length values would not change, and existing distances would not change (checked w/I 10e-6m). At a glance, it appears the lengths are adding up in a way that agrees with distance values, however... did not check if it matched distances in experimental branches, and noticed an inconsistency with RFQ entrance and prev. gatevalve having same location.</t>
        </r>
      </text>
    </comment>
    <comment ref="E133" authorId="0" shapeId="0">
      <text>
        <r>
          <rPr>
            <b/>
            <sz val="9"/>
            <color rgb="FF000000"/>
            <rFont val="Tahoma"/>
            <family val="2"/>
            <charset val="1"/>
          </rPr>
          <t xml:space="preserve">Crisp, Daniel:
</t>
        </r>
        <r>
          <rPr>
            <sz val="9"/>
            <color rgb="FF000000"/>
            <rFont val="Tahoma"/>
            <family val="2"/>
            <charset val="1"/>
          </rPr>
          <t>Trouble getting scripts, which use this file to generate config files for high level physics tools, to handle cases where elements from multiple rows share one position.</t>
        </r>
      </text>
    </comment>
    <comment ref="E135" authorId="0" shapeId="0">
      <text>
        <r>
          <rPr>
            <b/>
            <sz val="9"/>
            <color rgb="FF000000"/>
            <rFont val="Tahoma"/>
            <family val="2"/>
            <charset val="1"/>
          </rPr>
          <t xml:space="preserve">Crisp, Daniel:
</t>
        </r>
        <r>
          <rPr>
            <sz val="9"/>
            <color rgb="FF000000"/>
            <rFont val="Tahoma"/>
            <family val="2"/>
            <charset val="1"/>
          </rPr>
          <t>From [BOX1-doublet-doublet-BOX2-MHB-SOL-BOX3] to [doublet-BOX1-doublet-MHB-BOX2-SOL-BOX3]. Compare 20bla11 to an unpublished "Rev B" version--an image of which was copied and placed in this file's 'graphics' sheet.
Any Viewers were assumed as being aligned to the c2c box positions provided in the layout design drawings. In lieu of new position data, the relative positions between other diagnostics (to eachother, or to the c2c box positions) was assumed unchanged from what they were before LEBT re-configuration. These assumptions are likely wrong, but constitute a best guess.</t>
        </r>
      </text>
    </comment>
    <comment ref="E161" authorId="0" shapeId="0">
      <text>
        <r>
          <rPr>
            <b/>
            <sz val="9"/>
            <color rgb="FF000000"/>
            <rFont val="Tahoma"/>
            <family val="2"/>
            <charset val="1"/>
          </rPr>
          <t xml:space="preserve">Crisp, Daniel:
</t>
        </r>
        <r>
          <rPr>
            <sz val="9"/>
            <color rgb="FF000000"/>
            <rFont val="Tahoma"/>
            <family val="2"/>
            <charset val="1"/>
          </rPr>
          <t>It's not worth changing all device names. But it's curious that these 'measured' values in BTS10 match so well with 'design' values going towards the EBIT until you hit the electrostatic dipoles, when you start seeing differences upwards of half a meter!</t>
        </r>
      </text>
    </comment>
  </commentList>
</comments>
</file>

<file path=xl/comments2.xml><?xml version="1.0" encoding="utf-8"?>
<comments xmlns="http://schemas.openxmlformats.org/spreadsheetml/2006/main">
  <authors>
    <author/>
  </authors>
  <commentList>
    <comment ref="H15" authorId="0" shapeId="0">
      <text>
        <r>
          <rPr>
            <sz val="10"/>
            <rFont val="Arial"/>
            <family val="2"/>
            <charset val="1"/>
          </rPr>
          <t>benatti:
length is yoke length</t>
        </r>
      </text>
    </comment>
    <comment ref="N29" authorId="0" shapeId="0">
      <text>
        <r>
          <rPr>
            <sz val="10"/>
            <rFont val="Arial"/>
            <family val="2"/>
            <charset val="1"/>
          </rPr>
          <t>benatti:
Center of L016 BOX</t>
        </r>
      </text>
    </comment>
    <comment ref="AD32" authorId="0" shapeId="0">
      <text>
        <r>
          <rPr>
            <sz val="10"/>
            <rFont val="Arial"/>
            <family val="2"/>
            <charset val="1"/>
          </rPr>
          <t>benatti:
Center of BOBLA</t>
        </r>
      </text>
    </comment>
    <comment ref="AC38" authorId="0" shapeId="0">
      <text>
        <r>
          <rPr>
            <sz val="10"/>
            <rFont val="Arial"/>
            <family val="2"/>
            <charset val="1"/>
          </rPr>
          <t>benatti:
c2c distance between LA004GV and Ground Electrode</t>
        </r>
      </text>
    </comment>
    <comment ref="N55" authorId="0" shapeId="0">
      <text>
        <r>
          <rPr>
            <sz val="10"/>
            <rFont val="Arial"/>
            <family val="2"/>
            <charset val="1"/>
          </rPr>
          <t>benatti:
Center of L026 BOX</t>
        </r>
      </text>
    </comment>
    <comment ref="N75" authorId="0" shapeId="0">
      <text>
        <r>
          <rPr>
            <sz val="10"/>
            <rFont val="Arial"/>
            <family val="2"/>
            <charset val="1"/>
          </rPr>
          <t>benatti:
Center of L034 BOX</t>
        </r>
      </text>
    </comment>
    <comment ref="AD89" authorId="0" shapeId="0">
      <text>
        <r>
          <rPr>
            <sz val="10"/>
            <rFont val="Arial"/>
            <family val="2"/>
            <charset val="1"/>
          </rPr>
          <t>benatti:
This is at the center of the acceleration gap</t>
        </r>
      </text>
    </comment>
    <comment ref="AC95" authorId="0" shapeId="0">
      <text>
        <r>
          <rPr>
            <sz val="10"/>
            <rFont val="Arial"/>
            <family val="2"/>
            <charset val="1"/>
          </rPr>
          <t>benatti:
c2c distance between ground electrode and LB004TA</t>
        </r>
      </text>
    </comment>
    <comment ref="N97" authorId="0" shapeId="0">
      <text>
        <r>
          <rPr>
            <sz val="10"/>
            <rFont val="Arial"/>
            <family val="2"/>
            <charset val="1"/>
          </rPr>
          <t>benatti:
Center of L044 BOX</t>
        </r>
      </text>
    </comment>
    <comment ref="AC99" authorId="0" shapeId="0">
      <text>
        <r>
          <rPr>
            <sz val="10"/>
            <rFont val="Arial"/>
            <family val="2"/>
            <charset val="1"/>
          </rPr>
          <t>benatti:
c2c distance between LB003GV and LB004TA</t>
        </r>
      </text>
    </comment>
    <comment ref="AD113" authorId="0" shapeId="0">
      <text>
        <r>
          <rPr>
            <sz val="10"/>
            <rFont val="Arial"/>
            <family val="2"/>
            <charset val="1"/>
          </rPr>
          <t>benatti:
Center of Box0</t>
        </r>
      </text>
    </comment>
    <comment ref="M120" authorId="0" shapeId="0">
      <text>
        <r>
          <rPr>
            <sz val="10"/>
            <rFont val="Arial"/>
            <family val="2"/>
            <charset val="1"/>
          </rPr>
          <t>benatti:
c2c distance from L051DE to L052 BOX</t>
        </r>
      </text>
    </comment>
    <comment ref="N120" authorId="0" shapeId="0">
      <text>
        <r>
          <rPr>
            <sz val="10"/>
            <rFont val="Arial"/>
            <family val="2"/>
            <charset val="1"/>
          </rPr>
          <t>benatti:
Center of L052 BOX</t>
        </r>
      </text>
    </comment>
    <comment ref="P120" authorId="0" shapeId="0">
      <text>
        <r>
          <rPr>
            <sz val="10"/>
            <rFont val="Arial"/>
            <family val="2"/>
            <charset val="1"/>
          </rPr>
          <t xml:space="preserve">benatti:
Marker for L052 BOX center dist. as there are no devices at center
 </t>
        </r>
      </text>
    </comment>
    <comment ref="N127" authorId="0" shapeId="0">
      <text>
        <r>
          <rPr>
            <sz val="10"/>
            <rFont val="Arial"/>
            <family val="2"/>
            <charset val="1"/>
          </rPr>
          <t>benatti:
Center of L053 BOX</t>
        </r>
      </text>
    </comment>
    <comment ref="N141" authorId="0" shapeId="0">
      <text>
        <r>
          <rPr>
            <sz val="10"/>
            <rFont val="Arial"/>
            <family val="2"/>
            <charset val="1"/>
          </rPr>
          <t>benatti:
Center of L058 BOX</t>
        </r>
      </text>
    </comment>
    <comment ref="H146" authorId="0" shapeId="0">
      <text>
        <r>
          <rPr>
            <sz val="10"/>
            <rFont val="Arial"/>
            <family val="2"/>
            <charset val="1"/>
          </rPr>
          <t>benatti:
L060SN Effective Length</t>
        </r>
      </text>
    </comment>
    <comment ref="N151" authorId="0" shapeId="0">
      <text>
        <r>
          <rPr>
            <sz val="10"/>
            <rFont val="Arial"/>
            <family val="2"/>
            <charset val="1"/>
          </rPr>
          <t>benatti:
Center of L061 BOX</t>
        </r>
      </text>
    </comment>
    <comment ref="M166" authorId="0" shapeId="0">
      <text>
        <r>
          <rPr>
            <sz val="10"/>
            <rFont val="Arial"/>
            <family val="2"/>
            <charset val="1"/>
          </rPr>
          <t>benatti:
c2c distance from L071GV to L072 BOX</t>
        </r>
      </text>
    </comment>
    <comment ref="N166" authorId="0" shapeId="0">
      <text>
        <r>
          <rPr>
            <sz val="10"/>
            <rFont val="Arial"/>
            <family val="2"/>
            <charset val="1"/>
          </rPr>
          <t>benatti:
Center of L072 BOX</t>
        </r>
      </text>
    </comment>
    <comment ref="P166" authorId="0" shapeId="0">
      <text>
        <r>
          <rPr>
            <sz val="10"/>
            <rFont val="Arial"/>
            <family val="2"/>
            <charset val="1"/>
          </rPr>
          <t>benatti:
Marker for L072 BOX center dist. as there are no devices at center</t>
        </r>
      </text>
    </comment>
    <comment ref="N177" authorId="0" shapeId="0">
      <text>
        <r>
          <rPr>
            <sz val="10"/>
            <rFont val="Arial"/>
            <family val="2"/>
            <charset val="1"/>
          </rPr>
          <t>benatti:
Center of L073 BOX</t>
        </r>
      </text>
    </comment>
    <comment ref="N207" authorId="0" shapeId="0">
      <text>
        <r>
          <rPr>
            <sz val="10"/>
            <rFont val="Arial"/>
            <family val="2"/>
            <charset val="1"/>
          </rPr>
          <t>benatti:
Center of L080 BOX</t>
        </r>
      </text>
    </comment>
    <comment ref="N251" authorId="0" shapeId="0">
      <text>
        <r>
          <rPr>
            <sz val="10"/>
            <rFont val="Arial"/>
            <family val="2"/>
            <charset val="1"/>
          </rPr>
          <t>benatti:
Center of L092 BOX</t>
        </r>
      </text>
    </comment>
    <comment ref="N299" authorId="0" shapeId="0">
      <text>
        <r>
          <rPr>
            <sz val="10"/>
            <rFont val="Arial"/>
            <family val="2"/>
            <charset val="1"/>
          </rPr>
          <t>benatti:
Center of L110 BOX</t>
        </r>
      </text>
    </comment>
    <comment ref="M302" authorId="0" shapeId="0">
      <text>
        <r>
          <rPr>
            <sz val="10"/>
            <rFont val="Arial"/>
            <family val="2"/>
            <charset val="1"/>
          </rPr>
          <t>benatti:
c2c distance from BOX7 to BOX8</t>
        </r>
      </text>
    </comment>
    <comment ref="N302" authorId="0" shapeId="0">
      <text>
        <r>
          <rPr>
            <sz val="10"/>
            <rFont val="Arial"/>
            <family val="2"/>
            <charset val="1"/>
          </rPr>
          <t>benatti:
Center of BOX9</t>
        </r>
      </text>
    </comment>
    <comment ref="P302" authorId="0" shapeId="0">
      <text>
        <r>
          <rPr>
            <sz val="10"/>
            <rFont val="Arial"/>
            <family val="2"/>
            <charset val="1"/>
          </rPr>
          <t>benatti:
Marker for BOX8 center dist. as there are no devices at cente</t>
        </r>
      </text>
    </comment>
    <comment ref="N316" authorId="0" shapeId="0">
      <text>
        <r>
          <rPr>
            <sz val="10"/>
            <rFont val="Arial"/>
            <family val="2"/>
            <charset val="1"/>
          </rPr>
          <t>benatti:
Center of BOX9</t>
        </r>
      </text>
    </comment>
    <comment ref="P316" authorId="0" shapeId="0">
      <text>
        <r>
          <rPr>
            <sz val="10"/>
            <rFont val="Arial"/>
            <family val="2"/>
            <charset val="1"/>
          </rPr>
          <t>benatti:
Marker for BOX9 center dist. as there are no devices at center</t>
        </r>
      </text>
    </comment>
    <comment ref="N331" authorId="0" shapeId="0">
      <text>
        <r>
          <rPr>
            <sz val="10"/>
            <rFont val="Arial"/>
            <family val="2"/>
            <charset val="1"/>
          </rPr>
          <t>benatti:
Center of BOX10</t>
        </r>
      </text>
    </comment>
    <comment ref="N369" authorId="0" shapeId="0">
      <text>
        <r>
          <rPr>
            <sz val="10"/>
            <rFont val="Arial"/>
            <family val="2"/>
            <charset val="1"/>
          </rPr>
          <t>benatti:
Center of BOX11</t>
        </r>
      </text>
    </comment>
    <comment ref="N395" authorId="0" shapeId="0">
      <text>
        <r>
          <rPr>
            <sz val="10"/>
            <rFont val="Arial"/>
            <family val="2"/>
            <charset val="1"/>
          </rPr>
          <t>benatti:
Center of BOX12</t>
        </r>
      </text>
    </comment>
  </commentList>
</comments>
</file>

<file path=xl/sharedStrings.xml><?xml version="1.0" encoding="utf-8"?>
<sst xmlns="http://schemas.openxmlformats.org/spreadsheetml/2006/main" count="4221" uniqueCount="1195">
  <si>
    <t>See sheet 'ChangeInfo' for info on any recent edits</t>
  </si>
  <si>
    <t>LEGEND</t>
  </si>
  <si>
    <t>Attribute1</t>
  </si>
  <si>
    <t>Attribute2</t>
  </si>
  <si>
    <t>Attribute3</t>
  </si>
  <si>
    <t>Attribute4</t>
  </si>
  <si>
    <t>Quadrupole</t>
  </si>
  <si>
    <t>Focus Strength (T/m)</t>
  </si>
  <si>
    <t>Apt. Radius (m)</t>
  </si>
  <si>
    <t>EQuadrupole</t>
  </si>
  <si>
    <t>PoleTip Voltage (kV)</t>
  </si>
  <si>
    <t>c2c means center to center distance</t>
  </si>
  <si>
    <t>Solenoid</t>
  </si>
  <si>
    <t>Bz Focusing Field (T)</t>
  </si>
  <si>
    <t>e2e means end to end distance</t>
  </si>
  <si>
    <t>Dipole</t>
  </si>
  <si>
    <t>Bending Angle (deg)</t>
  </si>
  <si>
    <t>Entrance Angle (deg)</t>
  </si>
  <si>
    <t>Exit Angle (deg)</t>
  </si>
  <si>
    <t>different cell colors for different sub-systems</t>
  </si>
  <si>
    <t>Kicker</t>
  </si>
  <si>
    <t>Elect. Voltage (kV)</t>
  </si>
  <si>
    <t>Aperture (m)</t>
  </si>
  <si>
    <t>data or text in red to be verified</t>
  </si>
  <si>
    <t>Cyl E-Deflector</t>
  </si>
  <si>
    <t>Bending Radius</t>
  </si>
  <si>
    <t>Sph. Bend/Edeflect</t>
  </si>
  <si>
    <t>Bending Radius (m)</t>
  </si>
  <si>
    <t>MHB</t>
  </si>
  <si>
    <t>Frequency1 (MHz)</t>
  </si>
  <si>
    <t>Frequency2 (MHz)</t>
  </si>
  <si>
    <t>Frequency3 (MHz)</t>
  </si>
  <si>
    <t>Red duplicate value or still needs to be independently measured. Red text can also indicate existance of an important comment.</t>
  </si>
  <si>
    <t>RFQ</t>
  </si>
  <si>
    <t>RF Frequency (MHz)</t>
  </si>
  <si>
    <t>Power (kW)</t>
  </si>
  <si>
    <t>Voltage (kV)</t>
  </si>
  <si>
    <t>Aperature (m)</t>
  </si>
  <si>
    <t>Green measured value from CAD file</t>
  </si>
  <si>
    <t>Cavity</t>
  </si>
  <si>
    <t>Radius (m)</t>
  </si>
  <si>
    <t>Amplitude</t>
  </si>
  <si>
    <t>Synch. Phase (deg)</t>
  </si>
  <si>
    <t>Blue calculated (formula) value</t>
  </si>
  <si>
    <t>Bsteerer</t>
  </si>
  <si>
    <t>Purple diagnostic offset value</t>
  </si>
  <si>
    <t>Black model value</t>
  </si>
  <si>
    <t>Fake ID</t>
  </si>
  <si>
    <t>mm</t>
  </si>
  <si>
    <t>BRANCH 1</t>
  </si>
  <si>
    <t>System</t>
  </si>
  <si>
    <t>Sub-system</t>
  </si>
  <si>
    <t>Device</t>
  </si>
  <si>
    <t>Beam line position (dm)</t>
  </si>
  <si>
    <t>Name</t>
  </si>
  <si>
    <t>Device Type</t>
  </si>
  <si>
    <t>Element Name</t>
  </si>
  <si>
    <t>Minimum Beam Pipe Inner Diameter (mm)</t>
  </si>
  <si>
    <t>Element Flange to Flange Length (m)</t>
  </si>
  <si>
    <t>PLACE HOLDER</t>
  </si>
  <si>
    <t>Geometric Length (m)</t>
  </si>
  <si>
    <t>Global Coordinate element center Xc (m)</t>
  </si>
  <si>
    <t>Global Coordinate element center Yc (m)</t>
  </si>
  <si>
    <t>Global Coordinate element center Zc (m)</t>
  </si>
  <si>
    <t>Global Coordinate Z (m)</t>
  </si>
  <si>
    <t>Global Coordinate Y (m)</t>
  </si>
  <si>
    <t>Global Coordinate X (m)</t>
  </si>
  <si>
    <t>Accumulated center-to-center Length (m)</t>
  </si>
  <si>
    <t>Accumulated end-to-end Length (m)</t>
  </si>
  <si>
    <t>Comment</t>
  </si>
  <si>
    <t>Distance from Source (m)</t>
  </si>
  <si>
    <t>Distance to center from L-Line Extension Origin (m)</t>
  </si>
  <si>
    <t>Old Name</t>
  </si>
  <si>
    <t>Len. from Element before (c2c)  (m)</t>
  </si>
  <si>
    <t>Total Length (c2c)  (m)</t>
  </si>
  <si>
    <t>Accumulated front-to-front Length (m)</t>
  </si>
  <si>
    <t>temporary column. 20bla11.pdf Design values</t>
  </si>
  <si>
    <t>Length to beginning of element (m)</t>
  </si>
  <si>
    <t>QA</t>
  </si>
  <si>
    <t>REA</t>
  </si>
  <si>
    <t>BTS10</t>
  </si>
  <si>
    <t>BGV</t>
  </si>
  <si>
    <t>Beamline Gate Valve</t>
  </si>
  <si>
    <t>L014GV</t>
  </si>
  <si>
    <t>BOB1</t>
  </si>
  <si>
    <t>FC</t>
  </si>
  <si>
    <t>Faraday Cup, Top</t>
  </si>
  <si>
    <t>L016FC</t>
  </si>
  <si>
    <t>ATP</t>
  </si>
  <si>
    <t>Attenuator, Left</t>
  </si>
  <si>
    <t>L016A</t>
  </si>
  <si>
    <t>VD</t>
  </si>
  <si>
    <t>Viewer Plate, Right</t>
  </si>
  <si>
    <t>L016VP</t>
  </si>
  <si>
    <t>DCHV</t>
  </si>
  <si>
    <t>Flange Mounted X-Y ECorrectors</t>
  </si>
  <si>
    <t>L016DH</t>
  </si>
  <si>
    <t>QE</t>
  </si>
  <si>
    <t>Triplet, EQuad A</t>
  </si>
  <si>
    <t>L018TA</t>
  </si>
  <si>
    <t>Triplet, EQuad B</t>
  </si>
  <si>
    <t>L018TB</t>
  </si>
  <si>
    <t>Ecorrectors, X-Y</t>
  </si>
  <si>
    <t>Real devices are DCHE and DCVE. Name falsified to DCHV to help with generating config files for high level controls.</t>
  </si>
  <si>
    <t>Triplet, EQuad C</t>
  </si>
  <si>
    <t>L018TC</t>
  </si>
  <si>
    <t>BTS09</t>
  </si>
  <si>
    <t>DCV</t>
  </si>
  <si>
    <t>Kicker66 for EBIT Injection</t>
  </si>
  <si>
    <t>Real device is DCVE, name falsified to DCV to help with generating config files for high level controls. Also, though beam in BTS10 traverses through it, this device is triggered on exclusively for injected beam: it's only relvance for BTS10 beam is as a drift.</t>
  </si>
  <si>
    <t>L019DE</t>
  </si>
  <si>
    <t>L024TA</t>
  </si>
  <si>
    <t>L024TB</t>
  </si>
  <si>
    <t>L024TC</t>
  </si>
  <si>
    <t>BOB2</t>
  </si>
  <si>
    <t>MCPV</t>
  </si>
  <si>
    <t>MultiChannel Plate, Top</t>
  </si>
  <si>
    <t>L026MCP</t>
  </si>
  <si>
    <t>FCS</t>
  </si>
  <si>
    <t>Faraday Cup, Left</t>
  </si>
  <si>
    <t>L026FC</t>
  </si>
  <si>
    <t>L026VP</t>
  </si>
  <si>
    <t>L026DH</t>
  </si>
  <si>
    <t>L027GV</t>
  </si>
  <si>
    <t>DHE</t>
  </si>
  <si>
    <t>Cyl Dipole Deflector, 45deg, 681mm radius</t>
  </si>
  <si>
    <t>L028DE</t>
  </si>
  <si>
    <t>Singlet, Equad, &amp; Y ECorrector</t>
  </si>
  <si>
    <t>L030QS</t>
  </si>
  <si>
    <t>Ecorrector, Y</t>
  </si>
  <si>
    <t>Real device is DCVE. Name falsified to DCV to help with generating config files for high level controls.</t>
  </si>
  <si>
    <t>L032DE</t>
  </si>
  <si>
    <t>BOB3</t>
  </si>
  <si>
    <t>L034FC</t>
  </si>
  <si>
    <t>Viewer Plate</t>
  </si>
  <si>
    <t>L034VP</t>
  </si>
  <si>
    <t>SLHGAP</t>
  </si>
  <si>
    <t>Horizontal Slit, Gap</t>
  </si>
  <si>
    <t>L034XC-R</t>
  </si>
  <si>
    <t>SLHCEN</t>
  </si>
  <si>
    <t>Horizontal Slit, Center</t>
  </si>
  <si>
    <t>L034DH</t>
  </si>
  <si>
    <t>Doublet, EQuad A</t>
  </si>
  <si>
    <t>L035QA</t>
  </si>
  <si>
    <t>Doublet, Equad B</t>
  </si>
  <si>
    <t>L035QB</t>
  </si>
  <si>
    <t>DH</t>
  </si>
  <si>
    <t>90deg Bend Magnet</t>
  </si>
  <si>
    <t>L039DS</t>
  </si>
  <si>
    <t>L042QA</t>
  </si>
  <si>
    <t>L042QB</t>
  </si>
  <si>
    <t>BOB4</t>
  </si>
  <si>
    <t>L044MCP</t>
  </si>
  <si>
    <t>L044VP</t>
  </si>
  <si>
    <t>L044FC</t>
  </si>
  <si>
    <t>L044XC-R</t>
  </si>
  <si>
    <t>L044DH</t>
  </si>
  <si>
    <t>L045GV</t>
  </si>
  <si>
    <t>L045QA</t>
  </si>
  <si>
    <t>L045QB</t>
  </si>
  <si>
    <t>L048QA</t>
  </si>
  <si>
    <t>L048QB</t>
  </si>
  <si>
    <t>DCH</t>
  </si>
  <si>
    <t>Ecorrector, X</t>
  </si>
  <si>
    <t>Real device is DCHE. Name falsified to DCH to help with generating config files for high level controls.</t>
  </si>
  <si>
    <t>BTS11</t>
  </si>
  <si>
    <t>DVE</t>
  </si>
  <si>
    <t>E-Deflector Plate, 120mm gap</t>
  </si>
  <si>
    <t>Beam passes underneath, not through, these deflector plates. Irrelevant to BTS10 beam.</t>
  </si>
  <si>
    <t>L049DE</t>
  </si>
  <si>
    <t>LEBT</t>
  </si>
  <si>
    <t>BTS19</t>
  </si>
  <si>
    <t>L051DE</t>
  </si>
  <si>
    <t>REA_BTS19:DCVE_D0970</t>
  </si>
  <si>
    <t>L054QA, REA_BTS19:QE_D0979</t>
  </si>
  <si>
    <t>REA_BTS19:ATP_D0974</t>
  </si>
  <si>
    <t>L054QB, REA_BTS19:QE_D0981</t>
  </si>
  <si>
    <t>REA_BTS19:FSD_D0975</t>
  </si>
  <si>
    <t>BOX1</t>
  </si>
  <si>
    <t>REA_BTS19:FC_D0977</t>
  </si>
  <si>
    <t>Attenuator, Right</t>
  </si>
  <si>
    <t>L052A, REA_BTS19:ATP_D0974</t>
  </si>
  <si>
    <t>REA_BTS19:VD_D0976</t>
  </si>
  <si>
    <t>FSD</t>
  </si>
  <si>
    <t>Decay Counter</t>
  </si>
  <si>
    <t>L052DC, REA_BTS19:FSD_D0975</t>
  </si>
  <si>
    <t>REA_BTS19:MCPV_D0976</t>
  </si>
  <si>
    <t>L053FC, REA_BTS19:FC_D0977</t>
  </si>
  <si>
    <t>REA_BTS19:DCHE_D0979</t>
  </si>
  <si>
    <t>CAV</t>
  </si>
  <si>
    <t>MultiHarmonic Buncher (16.1MHz)</t>
  </si>
  <si>
    <t>L053VP, REA_BTS19:VD_D0976</t>
  </si>
  <si>
    <t>REA_BTS19:QE_D0979</t>
  </si>
  <si>
    <t>MultiChannel Plate, Bottom</t>
  </si>
  <si>
    <t>L053MCP, REA_BTS19:MCPV_D0976</t>
  </si>
  <si>
    <t>REA_BTS19:QE_D0981</t>
  </si>
  <si>
    <t>L057QA, REA_BTS19:QE_D0985</t>
  </si>
  <si>
    <t>REA_BTS19:QE_D0985</t>
  </si>
  <si>
    <t>L057QB, REA_BTS19:QE_D0987</t>
  </si>
  <si>
    <t>REA_BTS19:QE_D0987</t>
  </si>
  <si>
    <t>Real devices are DCHE, &amp; DCVE. Name falsified to DCHV to help with generating config files for high level controls.</t>
  </si>
  <si>
    <t>MultiHarmonic Buncher</t>
  </si>
  <si>
    <t>L059 MHB, REA_BTS19:CAV_D0990</t>
  </si>
  <si>
    <t>BOX2</t>
  </si>
  <si>
    <t>Viewer Plate, Left</t>
  </si>
  <si>
    <t>REA_BTS19:CAV_D0990</t>
  </si>
  <si>
    <t>SOLR</t>
  </si>
  <si>
    <t>SOL</t>
  </si>
  <si>
    <t>0.7T Solenoid</t>
  </si>
  <si>
    <t>Real PV is SOL, not SOLR</t>
  </si>
  <si>
    <t>L060SN, REA_BTS19:SOL_D0996</t>
  </si>
  <si>
    <t>REA_BTS19:SOL_D0996</t>
  </si>
  <si>
    <t>BOX3</t>
  </si>
  <si>
    <t>L061FC, REA_BTS19:FC_D0999</t>
  </si>
  <si>
    <t>REA_BTS19:FC_D0999</t>
  </si>
  <si>
    <t>L061VP, REA_BTS19:VD_D0999</t>
  </si>
  <si>
    <t>REA_BTS19:VD_D0999</t>
  </si>
  <si>
    <t>DD</t>
  </si>
  <si>
    <t>45deg Slit Drive, Top-Right</t>
  </si>
  <si>
    <t>L061-R, REA_BTS19:DD_D0999</t>
  </si>
  <si>
    <t>REA_BTS19:DD_D0999</t>
  </si>
  <si>
    <t>TID</t>
  </si>
  <si>
    <t>Timing Detector, Bottom</t>
  </si>
  <si>
    <t>L061DC, REA_BTS19:TID_D0999</t>
  </si>
  <si>
    <t>REA_BTS19:TID_D0999</t>
  </si>
  <si>
    <t>L062GV, REA_RFQ:BGV_D1000</t>
  </si>
  <si>
    <t>REA_RFQ:BGV_D1000</t>
  </si>
  <si>
    <t>LINAC</t>
  </si>
  <si>
    <t>RFQ entrance=100m by definition</t>
  </si>
  <si>
    <t>L062 RFQ</t>
  </si>
  <si>
    <t>L071GV</t>
  </si>
  <si>
    <t>BOX4</t>
  </si>
  <si>
    <t>BTS20</t>
  </si>
  <si>
    <t>SLH</t>
  </si>
  <si>
    <t>Horizontal Slit</t>
  </si>
  <si>
    <t>L072XC-R</t>
  </si>
  <si>
    <t>SLV</t>
  </si>
  <si>
    <t>Vertical Slit</t>
  </si>
  <si>
    <t>L072YC-R</t>
  </si>
  <si>
    <t>L072A</t>
  </si>
  <si>
    <t>L073-R</t>
  </si>
  <si>
    <t>Timing Detector</t>
  </si>
  <si>
    <t>L073DC</t>
  </si>
  <si>
    <t>Faraday Cup</t>
  </si>
  <si>
    <t>L073FC</t>
  </si>
  <si>
    <t>CK01</t>
  </si>
  <si>
    <t>L073GV</t>
  </si>
  <si>
    <t>9T SC Solenoid + Corrector Pair</t>
  </si>
  <si>
    <t>Correctors REA_CK01:DCV_D1045 and REA_CK01:DCH_D1045 are also at this location</t>
  </si>
  <si>
    <t>L076SN/L076DH/L076DV</t>
  </si>
  <si>
    <t>Cavity, Beta = 0.041</t>
  </si>
  <si>
    <t>L077</t>
  </si>
  <si>
    <t>Correctors REA_CK01:DCV_D1052 and REA_CK01:DCH_D1052 are also at this location</t>
  </si>
  <si>
    <t>L078SN/L078DH/L076DV</t>
  </si>
  <si>
    <t>L079GV</t>
  </si>
  <si>
    <t>BOX5</t>
  </si>
  <si>
    <t>WK01</t>
  </si>
  <si>
    <t>45deg Slit Drive</t>
  </si>
  <si>
    <t>checked</t>
  </si>
  <si>
    <t>L080-R</t>
  </si>
  <si>
    <t>AP</t>
  </si>
  <si>
    <t>Defining Aperture</t>
  </si>
  <si>
    <t>L080A</t>
  </si>
  <si>
    <t>Foil Si Detector</t>
  </si>
  <si>
    <t>L080FS</t>
  </si>
  <si>
    <t>L080DC</t>
  </si>
  <si>
    <t>L080FC</t>
  </si>
  <si>
    <t>CL01</t>
  </si>
  <si>
    <t>L080GV</t>
  </si>
  <si>
    <t>L082</t>
  </si>
  <si>
    <t>Correctors REA_CL01:DCV_D1069 and REA_CL01:DCH_D1069 are also at this location</t>
  </si>
  <si>
    <t>L083SN/L083DH/L083DV</t>
  </si>
  <si>
    <t>L084</t>
  </si>
  <si>
    <t>L085</t>
  </si>
  <si>
    <t>Correctors REA_CL01:DCV_D1078 and REA_CL01:DCH_D1078 are also at this location</t>
  </si>
  <si>
    <t>L087SN/L087DH/L087DV</t>
  </si>
  <si>
    <t>L088</t>
  </si>
  <si>
    <t>L089</t>
  </si>
  <si>
    <t>Correctors REA_CL01:DCV_D1088 and REA_CL01:DCH_D1088 are also at this location</t>
  </si>
  <si>
    <t>L090SN/L090DH/L090DV</t>
  </si>
  <si>
    <t>L091</t>
  </si>
  <si>
    <t>L092GV</t>
  </si>
  <si>
    <t>BOX6</t>
  </si>
  <si>
    <t>WL01</t>
  </si>
  <si>
    <t>L092-R</t>
  </si>
  <si>
    <t>L092FS</t>
  </si>
  <si>
    <t>L092DC</t>
  </si>
  <si>
    <t>L092FC</t>
  </si>
  <si>
    <t>CM01</t>
  </si>
  <si>
    <t>L093GV</t>
  </si>
  <si>
    <t>Cavity, Beta = 0.085</t>
  </si>
  <si>
    <t>L094</t>
  </si>
  <si>
    <t>Correctors REA_CM01:DCV_D1106 and REA_CM01:DCH_D1106 are also at this location</t>
  </si>
  <si>
    <t>L096SN/L096DH/L096DV</t>
  </si>
  <si>
    <t>L097</t>
  </si>
  <si>
    <t>L098</t>
  </si>
  <si>
    <t>L100</t>
  </si>
  <si>
    <t>Correctors REA_CM01:DCV_D1123 and REA_CM01:DCH_D1123 are also at this location</t>
  </si>
  <si>
    <t>L101SN/L101DH/L101DV</t>
  </si>
  <si>
    <t>L102</t>
  </si>
  <si>
    <t>L104</t>
  </si>
  <si>
    <t>L105</t>
  </si>
  <si>
    <t>Correctors REA_CM01:DCV_D1139 and REA_CM01:DCH_D1139 are also at this location</t>
  </si>
  <si>
    <t>L106SN/L106DH/L106DV</t>
  </si>
  <si>
    <t>L108</t>
  </si>
  <si>
    <t xml:space="preserve">L-LINE </t>
  </si>
  <si>
    <t>L109GV</t>
  </si>
  <si>
    <t>BOX7</t>
  </si>
  <si>
    <t>WM01</t>
  </si>
  <si>
    <t>L110-R</t>
  </si>
  <si>
    <t>L110FS</t>
  </si>
  <si>
    <t>L110DC</t>
  </si>
  <si>
    <t>L110FC</t>
  </si>
  <si>
    <t>BTS23</t>
  </si>
  <si>
    <t>ROT</t>
  </si>
  <si>
    <t>Virtual element for xy rotation 90 deg, FLAME</t>
  </si>
  <si>
    <t>BOX8</t>
  </si>
  <si>
    <t>DV</t>
  </si>
  <si>
    <t>Dipole magnet, vertical, RT</t>
  </si>
  <si>
    <t>Virtual element for xy rotation -90 deg, FLAME</t>
  </si>
  <si>
    <t>BTS24</t>
  </si>
  <si>
    <t>Aperture</t>
  </si>
  <si>
    <t>L</t>
  </si>
  <si>
    <t>A</t>
  </si>
  <si>
    <t>BTS25</t>
  </si>
  <si>
    <t>Violates NC</t>
  </si>
  <si>
    <t>Q</t>
  </si>
  <si>
    <t>Quad, RT, horizontal</t>
  </si>
  <si>
    <t>BOX9</t>
  </si>
  <si>
    <t>SLB</t>
  </si>
  <si>
    <t>SLT</t>
  </si>
  <si>
    <t>Quad, RT, vertical</t>
  </si>
  <si>
    <t>Correctors, X-Y, RT</t>
  </si>
  <si>
    <t>BOX10</t>
  </si>
  <si>
    <t>MCP with Grid</t>
  </si>
  <si>
    <t>FAVS</t>
  </si>
  <si>
    <t>Sensor fast gate valve</t>
  </si>
  <si>
    <t>FPG</t>
  </si>
  <si>
    <t>Gauge Foreline Pirani atm-10 Torr</t>
  </si>
  <si>
    <t>PG</t>
  </si>
  <si>
    <t>Gauge Beamline Pirani atm-10 Torr</t>
  </si>
  <si>
    <t>CCG</t>
  </si>
  <si>
    <t>Gauge Beamline Cold cathode (high vacuum)</t>
  </si>
  <si>
    <t>TMP</t>
  </si>
  <si>
    <t>Pump Turbo</t>
  </si>
  <si>
    <t>FV</t>
  </si>
  <si>
    <t>Valve Foreline F manifold</t>
  </si>
  <si>
    <t>LT</t>
  </si>
  <si>
    <t>Light</t>
  </si>
  <si>
    <t>Valve Foreline R manifold</t>
  </si>
  <si>
    <t>RV</t>
  </si>
  <si>
    <t>Valve Rough F manifold</t>
  </si>
  <si>
    <t>Valve Rough R manifold</t>
  </si>
  <si>
    <t>VV</t>
  </si>
  <si>
    <t>Valve Vent</t>
  </si>
  <si>
    <t>TGV</t>
  </si>
  <si>
    <t>Valve Turbo Gate</t>
  </si>
  <si>
    <t>L-Line Extension Origin Point: REA_BTS25:DV_D1200 Second Tangent Point (See Note on Update Log Page)</t>
  </si>
  <si>
    <t>ORIGIN POINT</t>
  </si>
  <si>
    <t>Gauge Foreline Pirani</t>
  </si>
  <si>
    <t>BOX11</t>
  </si>
  <si>
    <t>6-Way Cross (temporary)</t>
  </si>
  <si>
    <t>PIPS detector. 5/28/2019 Crispd: This doesn't exist!</t>
  </si>
  <si>
    <t>Gauge F manifold  Pirani atm-10 Torr</t>
  </si>
  <si>
    <t>Gauge R manifold Pirani atm-10 Torr</t>
  </si>
  <si>
    <t>L-LINE EXTENSION</t>
  </si>
  <si>
    <t>BTS26</t>
  </si>
  <si>
    <t>Corrector</t>
  </si>
  <si>
    <t>Quad horizontal</t>
  </si>
  <si>
    <t>Quad vertical</t>
  </si>
  <si>
    <t>Box 13</t>
  </si>
  <si>
    <t>BTS30</t>
  </si>
  <si>
    <t>Viewer</t>
  </si>
  <si>
    <t>4 jaw collimator</t>
  </si>
  <si>
    <t>4jaw</t>
  </si>
  <si>
    <t>SLL</t>
  </si>
  <si>
    <t>SLR</t>
  </si>
  <si>
    <t>RIB diag. (diamond)</t>
  </si>
  <si>
    <t>Diamond detector</t>
  </si>
  <si>
    <t>45 deg Slit Drive</t>
  </si>
  <si>
    <t>45 slits</t>
  </si>
  <si>
    <t>Box 14</t>
  </si>
  <si>
    <t>Dipole magnet, horizontal, RT</t>
  </si>
  <si>
    <t>1st dipole achromat</t>
  </si>
  <si>
    <t>Fast acting valve</t>
  </si>
  <si>
    <t>Gate valve</t>
  </si>
  <si>
    <t>Box 15</t>
  </si>
  <si>
    <t>Horizontal slits</t>
  </si>
  <si>
    <t>Diamond strip detector</t>
  </si>
  <si>
    <t>2nd dipole achromat</t>
  </si>
  <si>
    <t>Box 16</t>
  </si>
  <si>
    <t>GPL/CFFD and JENSA/SECAR Lines</t>
  </si>
  <si>
    <t>BTS32</t>
  </si>
  <si>
    <t>DS</t>
  </si>
  <si>
    <t>GPL/CFFD Line</t>
  </si>
  <si>
    <t>BTS33</t>
  </si>
  <si>
    <t>Box 17</t>
  </si>
  <si>
    <t>Retractable aperture</t>
  </si>
  <si>
    <t>Box 18</t>
  </si>
  <si>
    <t>DANS</t>
  </si>
  <si>
    <t>TL</t>
  </si>
  <si>
    <t>ANASEN/CFFD</t>
  </si>
  <si>
    <t>AT-TPC Line</t>
  </si>
  <si>
    <t>BTS31</t>
  </si>
  <si>
    <t>Box 19</t>
  </si>
  <si>
    <t>Box 20</t>
  </si>
  <si>
    <t>DATP</t>
  </si>
  <si>
    <t>AT-TPC</t>
  </si>
  <si>
    <t>AT-TPC Target</t>
  </si>
  <si>
    <t>JENSA/SECAR Line</t>
  </si>
  <si>
    <t>BTS34</t>
  </si>
  <si>
    <t>Box 21</t>
  </si>
  <si>
    <t>Box 22</t>
  </si>
  <si>
    <t>DJNS</t>
  </si>
  <si>
    <t>SECAR/JENSA</t>
  </si>
  <si>
    <t>History:</t>
  </si>
  <si>
    <t>Version:</t>
  </si>
  <si>
    <t>Owner:</t>
  </si>
  <si>
    <t>Comment:</t>
  </si>
  <si>
    <t>v01</t>
  </si>
  <si>
    <t>C. Benatti</t>
  </si>
  <si>
    <t>Original REA_V01 Lattice</t>
  </si>
  <si>
    <t>Added 1st, 2nd Cryomodules</t>
  </si>
  <si>
    <t>v02</t>
  </si>
  <si>
    <t>Updated Subsystem Naming</t>
  </si>
  <si>
    <t>v03</t>
  </si>
  <si>
    <t>Use Model Lengths, CAD file C2C distances</t>
  </si>
  <si>
    <t>v04</t>
  </si>
  <si>
    <t>Add Steerers, Elem Lengths, diag distances</t>
  </si>
  <si>
    <t>v05</t>
  </si>
  <si>
    <t>Add Attributes (12keV/u to 3MeV/u accel)</t>
  </si>
  <si>
    <t>v06</t>
  </si>
  <si>
    <t>Cavity Attribute Update</t>
  </si>
  <si>
    <t>v07</t>
  </si>
  <si>
    <t>Aperture Update</t>
  </si>
  <si>
    <t>V08</t>
  </si>
  <si>
    <t>MSte</t>
  </si>
  <si>
    <t>Distances checked 1150-1205</t>
  </si>
  <si>
    <t>V09</t>
  </si>
  <si>
    <t>Subsystem names BTSmn corrected.</t>
  </si>
  <si>
    <t>V09a</t>
  </si>
  <si>
    <t>Added EBIT injection elements.</t>
  </si>
  <si>
    <t>L110 FSD fixed (had be FC)</t>
  </si>
  <si>
    <t>BTS25 vacuum names updated.</t>
  </si>
  <si>
    <t>F. Montes</t>
  </si>
  <si>
    <t>L-line extension updated</t>
  </si>
  <si>
    <t>D. Alt</t>
  </si>
  <si>
    <t>v17</t>
  </si>
  <si>
    <t>D.Alt</t>
  </si>
  <si>
    <t>Columns Changed to conform to FRIB style</t>
  </si>
  <si>
    <t>v18</t>
  </si>
  <si>
    <t>Added FRIB Device Types</t>
  </si>
  <si>
    <t>v20</t>
  </si>
  <si>
    <t>See update log page.  Also, added update log page.</t>
  </si>
  <si>
    <t>Changes in Version 20</t>
  </si>
  <si>
    <t>unknown</t>
  </si>
  <si>
    <t>Dan Alt</t>
  </si>
  <si>
    <t>Renamed all temperature switches as TSHn</t>
  </si>
  <si>
    <t>Renamed gate valve sensors as FAVS</t>
  </si>
  <si>
    <t>Renamed SLV, SLT, SLB at D1166</t>
  </si>
  <si>
    <t>Renamed L-line and L-line extension gate valves as BGV</t>
  </si>
  <si>
    <t>Added this sheet</t>
  </si>
  <si>
    <t>Removed unnecessary 1s from single PSB elements</t>
  </si>
  <si>
    <t>Changes in Version 21</t>
  </si>
  <si>
    <t>Added distances from X. Wu</t>
  </si>
  <si>
    <t>Note on L Line Extension Origin Point:</t>
  </si>
  <si>
    <t>Added corrector at 1345</t>
  </si>
  <si>
    <t>The origin ponit for Wu's calculations for the L Line extension positions is the second tangent point</t>
  </si>
  <si>
    <t>Reordered sheets to put obsolete sheets last</t>
  </si>
  <si>
    <t>for the vertical dipole at the base of the L-Line, REA3_BTS25:DV_D1200.  It is not 100%</t>
  </si>
  <si>
    <t>Labelled beamlines by target</t>
  </si>
  <si>
    <t>certain to me that all of the calculations before that point in the lattice file are correct to the millimeter.</t>
  </si>
  <si>
    <t>Renamed Box 12 -&gt; 6-way Cross (temporary)</t>
  </si>
  <si>
    <t xml:space="preserve">In order to preserve the origin of the lattice file at the RFQ entrance while ensuring accuracy for </t>
  </si>
  <si>
    <t>Added c2c accumulation for LL ext.</t>
  </si>
  <si>
    <t>alignment of the L-Line Extension, I have assumed that the c2c accumulation at the center of Box 12</t>
  </si>
  <si>
    <t>Defined origin of LL ext.</t>
  </si>
  <si>
    <t>is correct, and projected backwards from there to define Wu's origin in the lattice file coordinate</t>
  </si>
  <si>
    <t>Added target elements for detectors (Note: TL device types likely temporary)</t>
  </si>
  <si>
    <t>system.  This avoids any issues with curved elements at the start of the extension, and ensures that the relative positions</t>
  </si>
  <si>
    <t>of all items starting from the L-Line origin should be exact.</t>
  </si>
  <si>
    <t>Corrected ANASEN line distances per X. Wu</t>
  </si>
  <si>
    <t>Updated disances to higher precision per X. Wu</t>
  </si>
  <si>
    <t>Corrected names of horizontal dipoles from "DV" to "DH"</t>
  </si>
  <si>
    <t>Added L-line extension graphic</t>
  </si>
  <si>
    <t>Newest Changes, using REA_Lattice_v21_updated.xls as starting point</t>
  </si>
  <si>
    <t>D. Crisp</t>
  </si>
  <si>
    <t>Replaced all "QVE" to "QE"</t>
  </si>
  <si>
    <t>Replaced all "QHE" to "QE"</t>
  </si>
  <si>
    <t>Replaced all "QV" to "Q"</t>
  </si>
  <si>
    <t>Replaced all "QH" to "Q"</t>
  </si>
  <si>
    <t>Corrected CM01 dnumbers. All but first solenoid package, and cavities 1 &amp; 4, needed their dnumbers bumped up by exactly one. i.e. D1110-D1111</t>
  </si>
  <si>
    <t>Replaced all "CAVn" where n is 1-8, with "CAV"</t>
  </si>
  <si>
    <t>Replaced all "SOLn" where n is 1-3, with "SOL"</t>
  </si>
  <si>
    <t>Changed upper level DCV/DCH/Q channels to BTS26 between D1155 and D1256. The pvs changed to allow for brho scaling part of the line in cases where we use a foil at D1256. The distinction has not yet been made to lower level channels or those affiliated with other systems (i.e. diagnostics, sensors)</t>
  </si>
  <si>
    <t>Changed SOLR room temperature solenoid to simply 'SOL'</t>
  </si>
  <si>
    <t>Changed 'Device Type' column for REA_BTS19:CAV_D0993 to 'MHB'</t>
  </si>
  <si>
    <t>Changed 'Device Type' column for REA_RFQ:CAV_Dnnn to 'RFQ'</t>
  </si>
  <si>
    <t>PSCH replaced with PSC2</t>
  </si>
  <si>
    <t>PSCV replaced with PSC1</t>
  </si>
  <si>
    <t>v0</t>
  </si>
  <si>
    <t>Sheet labeled 'Update Log' was renamed to 'ChangeInfo' to match style of FRIB Lattice File</t>
  </si>
  <si>
    <t>Sheet labeled 'Layout' was renamed to 'LatticeLayout' to match style of FRIB Lattice File</t>
  </si>
  <si>
    <t>Changed some styling to better match FRIBs lattice file, this has made it easier to read. Changes include putting font to Arial Narrow with size of 10, as well as bolding/alignment/wordwrap properties of some cells.</t>
  </si>
  <si>
    <t>Moved 'History: Version: Owner: Comment:' info that was at top of layout sheet to 'ChangeInfo' sheet where it belongs.</t>
  </si>
  <si>
    <t>All of the newest changes I've made to a copy of REA_Lattice_v21_updated.xls--changes listed from 8/8/2018 to today--are getting saved in a new file: REA_Lattice_File.xlsx. Note: The original REA_Lattice_v21_updated.xls was and still can be found in 'I://files/projects/rea3/Lattice Files_Layouts_Models/ReA3 Parameter List'.</t>
  </si>
  <si>
    <t>Changed cell coloring to make it easier to read…</t>
  </si>
  <si>
    <t>R</t>
  </si>
  <si>
    <t>G</t>
  </si>
  <si>
    <t>B</t>
  </si>
  <si>
    <t>BeamlineGVs</t>
  </si>
  <si>
    <t>RadioFreq</t>
  </si>
  <si>
    <t>B-Focusing</t>
  </si>
  <si>
    <t>B-Corecting</t>
  </si>
  <si>
    <t>B-Bending</t>
  </si>
  <si>
    <t>E-Focusing</t>
  </si>
  <si>
    <t>E-Correcting</t>
  </si>
  <si>
    <t>E-Bending</t>
  </si>
  <si>
    <t>Diagnostics</t>
  </si>
  <si>
    <t>Other</t>
  </si>
  <si>
    <t>LineSeperator</t>
  </si>
  <si>
    <t>N/A</t>
  </si>
  <si>
    <t>(non-beamline path items, like turbo pumps)</t>
  </si>
  <si>
    <t>v1</t>
  </si>
  <si>
    <t>Dnumbers are set by ROUND(10*AD26,0), but--for parts of the QA--this does not match what's in the control system. Making changes so that they match. I do not believe any positions have actualy changed.</t>
  </si>
  <si>
    <t>Moved 'Branch 2' to use same columns as 'Branch 1'. (Though it's not clear why this was done in the first place)</t>
  </si>
  <si>
    <t>Quad steerers added at D0869, D0886, D0942, D0960, D0979, D0987</t>
  </si>
  <si>
    <t>Finished QA changes to dnumbers.</t>
  </si>
  <si>
    <t>Changed electrostatic Dipole device names in QA from DH to DHE</t>
  </si>
  <si>
    <t>Added SLHGAP/SLHCEN channels to BOB3, and BOB4</t>
  </si>
  <si>
    <t>Fixed dnum for MHB, and DD_D0999</t>
  </si>
  <si>
    <t>Changed BTS10:DCVE_D0964 to BTS11:DVE_D0963 it is used for beam from LB source.</t>
  </si>
  <si>
    <t>Changed BTS10:DCVE_D0863 to BTS09:DCVE_D0873</t>
  </si>
  <si>
    <t>Changed GV/GV1/GV2 device names to BGV in QA &amp; LINAC (others were correct).</t>
  </si>
  <si>
    <t>D.Crisp</t>
  </si>
  <si>
    <t>Added 'element names' to devices in 3rd cryomodule. Changed 'element name' of gatevalves to 'Beamline Gate Valve'.</t>
  </si>
  <si>
    <t>Fixed some naming in 'branch 2' which is for LA and LB sources (ISRC2, ISRC1, BTS02, BTS11)</t>
  </si>
  <si>
    <t>removed REA_BTS19:DVE_D0970 from 'branch 2' because it already appears in 'branch 1'</t>
  </si>
  <si>
    <t>Updated shading for most cells in 'branch 2', for easier reading/identifying</t>
  </si>
  <si>
    <t>Moved section line separators to separate LEBT from QA, and put HEBT at start of first gatevalve after CM01. Also fixed accumulated c2c and end-to-end for 'branch 2'</t>
  </si>
  <si>
    <t>propogated aperture radius from attribute column to specific column. Guessed that magnetic correctors had same as magnetic quads 0.0375. Guessed that bob-steerers were .05, rfq was 0.073, and MHB was 0.015.</t>
  </si>
  <si>
    <t>Added column at end for where each device starts. It is the (&lt;total length c2c&gt; - 0.5*&lt;effective element length&gt;)</t>
  </si>
  <si>
    <t>Changed 'ANASEN' name for the middle line to GPL</t>
  </si>
  <si>
    <t>v2</t>
  </si>
  <si>
    <t>Some images added to 'Graphics' sheet, along with a little explanation of seperation of subsystems. Should put better image(s) in there soon.</t>
  </si>
  <si>
    <t>Added to the to-do list per Tong's email 5/14</t>
  </si>
  <si>
    <t>Column H, 'minimum beam pipe diameter (mm)', stated that it was in milimeters, but values were given in range of 0.04, which makes no sense. Changed this to signify that units are in meters.</t>
  </si>
  <si>
    <t>Kept REA_BTS19:SOL_D0996 with an effective length of 0.25, as a geometric length rather than the effective one noted by C.Benatti in the cell just above.</t>
  </si>
  <si>
    <t>HEBT beamline gatevalves after the S-Bend were missing values for total accumulated position (c2c). I've used a combination of neightobring positions and noted lengths to previous elements, to fill in these missing values. Will need to verify later!</t>
  </si>
  <si>
    <t>Changing 'Minimum Beam Pipe Inner Diameter (m)' column to read (mm). Also verifying some of the aperture values. ReA3 HEBT beam pipe has inner diameter of 2.5'', or .0635m, or 63.5mm.. However HEBT quads in file currently hold values of 0.0375m which would be a lot closer to the pipe radius.</t>
  </si>
  <si>
    <t>v3</t>
  </si>
  <si>
    <t>Added aperture values for Beamline Gate Valves in HEBT. The valves are UVH #11222-0300R 3'' Pneumatic with Copper Bonnet.</t>
  </si>
  <si>
    <t>Quads (both HEBT and DANBY) as well as corrector packages in high energy line all have the a 2.5'' beam pipe resting inside them. So min. aperture diameter was set to the same 2.5'' or 63.5mm for all.</t>
  </si>
  <si>
    <t>Superconducting solenoid+corrector packages in LINAC are now represented by a single row.</t>
  </si>
  <si>
    <t>v4</t>
  </si>
  <si>
    <t>Changed 'Effective Element Length (m)' to 'Geometric Lengths (m)'. File determined not to be place for representing effective lengths (to be maintained in config files of high level physics tools).</t>
  </si>
  <si>
    <t>Removed lines describing diagnostic bias channels, these are implied with the device (an MCP, FC, etc. will all require bias voltages)</t>
  </si>
  <si>
    <t>Geometric Length (m)' values for diagnostics were set to 0. Though not all are equally destructive, it makes no sense to include lengths for devices that are not perminantly in the beam path.</t>
  </si>
  <si>
    <t>Realized that 'length to element before' in HEBT line past llinextorigin were not being used in any calculation of positions, and made no sense when you looked at the position values. Most of these values for HEBT quads looks to be copied from the S-Bend, which confirms invalidity. May delete some of these values outright, but for now have simply colored the text red to indicate invalidity.</t>
  </si>
  <si>
    <t>Changed minimum beam pipe diameter for gatevalves up against the cryomodules to be 2'' instead of 3'', based on the gatevalves being used on the FRIB B=0.085 modules.</t>
  </si>
  <si>
    <t>Finished adding all geometric lengths and positions. Note that because of branching locations, wherever a second branch is reached, the first row defines a negative drift from the end of the last branch to the start of the second.</t>
  </si>
  <si>
    <t>v5</t>
  </si>
  <si>
    <t>Removing PSQ/PSD/PSC channels from high energy line.</t>
  </si>
  <si>
    <t>Placing BOX8 into second 'meta column' as a different 'branch'.</t>
  </si>
  <si>
    <t>Changing BTS32 dipole length to be what it needs to in order to get accurate configuration for path to GPL (adding negative drift to length, and re-calculating c2c value). For now, 'correct' Dipole values for bent path were moved to second 'meta column' as if it was it's own branch.</t>
  </si>
  <si>
    <t>T. Zhang</t>
  </si>
  <si>
    <t>Add REA_BTS23:ROT_D1150, REA_BTS23:ROT_D1155 before and after REA_BTS23:DV_D1155, REA_BTS25:ROT_D1195, REA_BTS25:ROT_D1200 before and after REA_BTS25:DV_D1200, to indicate coordinate rotation, added ROT elements they are not real devices.</t>
  </si>
  <si>
    <r>
      <rPr>
        <sz val="10"/>
        <rFont val="Arial Narrow"/>
        <family val="2"/>
        <charset val="1"/>
      </rPr>
      <t xml:space="preserve">Removed 'branch 2' devices for now: ISRC1, ISRC2, and segments that connect them. </t>
    </r>
    <r>
      <rPr>
        <b/>
        <sz val="10"/>
        <color rgb="FFFF0000"/>
        <rFont val="Arial Narrow"/>
        <family val="2"/>
        <charset val="1"/>
      </rPr>
      <t>Will have to add back later.</t>
    </r>
  </si>
  <si>
    <t>Removed CAM devices. The cameras are installed on the boxes in various ways, but they are never in the beamline, and are always used as if it were a part of a 'viewer' or 'mcp' system. Note that all VD, and MCP devices have cameras associated with them.</t>
  </si>
  <si>
    <t>Used the background for 'other' in case of 'ROT' virtual elements which are used in virtual accelerator and modeling applications.</t>
  </si>
  <si>
    <t>Edited 'ROT' virtual elements to more accurately reflect positions immediately before and after vertical HEBT dipoles. These changes are also reflected in their names.</t>
  </si>
  <si>
    <t>v6</t>
  </si>
  <si>
    <t>Consolidated HEBT correctors into one row, device = device type = 'DCHV' (a fake name to indicate both DCH and DCV elements with equal length sharing the same position).</t>
  </si>
  <si>
    <t>v7</t>
  </si>
  <si>
    <t>Updating LEBT with values since re-configuring the segment to accommodate low frequency buncher (placed in BOX1). See cell comment for more details.</t>
  </si>
  <si>
    <t>LEBT devices were not re-named in EPICS after reconfig. Neither their current position, nor their order can be determined from the names of their current EPICS PVs. At least for now, Lattice file will reference expected (correct) names based on current positions. 'Old Name' column shows both legacy NSCL-style name, and their initial FRIB-style name before re-configuration.</t>
  </si>
  <si>
    <t>v8</t>
  </si>
  <si>
    <t>Consolidated steering elements into DCHVE, or QE rows depending on whether the plates are shared with an electrostatic quad.</t>
  </si>
  <si>
    <t>REA_BTS10:QE_D0876 was somehow out of step with rest of file. Archane versions of the Lattice File were getting Dnumbers from 'measured values' that were noted in the legend to be from a CAD file. Since then, these Beam line position (dm) column values were hard coded based on the known 'design values' which seem to match 20bla11. I've since changed D0876 to D0888 to match the values from the 'design', just as others appear to be.</t>
  </si>
  <si>
    <t>Realized size of first gatevalve before BOB1 in QA was not being accounted for. Maintaining it's c2c value, which is unchanged from old Lattice File versions, I decreased the successive drift between it and the next diagnostic in order to accommodate for the change.</t>
  </si>
  <si>
    <t>Re-named DCHVE/DCHE/DCVE devices, removing the 'E' designating electrostatic. Real device names are DCHE and DCVE. Changed falsified cell values to red, and added explanation to comment cells. Also specified 'ECorrector' in relevant 'Element Name' cells for extra clarificaction. These are changes T.Zhang requested to help with generating config files for high level controls.</t>
  </si>
  <si>
    <t>Added cell comments about BTS11:DVE_D0963 and BTS19:DCVE_D0970 design values.</t>
  </si>
  <si>
    <t>v9</t>
  </si>
  <si>
    <t>Added back rows to recognize electrostatic correctors where they exist in combination with electrostatic quads. However they did not get the 'E' designating electrostatic, and they are called 'DCHV' wherever there is both H and V components. Their lengths were also falsified to 0m instead of 0.15m like the quads themselves (share same plates). A combination of red font colors, the comment column, and a cell comment were used to notify users of the file of this unique treatment.</t>
  </si>
  <si>
    <t>Updated minimum aperture of Equads and any Ecorrector that shares plates with one, from 50mm to 55mm based on 20ble10_002.pdf. This is the aperture of the supporting collors in the electrostatic assembly (located at ends, and inbetween quad sections). Minimum distance between opposing electrostatic plates themselves is actually 60.2mm.</t>
  </si>
  <si>
    <t>Updated minimum aperture of flange mounted Ecorrectors from 50mm down to 35mm (1.378in) based on 20bld04_001 and 20bld04_003 (the supporting plates on both ends of the assembly seen in 20bld04). The drawing does not describe spacing between plates, but they look to be about 40.00mm based on the drawing 20bla02.EASM.</t>
  </si>
  <si>
    <t>Verified position of electrostatic dipoles in 20ble02.EASM which Alain claims is up to date. This matches values in 20bla11.pdf. Started process of correcting the errors in c2c positions that were up to and over 1m. [see 07/11/19 Comment below]</t>
  </si>
  <si>
    <t>Realized main cause of errors between c2c positions in the lattice and the design document 20bla11.pdf were from mishandling arclength of the electrostatic dipoles. The error in these positions remained nearly equal upstream of BOB2, indicating minimal errors upstream of it. Noting how close location of BOB3 agreed with design, I measured relative positions (using 20ble02.EASM) between BOB3, DHE_D0910, Q_D0905, DHE_D0900, and realized that these relative positions get you c2c positions that agree well with those in 20bla11.pdf. So the values for D0910/D0905/D0900 were set to their design values. After fixing these, there was a small fudge factor I added to drift between DHE_D0900 and the upstream BGV, which minimized error in all elements from that point up to EBIT. Equations were used wherever I could use them, and elaborate comments were added to cells where changes were made.</t>
  </si>
  <si>
    <t>v10</t>
  </si>
  <si>
    <t>For the rows before and after any row with a defined device, I've entered '=$C$17' into the cell, which is the ID of a common 6" flange. No defined aperture sizes were changed, but the script will pick up this default wherever an aperture value is not defined. This was done because the scripts being used for the high level physics controls FLAME/PHANTASY do not implement a default value for pipe diameter: i.e. the small aperture of the MHB was being propogated for a meter or more up to the RFQ, which would have drastically overestimated transmission losses in that section.</t>
  </si>
  <si>
    <t>Though it does not represent the live PV name, SOL was changed to SOLR for the room temperature solenoid in the LEBT section. This was done to help the scripts for generating FLAME/PHANTASY config files differentiate between this solenoid and the ones in the LINAC.</t>
  </si>
  <si>
    <t>Added the 16.1MHz buncher where the VD was in the LEBT based on the idea that the viewer position lines up with the center of the flange these electrodes are installed on. Used existing D# in current PVs, but note that PV endings may be different/odd as this device has really only been tested. It does however have an aperture of 1cm radius with conical shaped electrodes. See https://publications.nscl.msu.edu/thesis/Alt_2016_385.pdf, or "Design and COmmissioning of a 16.1 MHZ Multiharmonic Buncher for the Reaccelerator at NSCL".</t>
  </si>
  <si>
    <t>Below is a list of items that have not yet been addressed</t>
  </si>
  <si>
    <t>Need position info on Fast Acting Gate Valves, believe they're between RFQ-CK01 and CM01-D1148. Believe their ID is 1.5'' or 38.1mm, but don't know their geometric length. Also do not know geometric lengths of 2'' gatevalves attached to cryomodule. Consider smaller radii of pipes around cryomodules, as well as effective radii due to how diagonal drives had to be aligned (no adjusters on drive, was aligned by moving boxes).</t>
  </si>
  <si>
    <t>Need to figure out aperture values for 45-deg REA3 Dipoles</t>
  </si>
  <si>
    <t>Add Low Frequency Buncher. Determine/verify aperture size for both bunchers.</t>
  </si>
  <si>
    <t>Verify aperture values for 'BOB steerers', and quad assemblies which have aperture-like plates before/after each 'grouping'.</t>
  </si>
  <si>
    <t>Should I use SLL/SLR/SLT/SLB, and let user assume SLHCEN/SLHGAP/SLVCEN/SLVGAP?</t>
  </si>
  <si>
    <t>Figure out what needs to change for new RFQ.</t>
  </si>
  <si>
    <t>Start adding references to drawings in a new sheet. This way the user can find more details if desired, like how the MCP is structured, or whether there's an SHV or BNC connector. Also include a good layout view, with annotations indicating seperation of subsystems</t>
  </si>
  <si>
    <t>Address, and validate 'Branch 2' devices which have been moved to bottom of sheet. Note that there's nothing for BTS04!</t>
  </si>
  <si>
    <t>Assess whether attribute columns 1-4 are really necessary. Does it make sense to include optics values like kV @ plate, or T/m @ pole tip?</t>
  </si>
  <si>
    <t>Update diagnostic loadout, and most recent alignments (when they were last aligned, and any numbers if we have them)</t>
  </si>
  <si>
    <t>Update with full schematic/layout. If necessary, link to files that can't be included. Also try plotting positions verified via alignment group from LatticeLayout (like is done in FRIB Lattice File)</t>
  </si>
  <si>
    <t>The picture below is taken from /projects/rea3/Lattice Files_Layouts_Models/ReA3 Parameter List/ReA3_L_Line_decimeter_layout_Jan_2012.pdf</t>
  </si>
  <si>
    <t>Boxed outlines in image below are to signify the seperation of 'subsystems'. Blow that is a composite image made from a more detailed pdf of the same sections.</t>
  </si>
  <si>
    <t>Section #5 is BTS34 (JENSA line)</t>
  </si>
  <si>
    <t>Section #3 is BTS33 (General Purpose), note that the last dipole and the quad before it are seperated into their own subsystem BTS32</t>
  </si>
  <si>
    <t>Section #4 is BTS31 (ATTPC line)</t>
  </si>
  <si>
    <t>Section #2 and 1 are mostly BTS30. The devices between DV_D1200 and the box at D1256 are designated BTS26, this was done so they could be scaled seperately when we use a stripper foil at D1256.</t>
  </si>
  <si>
    <t>For RFQ drawings, see I:\projects\rea3\RFQ\Drawings\02242009_drawings</t>
  </si>
  <si>
    <t>Below is an image of 080614_0-0_RFQ_MSU_indB.PDF which shows the entrance and exit flanges as being flush with the tank. From this, and 20bla11 (from Jun2014) which shoes D1000 as being flush with the exterior edge of the RFQ tank, the positions of the RFQ and surrounding gatevalves can be confirmed.</t>
  </si>
  <si>
    <t>..\..\RFQ\Drawings\02242009_drawings\080614_0-0_RFQ_MSU_indB.PDF</t>
  </si>
  <si>
    <t>20bla11.pdf</t>
  </si>
  <si>
    <t>20bla11 unpublished file Rev B</t>
  </si>
  <si>
    <t>Remove? What is the purpose of this sheet? Is any of this info not already in LatticeLayout? Consider integrating spreadsheet with diagnostic loadout to keep all info in one place</t>
  </si>
  <si>
    <t>REA_Lattice_v10--Preliminary</t>
  </si>
  <si>
    <t>Legend</t>
  </si>
  <si>
    <t>Red duplicate value or still needs to be independently measured</t>
  </si>
  <si>
    <t>BRANCH 2</t>
  </si>
  <si>
    <t>Sub-
system</t>
  </si>
  <si>
    <t>Element Length (m)</t>
  </si>
  <si>
    <t>Distance from source (m)</t>
  </si>
  <si>
    <t>GV</t>
  </si>
  <si>
    <t>Gate Valve</t>
  </si>
  <si>
    <t>SRC2</t>
  </si>
  <si>
    <t>FIL</t>
  </si>
  <si>
    <t>LA001FIL</t>
  </si>
  <si>
    <t>Filament</t>
  </si>
  <si>
    <t>AND</t>
  </si>
  <si>
    <t>LA001AN</t>
  </si>
  <si>
    <t>Anode</t>
  </si>
  <si>
    <t>CAM</t>
  </si>
  <si>
    <t>L016VC</t>
  </si>
  <si>
    <t>Camera</t>
  </si>
  <si>
    <t>EXT</t>
  </si>
  <si>
    <t>LA001EX</t>
  </si>
  <si>
    <t>Extraction</t>
  </si>
  <si>
    <t>BTS02</t>
  </si>
  <si>
    <t>EIN</t>
  </si>
  <si>
    <t>LA002EL</t>
  </si>
  <si>
    <t>Einzel Lens</t>
  </si>
  <si>
    <t>Horizontal E-Steerer</t>
  </si>
  <si>
    <t>ELCT</t>
  </si>
  <si>
    <t>Ground Electrode</t>
  </si>
  <si>
    <t>Nothing Installed in BOB-LA</t>
  </si>
  <si>
    <t>L016DV</t>
  </si>
  <si>
    <t>Vertical E-Steerer</t>
  </si>
  <si>
    <t>LA003DH</t>
  </si>
  <si>
    <t>QVE</t>
  </si>
  <si>
    <t>LA003DV</t>
  </si>
  <si>
    <t>QHE</t>
  </si>
  <si>
    <t>LA004GV</t>
  </si>
  <si>
    <t>LA005DE</t>
  </si>
  <si>
    <t>75deg Vertical Cyl-E-Deflector</t>
  </si>
  <si>
    <t>L019DE (inj)</t>
  </si>
  <si>
    <t>L018TC (inj)</t>
  </si>
  <si>
    <t>L018TB (inj)</t>
  </si>
  <si>
    <t>L018TA (inj)</t>
  </si>
  <si>
    <t>L016DH (inj)</t>
  </si>
  <si>
    <t>L016DV (inj)</t>
  </si>
  <si>
    <t>L026VC</t>
  </si>
  <si>
    <t>L026DV</t>
  </si>
  <si>
    <t>Singlet, EQuad</t>
  </si>
  <si>
    <t>L030DV</t>
  </si>
  <si>
    <t>SRC3</t>
  </si>
  <si>
    <t>LB000FIL</t>
  </si>
  <si>
    <t>LB000AN</t>
  </si>
  <si>
    <t>L034VC</t>
  </si>
  <si>
    <t>LB000HV1</t>
  </si>
  <si>
    <t>HV1 Length is extraction gap width</t>
  </si>
  <si>
    <t>LB002LENS1</t>
  </si>
  <si>
    <t>Lens 1</t>
  </si>
  <si>
    <t>Horizontal Slit, Right</t>
  </si>
  <si>
    <t>DCV1</t>
  </si>
  <si>
    <t>LB002DE1</t>
  </si>
  <si>
    <t>Vertical E-Deflector</t>
  </si>
  <si>
    <t>DCV2</t>
  </si>
  <si>
    <t>LB002DE2</t>
  </si>
  <si>
    <t>L034DV</t>
  </si>
  <si>
    <t>WF</t>
  </si>
  <si>
    <t>LB002DS</t>
  </si>
  <si>
    <t>Wien Filter, LB002DEN, LB002DEP</t>
  </si>
  <si>
    <t>Electrode</t>
  </si>
  <si>
    <t>LB002LENS2</t>
  </si>
  <si>
    <t>Lens 2</t>
  </si>
  <si>
    <t>HVP</t>
  </si>
  <si>
    <t>LB000HV2</t>
  </si>
  <si>
    <t>HV2 Length is acceleration gap width</t>
  </si>
  <si>
    <t>BTS3</t>
  </si>
  <si>
    <t>LB003GV</t>
  </si>
  <si>
    <t>L044VC</t>
  </si>
  <si>
    <t>LB003DH</t>
  </si>
  <si>
    <t>LB003DV</t>
  </si>
  <si>
    <t>LB004TA</t>
  </si>
  <si>
    <t>LB004TB</t>
  </si>
  <si>
    <t>LB004TC</t>
  </si>
  <si>
    <t>L044DV</t>
  </si>
  <si>
    <t>LB005DH</t>
  </si>
  <si>
    <t>LB005DV</t>
  </si>
  <si>
    <t>LB005A</t>
  </si>
  <si>
    <t>Attenuator</t>
  </si>
  <si>
    <t>LB005VC</t>
  </si>
  <si>
    <t>LB005VP</t>
  </si>
  <si>
    <t>LB005FC</t>
  </si>
  <si>
    <t>LB006DE</t>
  </si>
  <si>
    <t>75deg Spherical Bender</t>
  </si>
  <si>
    <t>Note: for L(m), used radius 0.25m, angle=75deg</t>
  </si>
  <si>
    <t>L052A</t>
  </si>
  <si>
    <t>SDC</t>
  </si>
  <si>
    <t>L052DC</t>
  </si>
  <si>
    <t>L053FC</t>
  </si>
  <si>
    <t>L053VP</t>
  </si>
  <si>
    <t>L053VC</t>
  </si>
  <si>
    <t>Camera, Right</t>
  </si>
  <si>
    <t>L053MCP</t>
  </si>
  <si>
    <t>L054QA</t>
  </si>
  <si>
    <t>L054QB</t>
  </si>
  <si>
    <t>L057QA</t>
  </si>
  <si>
    <t>L057QB</t>
  </si>
  <si>
    <t>L058VP</t>
  </si>
  <si>
    <t>L058VC</t>
  </si>
  <si>
    <t>L059 MHB</t>
  </si>
  <si>
    <t>L060SN</t>
  </si>
  <si>
    <t>L061FC</t>
  </si>
  <si>
    <t>L061VP</t>
  </si>
  <si>
    <t>L061VC</t>
  </si>
  <si>
    <t>L061-R</t>
  </si>
  <si>
    <t>L061DC</t>
  </si>
  <si>
    <t>GV1</t>
  </si>
  <si>
    <t>L062GV</t>
  </si>
  <si>
    <t>GV2</t>
  </si>
  <si>
    <t>L076DH</t>
  </si>
  <si>
    <t>Horizontal Mag. Steerer</t>
  </si>
  <si>
    <t>L076DV</t>
  </si>
  <si>
    <t>Vertical Mag. Steerer</t>
  </si>
  <si>
    <t>SOL1</t>
  </si>
  <si>
    <t>L076SN</t>
  </si>
  <si>
    <t>9T SC Solenoid</t>
  </si>
  <si>
    <t>CAV1</t>
  </si>
  <si>
    <t>L078DH</t>
  </si>
  <si>
    <t>L078DV</t>
  </si>
  <si>
    <t>SOL2</t>
  </si>
  <si>
    <t>L078SN</t>
  </si>
  <si>
    <t>Defining Aperature</t>
  </si>
  <si>
    <t>L083DH</t>
  </si>
  <si>
    <t>L083DV</t>
  </si>
  <si>
    <t>L083SN</t>
  </si>
  <si>
    <t>CAV2</t>
  </si>
  <si>
    <t>CAV3</t>
  </si>
  <si>
    <t>L087DH</t>
  </si>
  <si>
    <t>L087DV</t>
  </si>
  <si>
    <t>L087SN</t>
  </si>
  <si>
    <t>CAV4</t>
  </si>
  <si>
    <t>CAV5</t>
  </si>
  <si>
    <t>L090DH</t>
  </si>
  <si>
    <t>L090DV</t>
  </si>
  <si>
    <t>SOL3</t>
  </si>
  <si>
    <t>L090SN</t>
  </si>
  <si>
    <t>CAV6</t>
  </si>
  <si>
    <t>L096DH</t>
  </si>
  <si>
    <t>L096DV</t>
  </si>
  <si>
    <t>L096SN</t>
  </si>
  <si>
    <t>L101DH</t>
  </si>
  <si>
    <t>L101DV</t>
  </si>
  <si>
    <t>L101SN</t>
  </si>
  <si>
    <t>CAV7</t>
  </si>
  <si>
    <t>L106DH</t>
  </si>
  <si>
    <t>L106DV</t>
  </si>
  <si>
    <t>L106SN</t>
  </si>
  <si>
    <t>CAV8</t>
  </si>
  <si>
    <t>L108GV</t>
  </si>
  <si>
    <t>slot-ch</t>
  </si>
  <si>
    <t>ReA3 rack, crate second  from bottom to top</t>
  </si>
  <si>
    <t>Current Readout</t>
  </si>
  <si>
    <t>BNC</t>
  </si>
  <si>
    <t>?</t>
  </si>
  <si>
    <t>HVBS</t>
  </si>
  <si>
    <t>BIAS</t>
  </si>
  <si>
    <t>#48</t>
  </si>
  <si>
    <t>PSD</t>
  </si>
  <si>
    <t>Power supply, dipole</t>
  </si>
  <si>
    <t>L110GV</t>
  </si>
  <si>
    <t>1164</t>
  </si>
  <si>
    <t>QH</t>
  </si>
  <si>
    <t>PSQ</t>
  </si>
  <si>
    <t>Power supply, quad</t>
  </si>
  <si>
    <t>YC</t>
  </si>
  <si>
    <t>YG</t>
  </si>
  <si>
    <t>QV</t>
  </si>
  <si>
    <t>QB</t>
  </si>
  <si>
    <t>Corrector, horizontal, RT</t>
  </si>
  <si>
    <t>PSCH</t>
  </si>
  <si>
    <t>Power supply, corrector, horizontal</t>
  </si>
  <si>
    <t>Corrector, vertical, RT</t>
  </si>
  <si>
    <t>PSCV</t>
  </si>
  <si>
    <t>Power supply, corrector, vertical</t>
  </si>
  <si>
    <t>QC</t>
  </si>
  <si>
    <t>VP</t>
  </si>
  <si>
    <t>VC</t>
  </si>
  <si>
    <t>MCP</t>
  </si>
  <si>
    <t>PSX1</t>
  </si>
  <si>
    <t>GRID Voltage</t>
  </si>
  <si>
    <t>SHV</t>
  </si>
  <si>
    <t>1-0</t>
  </si>
  <si>
    <t>PSX2</t>
  </si>
  <si>
    <t>MCP Exit</t>
  </si>
  <si>
    <t>2-1</t>
  </si>
  <si>
    <t>PSX3</t>
  </si>
  <si>
    <t>MCP Anode</t>
  </si>
  <si>
    <t>2-0</t>
  </si>
  <si>
    <t>MCP Signal</t>
  </si>
  <si>
    <t>FSGV</t>
  </si>
  <si>
    <t>CC</t>
  </si>
  <si>
    <t>TP</t>
  </si>
  <si>
    <t>W</t>
  </si>
  <si>
    <t>DC</t>
  </si>
  <si>
    <t>Wire Voltage</t>
  </si>
  <si>
    <t>1-1</t>
  </si>
  <si>
    <t>2-3</t>
  </si>
  <si>
    <t>2-2</t>
  </si>
  <si>
    <t>-R</t>
  </si>
  <si>
    <t>DD?</t>
  </si>
  <si>
    <t>FS</t>
  </si>
  <si>
    <t>Signal</t>
  </si>
  <si>
    <t>PSDT</t>
  </si>
  <si>
    <t>3-0</t>
  </si>
  <si>
    <t>#54</t>
  </si>
  <si>
    <t xml:space="preserve">BOX12 </t>
  </si>
  <si>
    <t>PIPS detector</t>
  </si>
  <si>
    <t>3-1</t>
  </si>
  <si>
    <t>Preamp power</t>
  </si>
  <si>
    <t>Lemo</t>
  </si>
  <si>
    <t>Remove?</t>
  </si>
  <si>
    <t>Beamline Gate Valve (HEBT)</t>
  </si>
  <si>
    <t>HVA #11222-030-R 3'' Pneumatic with Copper Bonnet Seal</t>
  </si>
  <si>
    <t>DANBY Quadrupole Magnet</t>
  </si>
  <si>
    <t>20blm06</t>
  </si>
  <si>
    <t>HEBT Quadrupole Magnet</t>
  </si>
  <si>
    <t>20blm08</t>
  </si>
  <si>
    <t>Example Samples from FRIB's Lattice File</t>
  </si>
  <si>
    <t>FE</t>
  </si>
  <si>
    <t>ISRC1</t>
  </si>
  <si>
    <t>ELC3</t>
  </si>
  <si>
    <t>FE_ISRC1:ELC3_D0685</t>
  </si>
  <si>
    <t>PULL_M</t>
  </si>
  <si>
    <t>puller electrode (main)</t>
  </si>
  <si>
    <t>Sensors, etc.</t>
  </si>
  <si>
    <t>SCS1</t>
  </si>
  <si>
    <t>FE_SCS1:SOLR_D0704</t>
  </si>
  <si>
    <t>S4b</t>
  </si>
  <si>
    <t>solenoid</t>
  </si>
  <si>
    <t>Gatevalves</t>
  </si>
  <si>
    <t>FE_SCS1:DH_D0717</t>
  </si>
  <si>
    <t>D5</t>
  </si>
  <si>
    <t>dipole-90deg, D5-1</t>
  </si>
  <si>
    <t>120 x 150</t>
  </si>
  <si>
    <t>FE_LEBT:DH_D0759</t>
  </si>
  <si>
    <t>dipole-90deg, D5-2</t>
  </si>
  <si>
    <t>FE_LEBT:DVE_D0833</t>
  </si>
  <si>
    <t>D7</t>
  </si>
  <si>
    <t>ES_bender 1</t>
  </si>
  <si>
    <t>100 x 150</t>
  </si>
  <si>
    <t>FE_LEBT:DCHV_D0948</t>
  </si>
  <si>
    <t>C4</t>
  </si>
  <si>
    <t>corrector magnet &amp; bellow</t>
  </si>
  <si>
    <t>FE_RFQ:CAV_D1005</t>
  </si>
  <si>
    <t>RFQ tank -1</t>
  </si>
  <si>
    <t>MEBT</t>
  </si>
  <si>
    <t>FE_MEBT:GV_D1052</t>
  </si>
  <si>
    <t>GV_S</t>
  </si>
  <si>
    <t>gate valve</t>
  </si>
  <si>
    <t>LS1</t>
  </si>
  <si>
    <t>LS1_CA01:CAV1_D1127</t>
  </si>
  <si>
    <t>b04 resonator</t>
  </si>
  <si>
    <t>WA01</t>
  </si>
  <si>
    <t>BPM</t>
  </si>
  <si>
    <t>LS1_WA01:BPM_D1155</t>
  </si>
  <si>
    <t>BPM2</t>
  </si>
  <si>
    <t>position monitor</t>
  </si>
  <si>
    <t>LS1_CB01:CAV1_D1229</t>
  </si>
  <si>
    <t>b08 resonator</t>
  </si>
  <si>
    <t>LS1_BTS:QH_D1942</t>
  </si>
  <si>
    <t>Q1</t>
  </si>
  <si>
    <t>quadrupole-X</t>
  </si>
  <si>
    <t>FS1</t>
  </si>
  <si>
    <t>FS1_CH02:CAV1_D2137</t>
  </si>
  <si>
    <t>STRL</t>
  </si>
  <si>
    <t>STRIP</t>
  </si>
  <si>
    <t>FS1_STRL:STRIP_D2237</t>
  </si>
  <si>
    <t>lithium film stripper</t>
  </si>
  <si>
    <t>FS1_MGB01:CAV_D2323</t>
  </si>
  <si>
    <t>b19 resonator 1 2/4</t>
  </si>
  <si>
    <t>FS1_BBS:DC_D2412</t>
  </si>
  <si>
    <t>C1</t>
  </si>
  <si>
    <t>correctors-X,Y</t>
  </si>
  <si>
    <t>FS1_MGB02:CAV_D2609</t>
  </si>
  <si>
    <t>FS1_BMS:QH_D2645</t>
  </si>
  <si>
    <t>LS2</t>
  </si>
  <si>
    <t>LS2_CC01:CAV1_D2706</t>
  </si>
  <si>
    <t>b29 resonator</t>
  </si>
  <si>
    <t>WC01</t>
  </si>
  <si>
    <t>LS2_WC01:BPM_D2742</t>
  </si>
  <si>
    <t>LS2_CD01:CAV2_D3193</t>
  </si>
  <si>
    <t>b54 resonator</t>
  </si>
  <si>
    <t>WD01</t>
  </si>
  <si>
    <t>LS2_WD01:BPM_D3242</t>
  </si>
  <si>
    <t>FS2</t>
  </si>
  <si>
    <t>FS2_BTS:QH_D3934</t>
  </si>
  <si>
    <t>S</t>
  </si>
  <si>
    <t>FS2_BBS:S_D4000</t>
  </si>
  <si>
    <t>H1</t>
  </si>
  <si>
    <t>hexapole-X+</t>
  </si>
  <si>
    <t>CG01</t>
  </si>
  <si>
    <t>FS2_CG01:CAV1_D4184</t>
  </si>
  <si>
    <t>LS3_CD01:CAV1_D4334</t>
  </si>
  <si>
    <t>LS3_WD01:BPM_D4389</t>
  </si>
  <si>
    <t>BDS</t>
  </si>
  <si>
    <t>BDS_BTS:QH_D5471</t>
  </si>
  <si>
    <t>Target Center</t>
  </si>
  <si>
    <t>LINAC SEGMENT 3 CM END</t>
  </si>
  <si>
    <t>REA_BTS10:BGV_D0862</t>
  </si>
  <si>
    <t/>
  </si>
  <si>
    <t>REA_BTS10:FC_D0864</t>
  </si>
  <si>
    <t>REA_BTS10:ATP_D0864</t>
  </si>
  <si>
    <t>REA_BTS10:VD_D0864</t>
  </si>
  <si>
    <t>REA_BTS10:DCHV_D0865</t>
  </si>
  <si>
    <t>REA_BTS10:QE_D0867</t>
  </si>
  <si>
    <t>REA_BTS10:QE_D0869</t>
  </si>
  <si>
    <t>REA_BTS10:DCHV_D0869</t>
  </si>
  <si>
    <t>REA_BTS10:QE_D0871</t>
  </si>
  <si>
    <t>REA_BTS09:DCV_D0873</t>
  </si>
  <si>
    <t>REA_BTS10:QE_D0884</t>
  </si>
  <si>
    <t>REA_BTS10:QE_D0886</t>
  </si>
  <si>
    <t>REA_BTS10:DCHV_D0886</t>
  </si>
  <si>
    <t>REA_BTS10:QE_D0888</t>
  </si>
  <si>
    <t>REA_BTS10:MCPV_D0892</t>
  </si>
  <si>
    <t>REA_BTS10:FCS_D0892</t>
  </si>
  <si>
    <t>REA_BTS10:VD_D0892</t>
  </si>
  <si>
    <t>REA_BTS10:DCHV_D0893</t>
  </si>
  <si>
    <t>REA_BTS10:BGV_D0894</t>
  </si>
  <si>
    <t>REA_BTS10:DHE_D0900</t>
  </si>
  <si>
    <t>REA_BTS10:QE_D0905</t>
  </si>
  <si>
    <t>REA_BTS10:DCV_D0905</t>
  </si>
  <si>
    <t>REA_BTS10:DHE_D0910</t>
  </si>
  <si>
    <t>REA_BTS10:FCS_D0918</t>
  </si>
  <si>
    <t>REA_BTS10:VD_D0918</t>
  </si>
  <si>
    <t>REA_BTS10:SLHGAP_D0917</t>
  </si>
  <si>
    <t>REA_BTS10:SLHCEN_D0917</t>
  </si>
  <si>
    <t>REA_BTS10:DCHV_D0919</t>
  </si>
  <si>
    <t>REA_BTS10:QE_D0921</t>
  </si>
  <si>
    <t>REA_BTS10:QE_D0923</t>
  </si>
  <si>
    <t>REA_BTS10:DH_D0932</t>
  </si>
  <si>
    <t>REA_BTS10:QE_D0942</t>
  </si>
  <si>
    <t>REA_BTS10:DCHV_D0942</t>
  </si>
  <si>
    <t>REA_BTS10:QE_D0944</t>
  </si>
  <si>
    <t>REA_BTS10:MCPV_D0947</t>
  </si>
  <si>
    <t>REA_BTS10:VD_D0947</t>
  </si>
  <si>
    <t>REA_BTS10:FCS_D0947</t>
  </si>
  <si>
    <t>REA_BTS10:SLHGAP_D0946</t>
  </si>
  <si>
    <t>REA_BTS10:SLHCEN_D0946</t>
  </si>
  <si>
    <t>REA_BTS10:DCHV_D0948</t>
  </si>
  <si>
    <t>REA_BTS10:BGV_D0949</t>
  </si>
  <si>
    <t>REA_BTS10:QE_D0952</t>
  </si>
  <si>
    <t>REA_BTS10:QE_D0954</t>
  </si>
  <si>
    <t>REA_BTS10:QE_D0958</t>
  </si>
  <si>
    <t>REA_BTS10:QE_D0960</t>
  </si>
  <si>
    <t>REA_BTS10:DCH_D0960</t>
  </si>
  <si>
    <t>REA_BTS11:DVE_D0963</t>
  </si>
  <si>
    <t>REA_BTS19:DCV_D0970</t>
  </si>
  <si>
    <t>REA_BTS19:DCH_D0979</t>
  </si>
  <si>
    <t>REA_BTS19:CAV_D0983</t>
  </si>
  <si>
    <t>REA_BTS19:DCHV_D0987</t>
  </si>
  <si>
    <t>REA_BTS19:SOLR_D0996</t>
  </si>
  <si>
    <t>REA_RFQ:BGV_D0999</t>
  </si>
  <si>
    <t>REA_RFQ:CAV_D1017</t>
  </si>
  <si>
    <t>REA_RFQ:BGV_D1035</t>
  </si>
  <si>
    <t>REA_BTS20:SLH_D1037</t>
  </si>
  <si>
    <t>REA_BTS20:SLV_D1038</t>
  </si>
  <si>
    <t>REA_BTS20:ATP_D1037</t>
  </si>
  <si>
    <t>REA_BTS20:DD_D1039</t>
  </si>
  <si>
    <t>REA_BTS20:TID_D1039</t>
  </si>
  <si>
    <t>REA_BTS20:FC_D1039</t>
  </si>
  <si>
    <t>REA_CK01:BGV_D1042</t>
  </si>
  <si>
    <t>REA_CK01:SOL_D1045</t>
  </si>
  <si>
    <t>REA_CK01:CAV_D1049</t>
  </si>
  <si>
    <t>REA_CK01:SOL_D1052</t>
  </si>
  <si>
    <t>REA_CK01:BGV_D1055</t>
  </si>
  <si>
    <t>REA_WK01:DD_D1058</t>
  </si>
  <si>
    <t>REA_WK01:AP_D1059</t>
  </si>
  <si>
    <t>REA_WK01:FSD_D1058</t>
  </si>
  <si>
    <t>REA_WK01:TID_D1059</t>
  </si>
  <si>
    <t>REA_WK01:FC_D1059</t>
  </si>
  <si>
    <t>REA_CL01:BGV_D1062</t>
  </si>
  <si>
    <t>REA_CL01:CAV_D1065</t>
  </si>
  <si>
    <t>REA_CL01:SOL_D1069</t>
  </si>
  <si>
    <t>REA_CL01:CAV_D1072</t>
  </si>
  <si>
    <t>REA_CL01:CAV_D1075</t>
  </si>
  <si>
    <t>REA_CL01:SOL_D1078</t>
  </si>
  <si>
    <t>REA_CL01:CAV_D1082</t>
  </si>
  <si>
    <t>REA_CL01:CAV_D1084</t>
  </si>
  <si>
    <t>REA_CL01:SOL_D1088</t>
  </si>
  <si>
    <t>REA_CL01:CAV_D1091</t>
  </si>
  <si>
    <t>REA_CL01:BGV_D1094</t>
  </si>
  <si>
    <t>REA_WL01:DD_D1096</t>
  </si>
  <si>
    <t>REA_WL01:FSD_D1096</t>
  </si>
  <si>
    <t>REA_WL01:TID_D1097</t>
  </si>
  <si>
    <t>REA_WL01:FC_D1097</t>
  </si>
  <si>
    <t>REA_CM01:BGV_D1099</t>
  </si>
  <si>
    <t>REA_CM01:CAV_D1102</t>
  </si>
  <si>
    <t>REA_CM01:SOL_D1106</t>
  </si>
  <si>
    <t>REA_CM01:CAV_D1111</t>
  </si>
  <si>
    <t>REA_CM01:CAV_D1115</t>
  </si>
  <si>
    <t>REA_CM01:CAV_D1118</t>
  </si>
  <si>
    <t>REA_CM01:SOL_D1123</t>
  </si>
  <si>
    <t>REA_CM01:CAV_D1127</t>
  </si>
  <si>
    <t>REA_CM01:CAV_D1131</t>
  </si>
  <si>
    <t>REA_CM01:CAV_D1135</t>
  </si>
  <si>
    <t>REA_CM01:SOL_D1139</t>
  </si>
  <si>
    <t>REA_CM01:CAV_D1143</t>
  </si>
  <si>
    <t>REA_CM01:BGV_D1146</t>
  </si>
  <si>
    <t>REA_WM01:DD_D1148</t>
  </si>
  <si>
    <t>REA_WM01:FSD_D1148</t>
  </si>
  <si>
    <t>REA_WM01:TID_D1149</t>
  </si>
  <si>
    <t>REA_WM01:FC_D1149</t>
  </si>
  <si>
    <t>REA_BTS23:ROT_D1152</t>
  </si>
  <si>
    <t>REA_BTS23:DV_D1155</t>
  </si>
  <si>
    <t>REA_BTS23:ROT_D1159</t>
  </si>
  <si>
    <t>REA_BTS24:AP_D1163</t>
  </si>
  <si>
    <t>REA_BTS25:BGV_D1161</t>
  </si>
  <si>
    <t>REA_BTS24:FC_D1164</t>
  </si>
  <si>
    <t>REA_BTS25:Q_D1164</t>
  </si>
  <si>
    <t>REA_BTS25:SLB_D1166</t>
  </si>
  <si>
    <t>REA_BTS25:SLT_D1166</t>
  </si>
  <si>
    <t>REA_BTS25:Q_D1169</t>
  </si>
  <si>
    <t>REA_BTS25:DCHV_D1172</t>
  </si>
  <si>
    <t>REA_BTS25:Q_D1174</t>
  </si>
  <si>
    <t>REA_BTS25:VD_D1178</t>
  </si>
  <si>
    <t>REA_BTS25:FC_D1178</t>
  </si>
  <si>
    <t>REA_BTS25:TID_D1178</t>
  </si>
  <si>
    <t>REA_BTS25:FAVS_D1178</t>
  </si>
  <si>
    <t>REA_BTS25:FPG_D1178</t>
  </si>
  <si>
    <t>REA_BTS25:PG_D1178</t>
  </si>
  <si>
    <t>REA_BTS25:CCG_D1178</t>
  </si>
  <si>
    <t>REA_BTS25:TMP_D1178</t>
  </si>
  <si>
    <t>REA_BTS25:FV_D1178</t>
  </si>
  <si>
    <t>REA_BTS25:LT_D1178</t>
  </si>
  <si>
    <t>REA_BTS25:FV_D1179</t>
  </si>
  <si>
    <t>REA_BTS25:RV_D1178</t>
  </si>
  <si>
    <t>REA_BTS25:RV_D1179</t>
  </si>
  <si>
    <t>REA_BTS25:VV_D1178</t>
  </si>
  <si>
    <t>REA_BTS25:TGV_D1178</t>
  </si>
  <si>
    <t>REA_BTS25:Q_D1181</t>
  </si>
  <si>
    <t>REA_BTS25:Q_D1186</t>
  </si>
  <si>
    <t>REA_BTS25:Q_D1192</t>
  </si>
  <si>
    <t>REA_BTS25:ROT_D1196</t>
  </si>
  <si>
    <t>REA_BTS25:DV_D1200</t>
  </si>
  <si>
    <t>REA_BTS25:ROT_D1204</t>
  </si>
  <si>
    <t>REA_BTS25:FPG_D1203</t>
  </si>
  <si>
    <t>REA_BTS25:FPG_D1204</t>
  </si>
  <si>
    <t>REA_BTS25:BGV_D1205</t>
  </si>
  <si>
    <t>REA_BTS25:TID_D1207</t>
  </si>
  <si>
    <t>REA_BTS25:DD_D1207</t>
  </si>
  <si>
    <t>REA_BTS25:FSD_D1207</t>
  </si>
  <si>
    <t>REA_BTS25:FC_D1207</t>
  </si>
  <si>
    <t>REA_BTS25:FAVS_D1207</t>
  </si>
  <si>
    <t>REA_BTS25:FPG_D1207</t>
  </si>
  <si>
    <t>REA_BTS25:PG_D1207</t>
  </si>
  <si>
    <t>REA_BTS25:CCG_D1207</t>
  </si>
  <si>
    <t>REA_BTS25:TMP_D1207</t>
  </si>
  <si>
    <t>REA_BTS25:FV_D1207</t>
  </si>
  <si>
    <t>REA_BTS25:FV_D1208</t>
  </si>
  <si>
    <t>REA_BTS25:RV_D1207</t>
  </si>
  <si>
    <t>REA_BTS25:RV_D1208</t>
  </si>
  <si>
    <t>REA_BTS25:VV_D1207</t>
  </si>
  <si>
    <t>REA_BTS25:TGV_D1207</t>
  </si>
  <si>
    <t>REA_BTS25:TID_D1211</t>
  </si>
  <si>
    <t>REA_BTS25:FPG_D1206</t>
  </si>
  <si>
    <t>REA_BTS26:DCHV_D1219</t>
  </si>
  <si>
    <t>REA_BTS26:Q_D1221</t>
  </si>
  <si>
    <t>REA_BTS26:Q_D1228</t>
  </si>
  <si>
    <t>REA_BTS26:Q_D1245</t>
  </si>
  <si>
    <t>REA_BTS26:Q_D1252</t>
  </si>
  <si>
    <t>REA_BTS30:VD_D1256</t>
  </si>
  <si>
    <t>REA_BTS30:SLB_D1256</t>
  </si>
  <si>
    <t>REA_BTS30:SLL_D1256</t>
  </si>
  <si>
    <t>REA_BTS30:SLR_D1256</t>
  </si>
  <si>
    <t>REA_BTS30:SLT_D1256</t>
  </si>
  <si>
    <t>REA_BTS30:TID_D1256</t>
  </si>
  <si>
    <t>REA_BTS30:DD_D1256</t>
  </si>
  <si>
    <t>REA_BTS30:FC_D1256</t>
  </si>
  <si>
    <t>REA_BTS30:DCHV_D1270</t>
  </si>
  <si>
    <t>REA_BTS30:Q_D1272</t>
  </si>
  <si>
    <t>REA_BTS30:Q_D1275</t>
  </si>
  <si>
    <t>REA_BTS30:Q_D1281</t>
  </si>
  <si>
    <t>REA_BTS30:Q_D1285</t>
  </si>
  <si>
    <t>REA_BTS30:DH_D1296</t>
  </si>
  <si>
    <t>REA_BTS30:BGV_D1301</t>
  </si>
  <si>
    <t>REA_BTS30:DCHV_D1305</t>
  </si>
  <si>
    <t>REA_BTS30:Q_D1307</t>
  </si>
  <si>
    <t>REA_BTS30:Q_D1310</t>
  </si>
  <si>
    <t>REA_BTS30:SLL_D1316</t>
  </si>
  <si>
    <t>REA_BTS30:SLR_D1316</t>
  </si>
  <si>
    <t>REA_BTS30:VD_D1316</t>
  </si>
  <si>
    <t>REA_BTS30:TID_D1316</t>
  </si>
  <si>
    <t>REA_BTS30:PG_D1316</t>
  </si>
  <si>
    <t>REA_BTS30:FPG_D1316</t>
  </si>
  <si>
    <t>REA_BTS30:CCG_D1316</t>
  </si>
  <si>
    <t>REA_BTS30:TMP_D1316</t>
  </si>
  <si>
    <t>REA_BTS30:FV_D1316</t>
  </si>
  <si>
    <t>REA_BTS30:VV_D1316</t>
  </si>
  <si>
    <t>REA_BTS30:TGV_D1316</t>
  </si>
  <si>
    <t>REA_BTS30:Q_D1323</t>
  </si>
  <si>
    <t>REA_BTS30:Q_D1327</t>
  </si>
  <si>
    <t>REA_BTS30:DH_D1338</t>
  </si>
  <si>
    <t>REA_BTS30:DCHV_D1345</t>
  </si>
  <si>
    <t>REA_BTS30:Q_D1346</t>
  </si>
  <si>
    <t>REA_BTS30:Q_D1351</t>
  </si>
  <si>
    <t>REA_BTS30:FC_D1355</t>
  </si>
  <si>
    <t>REA_BTS30:DH_D1362</t>
  </si>
  <si>
    <t>REA_BTS32:Q_D1369</t>
  </si>
  <si>
    <t>REA_BTS32:DH_D1376</t>
  </si>
  <si>
    <t>REA_BTS33:BGV_D1381</t>
  </si>
  <si>
    <t>REA_BTS33:DCHV_D1385</t>
  </si>
  <si>
    <t>REA_BTS33:Q_D1388</t>
  </si>
  <si>
    <t>REA_BTS33:Q_D1395</t>
  </si>
  <si>
    <t>REA_BTS33:DCHV_D1404</t>
  </si>
  <si>
    <t>REA_BTS33:AP_D1408</t>
  </si>
  <si>
    <t>REA_BTS33:PG_D1408</t>
  </si>
  <si>
    <t>REA_BTS33:FPG_D1408</t>
  </si>
  <si>
    <t>REA_BTS33:CCG_D1408</t>
  </si>
  <si>
    <t>REA_BTS33:TMP_D1408</t>
  </si>
  <si>
    <t>REA_BTS33:FV_D1408</t>
  </si>
  <si>
    <t>REA_BTS33:VV_D1408</t>
  </si>
  <si>
    <t>REA_BTS33:TGV_D1408</t>
  </si>
  <si>
    <t>REA_BTS33:Q_D1411</t>
  </si>
  <si>
    <t>REA_BTS33:Q_D1415</t>
  </si>
  <si>
    <t>REA_BTS33:FC_D1420</t>
  </si>
  <si>
    <t>REA_BTS33:TID_D1420</t>
  </si>
  <si>
    <t>REA_BTS33:AP_D1420</t>
  </si>
  <si>
    <t>REA_BTS33:VD_D1420</t>
  </si>
  <si>
    <t>REA_BTS33:FAVS_D1420</t>
  </si>
  <si>
    <t>REA_BTS33:BGV_D1422</t>
  </si>
  <si>
    <t>DANS:TL_D1439</t>
  </si>
  <si>
    <t>REA_BTS31:BGV_D1367</t>
  </si>
  <si>
    <t>REA_BTS31:Q_D1374</t>
  </si>
  <si>
    <t>REA_BTS31:Q_D1381</t>
  </si>
  <si>
    <t>REA_BTS31:DCHV_D1393</t>
  </si>
  <si>
    <t>REA_BTS31:Q_D1397</t>
  </si>
  <si>
    <t>REA_BTS31:Q_D1409</t>
  </si>
  <si>
    <t>REA_BTS31:DCHV_D1423</t>
  </si>
  <si>
    <t>REA_BTS31:AP_D1427</t>
  </si>
  <si>
    <t>REA_BTS31:PG_D1427</t>
  </si>
  <si>
    <t>REA_BTS31:FPG_D1427</t>
  </si>
  <si>
    <t>REA_BTS31:CCG_D1427</t>
  </si>
  <si>
    <t>REA_BTS31:TMP_D1427</t>
  </si>
  <si>
    <t>REA_BTS31:FV_D1427</t>
  </si>
  <si>
    <t>REA_BTS31:VV_D1427</t>
  </si>
  <si>
    <t>REA_BTS31:TGV_D1427</t>
  </si>
  <si>
    <t>REA_BTS31:Q_D1431</t>
  </si>
  <si>
    <t>REA_BTS31:Q_D1435</t>
  </si>
  <si>
    <t>REA_BTS31:FC_D1439</t>
  </si>
  <si>
    <t>REA_BTS31:TID_D1439</t>
  </si>
  <si>
    <t>REA_BTS31:AP_D1439</t>
  </si>
  <si>
    <t>REA_BTS31:VD_D1439</t>
  </si>
  <si>
    <t>REA_BTS31:FAVS_D1439</t>
  </si>
  <si>
    <t>REA_BTS31:BGV_D1441</t>
  </si>
  <si>
    <t>DATP:TL_D1460</t>
  </si>
  <si>
    <t>REA_BTS34:BGV_D1381</t>
  </si>
  <si>
    <t>REA_BTS34:Q_D1387</t>
  </si>
  <si>
    <t>REA_BTS34:Q_D1390</t>
  </si>
  <si>
    <t>REA_BTS34:DCHV_D1413</t>
  </si>
  <si>
    <t>REA_BTS34:Q_D1415</t>
  </si>
  <si>
    <t>REA_BTS34:Q_D1427</t>
  </si>
  <si>
    <t>REA_BTS34:DCHV_D1431</t>
  </si>
  <si>
    <t>REA_BTS34:AP_D1435</t>
  </si>
  <si>
    <t>REA_BTS34:PG_D1435</t>
  </si>
  <si>
    <t>REA_BTS34:FPG_D1435</t>
  </si>
  <si>
    <t>REA_BTS34:CCG_D1435</t>
  </si>
  <si>
    <t>REA_BTS34:TMP_D1435</t>
  </si>
  <si>
    <t>REA_BTS34:FV_D1435</t>
  </si>
  <si>
    <t>REA_BTS34:VV_D1435</t>
  </si>
  <si>
    <t>REA_BTS34:TGV_D1435</t>
  </si>
  <si>
    <t>REA_BTS34:Q_D1439</t>
  </si>
  <si>
    <t>REA_BTS34:Q_D1443</t>
  </si>
  <si>
    <t>REA_BTS34:FC_D1448</t>
  </si>
  <si>
    <t>REA_BTS34:TID_D1448</t>
  </si>
  <si>
    <t>REA_BTS34:AP_D1448</t>
  </si>
  <si>
    <t>REA_BTS34:VD_D1448</t>
  </si>
  <si>
    <t>REA_BTS34:FAVS_D1448</t>
  </si>
  <si>
    <t>REA_BTS34:BGV_D1450</t>
  </si>
  <si>
    <t>DJNS:TL_D1465</t>
  </si>
  <si>
    <t>DRIFT</t>
  </si>
  <si>
    <t>LABEL</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</si>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</sst>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
    <numFmt numFmtId="165" formatCode="0.000000"/>
    <numFmt numFmtId="166" formatCode="m/d/yy;@"/>
    <numFmt numFmtId="167" formatCode="mm/dd/yy"/>
    <numFmt numFmtId="168" formatCode="0.0000"/>
    <numFmt numFmtId="169" formatCode="0.0000000"/>
    <numFmt numFmtId="170" formatCode="0.00000000"/>
  </numFmts>
  <fonts count="31" x14ac:knownFonts="1">
    <font>
      <sz val="10"/>
      <name val="Arial"/>
      <family val="2"/>
      <charset val="1"/>
    </font>
    <font>
      <sz val="10"/>
      <name val="Arial Narrow"/>
      <family val="2"/>
      <charset val="1"/>
    </font>
    <font>
      <b/>
      <sz val="10"/>
      <color rgb="FF000000"/>
      <name val="Arial Narrow"/>
      <family val="2"/>
      <charset val="1"/>
    </font>
    <font>
      <sz val="11"/>
      <color rgb="FF000000"/>
      <name val="Calibri"/>
      <family val="2"/>
      <charset val="1"/>
    </font>
    <font>
      <sz val="10"/>
      <color rgb="FF000000"/>
      <name val="Arial Narrow"/>
      <family val="2"/>
      <charset val="1"/>
    </font>
    <font>
      <b/>
      <sz val="10"/>
      <name val="Arial Narrow"/>
      <family val="2"/>
      <charset val="1"/>
    </font>
    <font>
      <b/>
      <sz val="10"/>
      <color rgb="FFFFFFFF"/>
      <name val="Arial Narrow"/>
      <family val="2"/>
      <charset val="1"/>
    </font>
    <font>
      <b/>
      <sz val="10"/>
      <color rgb="FFFF0000"/>
      <name val="Arial Narrow"/>
      <family val="2"/>
      <charset val="1"/>
    </font>
    <font>
      <sz val="10"/>
      <color rgb="FFFF0000"/>
      <name val="Arial Narrow"/>
      <family val="2"/>
      <charset val="1"/>
    </font>
    <font>
      <sz val="10"/>
      <color rgb="FF00B050"/>
      <name val="Arial Narrow"/>
      <family val="2"/>
      <charset val="1"/>
    </font>
    <font>
      <sz val="10"/>
      <color rgb="FF00B0F0"/>
      <name val="Arial Narrow"/>
      <family val="2"/>
      <charset val="1"/>
    </font>
    <font>
      <sz val="10"/>
      <color rgb="FF7030A0"/>
      <name val="Arial Narrow"/>
      <family val="2"/>
      <charset val="1"/>
    </font>
    <font>
      <sz val="10"/>
      <color rgb="FF00CCFF"/>
      <name val="Arial Narrow"/>
      <family val="2"/>
      <charset val="1"/>
    </font>
    <font>
      <b/>
      <sz val="9"/>
      <color rgb="FF000000"/>
      <name val="Tahoma"/>
      <family val="2"/>
      <charset val="1"/>
    </font>
    <font>
      <sz val="9"/>
      <color rgb="FF000000"/>
      <name val="Tahoma"/>
      <family val="2"/>
      <charset val="1"/>
    </font>
    <font>
      <sz val="11"/>
      <color rgb="FFFFFFFF"/>
      <name val="Calibri"/>
      <family val="2"/>
      <charset val="1"/>
    </font>
    <font>
      <sz val="11"/>
      <color rgb="FF9C6500"/>
      <name val="Calibri"/>
      <family val="2"/>
      <charset val="1"/>
    </font>
    <font>
      <sz val="12"/>
      <color rgb="FFFF0000"/>
      <name val="Arial Narrow"/>
      <family val="2"/>
      <charset val="1"/>
    </font>
    <font>
      <b/>
      <sz val="11"/>
      <color rgb="FFFF0000"/>
      <name val="Calibri"/>
      <family val="2"/>
      <charset val="1"/>
    </font>
    <font>
      <u/>
      <sz val="10"/>
      <color rgb="FF0563C1"/>
      <name val="Arial"/>
      <family val="2"/>
      <charset val="1"/>
    </font>
    <font>
      <b/>
      <i/>
      <sz val="10"/>
      <color rgb="FF000000"/>
      <name val="Arial Narrow"/>
      <family val="2"/>
      <charset val="1"/>
    </font>
    <font>
      <sz val="10"/>
      <color rgb="FF254061"/>
      <name val="Arial Narrow"/>
      <family val="2"/>
      <charset val="1"/>
    </font>
    <font>
      <b/>
      <sz val="10"/>
      <color rgb="FF254061"/>
      <name val="Arial Narrow"/>
      <family val="2"/>
      <charset val="1"/>
    </font>
    <font>
      <i/>
      <sz val="10"/>
      <color rgb="FF254061"/>
      <name val="Arial Narrow"/>
      <family val="2"/>
      <charset val="1"/>
    </font>
    <font>
      <sz val="10"/>
      <color rgb="FF10243E"/>
      <name val="Arial Narrow"/>
      <family val="2"/>
      <charset val="1"/>
    </font>
    <font>
      <sz val="10"/>
      <color rgb="FF002060"/>
      <name val="Arial Narrow"/>
      <family val="2"/>
      <charset val="1"/>
    </font>
    <font>
      <b/>
      <sz val="10"/>
      <name val="Arial Narrow"/>
      <family val="2"/>
    </font>
    <font>
      <sz val="10"/>
      <name val="Arial Narrow"/>
      <family val="2"/>
    </font>
    <font>
      <sz val="10"/>
      <name val="Arial"/>
      <family val="2"/>
      <charset val="1"/>
    </font>
    <font>
      <b/>
      <sz val="10"/>
      <color theme="0"/>
      <name val="Arial Narrow"/>
      <family val="2"/>
      <charset val="1"/>
    </font>
    <font>
      <b/>
      <sz val="10"/>
      <color theme="0"/>
      <name val="Arial"/>
      <family val="2"/>
      <charset val="1"/>
    </font>
  </fonts>
  <fills count="46">
    <fill>
      <patternFill patternType="none"/>
    </fill>
    <fill>
      <patternFill patternType="gray125"/>
    </fill>
    <fill>
      <patternFill patternType="solid">
        <fgColor rgb="FFB3A2C7"/>
        <bgColor rgb="FFB1A0C7"/>
      </patternFill>
    </fill>
    <fill>
      <patternFill patternType="solid">
        <fgColor rgb="FFCCC1DA"/>
        <bgColor rgb="FFCCC0DA"/>
      </patternFill>
    </fill>
    <fill>
      <patternFill patternType="solid">
        <fgColor rgb="FFE6E0EC"/>
        <bgColor rgb="FFE4DFEC"/>
      </patternFill>
    </fill>
    <fill>
      <patternFill patternType="solid">
        <fgColor rgb="FFE6B9B8"/>
        <bgColor rgb="FFE6B8B7"/>
      </patternFill>
    </fill>
    <fill>
      <patternFill patternType="solid">
        <fgColor rgb="FFFDEADA"/>
        <bgColor rgb="FFFDE9D9"/>
      </patternFill>
    </fill>
    <fill>
      <patternFill patternType="solid">
        <fgColor rgb="FF93CDDD"/>
        <bgColor rgb="FF92CDDC"/>
      </patternFill>
    </fill>
    <fill>
      <patternFill patternType="solid">
        <fgColor rgb="FFB7DEE8"/>
        <bgColor rgb="FFB9CDE5"/>
      </patternFill>
    </fill>
    <fill>
      <patternFill patternType="solid">
        <fgColor rgb="FFDBEEF4"/>
        <bgColor rgb="FFDAEEF3"/>
      </patternFill>
    </fill>
    <fill>
      <patternFill patternType="solid">
        <fgColor rgb="FFFFFF99"/>
        <bgColor rgb="FFFFEB9C"/>
      </patternFill>
    </fill>
    <fill>
      <patternFill patternType="solid">
        <fgColor rgb="FFD9D9D9"/>
        <bgColor rgb="FFDDD9C3"/>
      </patternFill>
    </fill>
    <fill>
      <patternFill patternType="solid">
        <fgColor rgb="FFEBF1DE"/>
        <bgColor rgb="FFF2F2F2"/>
      </patternFill>
    </fill>
    <fill>
      <patternFill patternType="solid">
        <fgColor rgb="FFFFEB9C"/>
        <bgColor rgb="FFFFFF99"/>
      </patternFill>
    </fill>
    <fill>
      <patternFill patternType="solid">
        <fgColor rgb="FFDCE6F2"/>
        <bgColor rgb="FFDBEEF4"/>
      </patternFill>
    </fill>
    <fill>
      <patternFill patternType="solid">
        <fgColor rgb="FFF2DCDB"/>
        <bgColor rgb="FFE6E0EC"/>
      </patternFill>
    </fill>
    <fill>
      <patternFill patternType="solid">
        <fgColor rgb="FFB9CDE5"/>
        <bgColor rgb="FFB7DEE8"/>
      </patternFill>
    </fill>
    <fill>
      <patternFill patternType="solid">
        <fgColor rgb="FFD7E4BD"/>
        <bgColor rgb="FFDDD9C3"/>
      </patternFill>
    </fill>
    <fill>
      <patternFill patternType="solid">
        <fgColor rgb="FFFCD5B5"/>
        <bgColor rgb="FFF2DCDB"/>
      </patternFill>
    </fill>
    <fill>
      <patternFill patternType="solid">
        <fgColor rgb="FF95B3D7"/>
        <bgColor rgb="FF93CDDD"/>
      </patternFill>
    </fill>
    <fill>
      <patternFill patternType="solid">
        <fgColor rgb="FFD99694"/>
        <bgColor rgb="FFB3A2C7"/>
      </patternFill>
    </fill>
    <fill>
      <patternFill patternType="solid">
        <fgColor rgb="FFC3D69B"/>
        <bgColor rgb="FFD7E4BD"/>
      </patternFill>
    </fill>
    <fill>
      <patternFill patternType="solid">
        <fgColor rgb="FFFAC090"/>
        <bgColor rgb="FFE6B9B8"/>
      </patternFill>
    </fill>
    <fill>
      <patternFill patternType="solid">
        <fgColor rgb="FF4F81BD"/>
        <bgColor rgb="FF4BACC6"/>
      </patternFill>
    </fill>
    <fill>
      <patternFill patternType="solid">
        <fgColor rgb="FFC0504D"/>
        <bgColor rgb="FF9C6500"/>
      </patternFill>
    </fill>
    <fill>
      <patternFill patternType="solid">
        <fgColor rgb="FF9BBB59"/>
        <bgColor rgb="FFC4BD97"/>
      </patternFill>
    </fill>
    <fill>
      <patternFill patternType="solid">
        <fgColor rgb="FF8064A2"/>
        <bgColor rgb="FF4F81BD"/>
      </patternFill>
    </fill>
    <fill>
      <patternFill patternType="solid">
        <fgColor rgb="FF4BACC6"/>
        <bgColor rgb="FF4F81BD"/>
      </patternFill>
    </fill>
    <fill>
      <patternFill patternType="solid">
        <fgColor rgb="FFF79646"/>
        <bgColor rgb="FFD99694"/>
      </patternFill>
    </fill>
    <fill>
      <patternFill patternType="solid">
        <fgColor rgb="FFFFFF00"/>
        <bgColor rgb="FFFFC000"/>
      </patternFill>
    </fill>
    <fill>
      <patternFill patternType="solid">
        <fgColor rgb="FF254061"/>
        <bgColor rgb="FF10243E"/>
      </patternFill>
    </fill>
    <fill>
      <patternFill patternType="solid">
        <fgColor rgb="FFE6B8B7"/>
        <bgColor rgb="FFE6B9B8"/>
      </patternFill>
    </fill>
    <fill>
      <patternFill patternType="solid">
        <fgColor rgb="FFFDE9D9"/>
        <bgColor rgb="FFFDEADA"/>
      </patternFill>
    </fill>
    <fill>
      <patternFill patternType="solid">
        <fgColor rgb="FFDAEEF3"/>
        <bgColor rgb="FFDBEEF4"/>
      </patternFill>
    </fill>
    <fill>
      <patternFill patternType="solid">
        <fgColor rgb="FF92CDDC"/>
        <bgColor rgb="FF93CDDD"/>
      </patternFill>
    </fill>
    <fill>
      <patternFill patternType="solid">
        <fgColor rgb="FFB1A0C7"/>
        <bgColor rgb="FFB3A2C7"/>
      </patternFill>
    </fill>
    <fill>
      <patternFill patternType="solid">
        <fgColor rgb="FFE4DFEC"/>
        <bgColor rgb="FFE6E0EC"/>
      </patternFill>
    </fill>
    <fill>
      <patternFill patternType="solid">
        <fgColor rgb="FFCCC0DA"/>
        <bgColor rgb="FFCCC1DA"/>
      </patternFill>
    </fill>
    <fill>
      <patternFill patternType="solid">
        <fgColor rgb="FFC00000"/>
        <bgColor rgb="FFFF0000"/>
      </patternFill>
    </fill>
    <fill>
      <patternFill patternType="solid">
        <fgColor rgb="FFF2F2F2"/>
        <bgColor rgb="FFEBF1DE"/>
      </patternFill>
    </fill>
    <fill>
      <patternFill patternType="solid">
        <fgColor rgb="FFFFCCFF"/>
        <bgColor rgb="FFF2DCDB"/>
      </patternFill>
    </fill>
    <fill>
      <patternFill patternType="solid">
        <fgColor rgb="FFFFC000"/>
        <bgColor rgb="FFF79646"/>
      </patternFill>
    </fill>
    <fill>
      <patternFill patternType="solid">
        <fgColor rgb="FFFF0000"/>
        <bgColor rgb="FFC00000"/>
      </patternFill>
    </fill>
    <fill>
      <patternFill patternType="solid">
        <fgColor rgb="FFDDD9C3"/>
        <bgColor rgb="FFD9D9D9"/>
      </patternFill>
    </fill>
    <fill>
      <patternFill patternType="solid">
        <fgColor rgb="FFC4BD97"/>
        <bgColor rgb="FFC3D69B"/>
      </patternFill>
    </fill>
    <fill>
      <patternFill patternType="solid">
        <fgColor rgb="FFFF0000"/>
        <bgColor indexed="64"/>
      </patternFill>
    </fill>
  </fills>
  <borders count="23">
    <border>
      <left/>
      <right/>
      <top/>
      <bottom/>
      <diagonal/>
    </border>
    <border>
      <left/>
      <right/>
      <top style="thin">
        <color auto="1"/>
      </top>
      <bottom style="medium">
        <color auto="1"/>
      </bottom>
      <diagonal/>
    </border>
    <border>
      <left style="thin">
        <color rgb="FFD9D9D9"/>
      </left>
      <right style="thin">
        <color rgb="FFD9D9D9"/>
      </right>
      <top style="thin">
        <color rgb="FFA6A6A6"/>
      </top>
      <bottom style="thin">
        <color rgb="FFA6A6A6"/>
      </bottom>
      <diagonal/>
    </border>
    <border>
      <left/>
      <right/>
      <top style="thin">
        <color rgb="FFD9D9D9"/>
      </top>
      <bottom style="thin">
        <color rgb="FFD9D9D9"/>
      </bottom>
      <diagonal/>
    </border>
    <border>
      <left/>
      <right/>
      <top style="thin">
        <color rgb="FFD9D9D9"/>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rgb="FFD9D9D9"/>
      </bottom>
      <diagonal/>
    </border>
    <border>
      <left/>
      <right/>
      <top/>
      <bottom style="thin">
        <color rgb="FFD9D9D9"/>
      </bottom>
      <diagonal/>
    </border>
    <border>
      <left/>
      <right style="thin">
        <color auto="1"/>
      </right>
      <top/>
      <bottom style="thin">
        <color rgb="FFD9D9D9"/>
      </bottom>
      <diagonal/>
    </border>
    <border>
      <left style="thin">
        <color auto="1"/>
      </left>
      <right/>
      <top style="thin">
        <color rgb="FFD9D9D9"/>
      </top>
      <bottom style="thin">
        <color rgb="FFD9D9D9"/>
      </bottom>
      <diagonal/>
    </border>
    <border>
      <left/>
      <right style="thin">
        <color auto="1"/>
      </right>
      <top style="thin">
        <color rgb="FFD9D9D9"/>
      </top>
      <bottom style="thin">
        <color rgb="FFD9D9D9"/>
      </bottom>
      <diagonal/>
    </border>
    <border>
      <left style="thin">
        <color auto="1"/>
      </left>
      <right/>
      <top style="thin">
        <color rgb="FFD9D9D9"/>
      </top>
      <bottom style="thin">
        <color auto="1"/>
      </bottom>
      <diagonal/>
    </border>
    <border>
      <left/>
      <right/>
      <top style="thin">
        <color rgb="FFD9D9D9"/>
      </top>
      <bottom style="thin">
        <color auto="1"/>
      </bottom>
      <diagonal/>
    </border>
    <border>
      <left/>
      <right style="thin">
        <color auto="1"/>
      </right>
      <top style="thin">
        <color rgb="FFD9D9D9"/>
      </top>
      <bottom style="thin">
        <color auto="1"/>
      </bottom>
      <diagonal/>
    </border>
    <border>
      <left/>
      <right/>
      <top style="medium">
        <color auto="1"/>
      </top>
      <bottom/>
      <diagonal/>
    </border>
    <border>
      <left/>
      <right/>
      <top style="medium">
        <color auto="1"/>
      </top>
      <bottom style="thin">
        <color rgb="FFD9D9D9"/>
      </bottom>
      <diagonal/>
    </border>
    <border>
      <left/>
      <right style="thin">
        <color rgb="FFD9D9D9"/>
      </right>
      <top style="thin">
        <color rgb="FFD9D9D9"/>
      </top>
      <bottom style="thin">
        <color rgb="FFD9D9D9"/>
      </bottom>
      <diagonal/>
    </border>
    <border>
      <left style="thin">
        <color auto="1"/>
      </left>
      <right/>
      <top style="thin">
        <color auto="1"/>
      </top>
      <bottom style="medium">
        <color auto="1"/>
      </bottom>
      <diagonal/>
    </border>
    <border>
      <left/>
      <right/>
      <top style="thin">
        <color rgb="FFD9D9D9"/>
      </top>
      <bottom style="medium">
        <color auto="1"/>
      </bottom>
      <diagonal/>
    </border>
  </borders>
  <cellStyleXfs count="3">
    <xf numFmtId="0" fontId="0" fillId="0" borderId="0"/>
    <xf numFmtId="0" fontId="19" fillId="0" borderId="0" applyBorder="0" applyProtection="0"/>
    <xf numFmtId="0" fontId="15" fillId="28" borderId="0" applyBorder="0" applyProtection="0"/>
  </cellStyleXfs>
  <cellXfs count="546">
    <xf numFmtId="0" fontId="0" fillId="0" borderId="0" xfId="0"/>
    <xf numFmtId="0" fontId="4" fillId="0" borderId="3" xfId="2" applyFont="1" applyFill="1" applyBorder="1" applyAlignment="1"/>
    <xf numFmtId="0" fontId="4" fillId="0" borderId="3" xfId="2" applyFont="1" applyFill="1" applyBorder="1" applyAlignment="1">
      <alignment horizontal="left"/>
    </xf>
    <xf numFmtId="164" fontId="4" fillId="0" borderId="3" xfId="2" applyNumberFormat="1" applyFont="1" applyFill="1" applyBorder="1" applyAlignment="1">
      <alignment horizontal="center" vertical="center"/>
    </xf>
    <xf numFmtId="0" fontId="2" fillId="0" borderId="3" xfId="2" applyFont="1" applyFill="1" applyBorder="1" applyAlignment="1"/>
    <xf numFmtId="0" fontId="2" fillId="29" borderId="3" xfId="2" applyFont="1" applyFill="1" applyBorder="1" applyAlignment="1">
      <alignment horizontal="left"/>
    </xf>
    <xf numFmtId="165" fontId="4" fillId="29" borderId="3" xfId="2" applyNumberFormat="1" applyFont="1" applyFill="1" applyBorder="1" applyAlignment="1"/>
    <xf numFmtId="49" fontId="5" fillId="29" borderId="3" xfId="2" applyNumberFormat="1" applyFont="1" applyFill="1" applyBorder="1" applyAlignment="1">
      <alignment horizontal="left"/>
    </xf>
    <xf numFmtId="0" fontId="1" fillId="0" borderId="0" xfId="0" applyFont="1"/>
    <xf numFmtId="165" fontId="1" fillId="0" borderId="3" xfId="2" applyNumberFormat="1" applyFont="1" applyFill="1" applyBorder="1" applyAlignment="1"/>
    <xf numFmtId="165" fontId="1" fillId="0" borderId="0" xfId="2" applyNumberFormat="1" applyFont="1" applyFill="1" applyBorder="1" applyAlignment="1"/>
    <xf numFmtId="165" fontId="4" fillId="0" borderId="3" xfId="2" applyNumberFormat="1" applyFont="1" applyFill="1" applyBorder="1" applyAlignment="1"/>
    <xf numFmtId="49" fontId="5" fillId="0" borderId="3" xfId="2" applyNumberFormat="1" applyFont="1" applyFill="1" applyBorder="1" applyAlignment="1">
      <alignment horizontal="left"/>
    </xf>
    <xf numFmtId="165" fontId="4" fillId="29" borderId="5" xfId="2" applyNumberFormat="1" applyFont="1" applyFill="1" applyBorder="1" applyAlignment="1"/>
    <xf numFmtId="165" fontId="4" fillId="29" borderId="6" xfId="2" applyNumberFormat="1" applyFont="1" applyFill="1" applyBorder="1" applyAlignment="1"/>
    <xf numFmtId="164" fontId="4" fillId="29" borderId="7" xfId="2" applyNumberFormat="1" applyFont="1" applyFill="1" applyBorder="1" applyAlignment="1">
      <alignment horizontal="left" vertical="center"/>
    </xf>
    <xf numFmtId="165" fontId="4" fillId="29" borderId="8" xfId="2" applyNumberFormat="1" applyFont="1" applyFill="1" applyBorder="1" applyAlignment="1"/>
    <xf numFmtId="165" fontId="4" fillId="29" borderId="0" xfId="2" applyNumberFormat="1" applyFont="1" applyFill="1" applyBorder="1" applyAlignment="1"/>
    <xf numFmtId="164" fontId="4" fillId="29" borderId="9" xfId="2" applyNumberFormat="1" applyFont="1" applyFill="1" applyBorder="1" applyAlignment="1">
      <alignment horizontal="left" vertical="center"/>
    </xf>
    <xf numFmtId="165" fontId="4" fillId="29" borderId="10" xfId="2" applyNumberFormat="1" applyFont="1" applyFill="1" applyBorder="1" applyAlignment="1"/>
    <xf numFmtId="165" fontId="4" fillId="29" borderId="11" xfId="2" applyNumberFormat="1" applyFont="1" applyFill="1" applyBorder="1" applyAlignment="1"/>
    <xf numFmtId="164" fontId="4" fillId="29" borderId="12" xfId="2" applyNumberFormat="1" applyFont="1" applyFill="1" applyBorder="1" applyAlignment="1">
      <alignment horizontal="left" vertical="center"/>
    </xf>
    <xf numFmtId="165" fontId="4" fillId="29" borderId="13" xfId="2" applyNumberFormat="1" applyFont="1" applyFill="1" applyBorder="1" applyAlignment="1"/>
    <xf numFmtId="164" fontId="4" fillId="29" borderId="14" xfId="2" applyNumberFormat="1" applyFont="1" applyFill="1" applyBorder="1" applyAlignment="1">
      <alignment horizontal="left" vertical="center"/>
    </xf>
    <xf numFmtId="165" fontId="4" fillId="29" borderId="14" xfId="2" applyNumberFormat="1" applyFont="1" applyFill="1" applyBorder="1" applyAlignment="1"/>
    <xf numFmtId="165" fontId="1" fillId="0" borderId="3" xfId="2" applyNumberFormat="1" applyFont="1" applyFill="1" applyBorder="1" applyAlignment="1">
      <alignment horizontal="left"/>
    </xf>
    <xf numFmtId="165" fontId="1" fillId="0" borderId="0" xfId="2" applyNumberFormat="1" applyFont="1" applyFill="1" applyBorder="1" applyAlignment="1">
      <alignment horizontal="left"/>
    </xf>
    <xf numFmtId="165" fontId="4" fillId="29" borderId="15" xfId="2" applyNumberFormat="1" applyFont="1" applyFill="1" applyBorder="1" applyAlignment="1"/>
    <xf numFmtId="165" fontId="4" fillId="29" borderId="16" xfId="2" applyNumberFormat="1" applyFont="1" applyFill="1" applyBorder="1" applyAlignment="1"/>
    <xf numFmtId="165" fontId="4" fillId="29" borderId="17" xfId="2" applyNumberFormat="1" applyFont="1" applyFill="1" applyBorder="1" applyAlignment="1"/>
    <xf numFmtId="165" fontId="4" fillId="0" borderId="3" xfId="2" applyNumberFormat="1" applyFont="1" applyFill="1" applyBorder="1" applyAlignment="1">
      <alignment horizontal="center"/>
    </xf>
    <xf numFmtId="165" fontId="4" fillId="0" borderId="3" xfId="2" applyNumberFormat="1" applyFont="1" applyFill="1" applyBorder="1" applyAlignment="1">
      <alignment horizontal="left"/>
    </xf>
    <xf numFmtId="166" fontId="4" fillId="0" borderId="3" xfId="2" applyNumberFormat="1" applyFont="1" applyFill="1" applyBorder="1" applyAlignment="1">
      <alignment horizontal="center"/>
    </xf>
    <xf numFmtId="0" fontId="4" fillId="0" borderId="3" xfId="2" applyFont="1" applyFill="1" applyBorder="1" applyAlignment="1">
      <alignment horizontal="center"/>
    </xf>
    <xf numFmtId="164" fontId="4" fillId="0" borderId="3" xfId="2" applyNumberFormat="1" applyFont="1" applyFill="1" applyBorder="1" applyAlignment="1">
      <alignment horizontal="left" vertical="center"/>
    </xf>
    <xf numFmtId="0" fontId="1" fillId="0" borderId="3" xfId="2" applyFont="1" applyFill="1" applyBorder="1" applyAlignment="1">
      <alignment vertical="center"/>
    </xf>
    <xf numFmtId="0" fontId="4" fillId="0" borderId="3" xfId="2" applyFont="1" applyFill="1" applyBorder="1" applyAlignment="1">
      <alignment horizontal="center" vertical="center" wrapText="1"/>
    </xf>
    <xf numFmtId="0" fontId="1" fillId="0" borderId="3" xfId="2" applyFont="1" applyFill="1" applyBorder="1" applyAlignment="1">
      <alignment vertical="center" wrapText="1"/>
    </xf>
    <xf numFmtId="0" fontId="1" fillId="0" borderId="3" xfId="2" applyFont="1" applyFill="1" applyBorder="1" applyAlignment="1">
      <alignment wrapText="1"/>
    </xf>
    <xf numFmtId="0" fontId="1" fillId="0" borderId="3" xfId="2" applyFont="1" applyFill="1" applyBorder="1" applyAlignment="1"/>
    <xf numFmtId="0" fontId="2" fillId="10" borderId="1" xfId="2" applyFont="1" applyFill="1" applyBorder="1" applyAlignment="1">
      <alignment vertical="center"/>
    </xf>
    <xf numFmtId="0" fontId="5" fillId="5" borderId="3" xfId="2" applyFont="1" applyFill="1" applyBorder="1" applyAlignment="1">
      <alignment vertical="center"/>
    </xf>
    <xf numFmtId="0" fontId="1" fillId="6" borderId="3" xfId="2" applyFont="1" applyFill="1" applyBorder="1" applyAlignment="1">
      <alignment vertical="center"/>
    </xf>
    <xf numFmtId="0" fontId="5" fillId="6" borderId="3" xfId="2" applyFont="1" applyFill="1" applyBorder="1" applyAlignment="1">
      <alignment vertical="center"/>
    </xf>
    <xf numFmtId="165" fontId="1" fillId="32" borderId="3" xfId="2" applyNumberFormat="1" applyFont="1" applyFill="1" applyBorder="1" applyAlignment="1">
      <alignment horizontal="center" vertical="center"/>
    </xf>
    <xf numFmtId="0" fontId="1" fillId="8" borderId="3" xfId="2" applyFont="1" applyFill="1" applyBorder="1" applyAlignment="1">
      <alignment vertical="center"/>
    </xf>
    <xf numFmtId="0" fontId="5" fillId="8" borderId="3" xfId="2" applyFont="1" applyFill="1" applyBorder="1" applyAlignment="1">
      <alignment vertical="center"/>
    </xf>
    <xf numFmtId="0" fontId="1" fillId="9" borderId="3" xfId="2" applyFont="1" applyFill="1" applyBorder="1" applyAlignment="1">
      <alignment vertical="center"/>
    </xf>
    <xf numFmtId="0" fontId="5" fillId="9" borderId="3" xfId="2" applyFont="1" applyFill="1" applyBorder="1" applyAlignment="1">
      <alignment vertical="center"/>
    </xf>
    <xf numFmtId="165" fontId="1" fillId="8" borderId="3" xfId="2" applyNumberFormat="1" applyFont="1" applyFill="1" applyBorder="1" applyAlignment="1">
      <alignment vertical="center"/>
    </xf>
    <xf numFmtId="0" fontId="1" fillId="7" borderId="3" xfId="2" applyFont="1" applyFill="1" applyBorder="1" applyAlignment="1">
      <alignment vertical="center"/>
    </xf>
    <xf numFmtId="165" fontId="1" fillId="7" borderId="3" xfId="2" applyNumberFormat="1" applyFont="1" applyFill="1" applyBorder="1" applyAlignment="1">
      <alignment vertical="center"/>
    </xf>
    <xf numFmtId="0" fontId="5" fillId="7" borderId="3" xfId="2" applyFont="1" applyFill="1" applyBorder="1" applyAlignment="1">
      <alignment vertical="center"/>
    </xf>
    <xf numFmtId="0" fontId="1" fillId="2" borderId="3" xfId="2" applyFont="1" applyFill="1" applyBorder="1" applyAlignment="1">
      <alignment vertical="center"/>
    </xf>
    <xf numFmtId="0" fontId="5" fillId="2" borderId="3" xfId="2" applyFont="1" applyFill="1" applyBorder="1" applyAlignment="1">
      <alignment vertical="center"/>
    </xf>
    <xf numFmtId="0" fontId="1" fillId="0" borderId="18" xfId="2" applyFont="1" applyFill="1" applyBorder="1" applyAlignment="1"/>
    <xf numFmtId="0" fontId="1" fillId="8" borderId="11" xfId="2" applyFont="1" applyFill="1" applyBorder="1" applyAlignment="1">
      <alignment vertical="center"/>
    </xf>
    <xf numFmtId="0" fontId="5" fillId="8" borderId="11" xfId="2" applyFont="1" applyFill="1" applyBorder="1" applyAlignment="1">
      <alignment vertical="center"/>
    </xf>
    <xf numFmtId="0" fontId="1" fillId="12" borderId="3" xfId="2" applyFont="1" applyFill="1" applyBorder="1" applyAlignment="1">
      <alignment vertical="center"/>
    </xf>
    <xf numFmtId="0" fontId="5" fillId="12" borderId="3" xfId="2" applyFont="1" applyFill="1" applyBorder="1" applyAlignment="1">
      <alignment vertical="center"/>
    </xf>
    <xf numFmtId="164" fontId="1" fillId="12" borderId="3" xfId="2" applyNumberFormat="1" applyFont="1" applyFill="1" applyBorder="1" applyAlignment="1">
      <alignment vertical="center"/>
    </xf>
    <xf numFmtId="0" fontId="1" fillId="4" borderId="3" xfId="2" applyFont="1" applyFill="1" applyBorder="1" applyAlignment="1">
      <alignment vertical="center"/>
    </xf>
    <xf numFmtId="0" fontId="5" fillId="4" borderId="3" xfId="2" applyFont="1" applyFill="1" applyBorder="1" applyAlignment="1">
      <alignment vertical="center"/>
    </xf>
    <xf numFmtId="0" fontId="1" fillId="5" borderId="3" xfId="2" applyFont="1" applyFill="1" applyBorder="1" applyAlignment="1">
      <alignment vertical="center"/>
    </xf>
    <xf numFmtId="0" fontId="1" fillId="0" borderId="0" xfId="2" applyFont="1" applyFill="1" applyBorder="1" applyAlignment="1"/>
    <xf numFmtId="0" fontId="1" fillId="4" borderId="20" xfId="2" applyFont="1" applyFill="1" applyBorder="1" applyAlignment="1">
      <alignment vertical="center"/>
    </xf>
    <xf numFmtId="0" fontId="1" fillId="5" borderId="11" xfId="2" applyFont="1" applyFill="1" applyBorder="1" applyAlignment="1">
      <alignment vertical="center"/>
    </xf>
    <xf numFmtId="0" fontId="1" fillId="6" borderId="4" xfId="2" applyFont="1" applyFill="1" applyBorder="1" applyAlignment="1">
      <alignment vertical="center"/>
    </xf>
    <xf numFmtId="0" fontId="5" fillId="6" borderId="4" xfId="2" applyFont="1" applyFill="1" applyBorder="1" applyAlignment="1">
      <alignment vertical="center"/>
    </xf>
    <xf numFmtId="0" fontId="1" fillId="6" borderId="0" xfId="2" applyFont="1" applyFill="1" applyBorder="1" applyAlignment="1">
      <alignment vertical="center"/>
    </xf>
    <xf numFmtId="0" fontId="5" fillId="6" borderId="0" xfId="2" applyFont="1" applyFill="1" applyBorder="1" applyAlignment="1">
      <alignment vertical="center"/>
    </xf>
    <xf numFmtId="49" fontId="1" fillId="32" borderId="0" xfId="2" applyNumberFormat="1" applyFont="1" applyFill="1" applyBorder="1" applyAlignment="1">
      <alignment horizontal="left" vertical="center"/>
    </xf>
    <xf numFmtId="0" fontId="1" fillId="11" borderId="2" xfId="2" applyFont="1" applyFill="1" applyBorder="1" applyAlignment="1">
      <alignment vertical="center"/>
    </xf>
    <xf numFmtId="0" fontId="5" fillId="11" borderId="2" xfId="2" applyFont="1" applyFill="1" applyBorder="1" applyAlignment="1">
      <alignment vertical="center"/>
    </xf>
    <xf numFmtId="0" fontId="1" fillId="6" borderId="11" xfId="2" applyFont="1" applyFill="1" applyBorder="1" applyAlignment="1">
      <alignment vertical="center"/>
    </xf>
    <xf numFmtId="0" fontId="5" fillId="6" borderId="11" xfId="2" applyFont="1" applyFill="1" applyBorder="1" applyAlignment="1">
      <alignment vertical="center"/>
    </xf>
    <xf numFmtId="49" fontId="1" fillId="32" borderId="11" xfId="2" applyNumberFormat="1" applyFont="1" applyFill="1" applyBorder="1" applyAlignment="1">
      <alignment horizontal="left"/>
    </xf>
    <xf numFmtId="49" fontId="1" fillId="32" borderId="3" xfId="2" applyNumberFormat="1" applyFont="1" applyFill="1" applyBorder="1" applyAlignment="1">
      <alignment horizontal="left"/>
    </xf>
    <xf numFmtId="0" fontId="5" fillId="0" borderId="3" xfId="2" applyFont="1" applyFill="1" applyBorder="1" applyAlignment="1"/>
    <xf numFmtId="0" fontId="1" fillId="3" borderId="3" xfId="2" applyFont="1" applyFill="1" applyBorder="1" applyAlignment="1">
      <alignment vertical="center"/>
    </xf>
    <xf numFmtId="0" fontId="5" fillId="3" borderId="3" xfId="2" applyFont="1" applyFill="1" applyBorder="1" applyAlignment="1">
      <alignment vertical="center"/>
    </xf>
    <xf numFmtId="0" fontId="1" fillId="0" borderId="4" xfId="2" applyFont="1" applyFill="1" applyBorder="1" applyAlignment="1"/>
    <xf numFmtId="0" fontId="5" fillId="0" borderId="4" xfId="2" applyFont="1" applyFill="1" applyBorder="1" applyAlignment="1"/>
    <xf numFmtId="0" fontId="1" fillId="0" borderId="11" xfId="2" applyFont="1" applyFill="1" applyBorder="1" applyAlignment="1"/>
    <xf numFmtId="0" fontId="5" fillId="0" borderId="11" xfId="2" applyFont="1" applyFill="1" applyBorder="1" applyAlignment="1"/>
    <xf numFmtId="0" fontId="5" fillId="0" borderId="0" xfId="2" applyFont="1" applyFill="1" applyBorder="1" applyAlignment="1"/>
    <xf numFmtId="0" fontId="1" fillId="3" borderId="11" xfId="2" applyFont="1" applyFill="1" applyBorder="1" applyAlignment="1">
      <alignment vertical="center"/>
    </xf>
    <xf numFmtId="0" fontId="5" fillId="3" borderId="11" xfId="2" applyFont="1" applyFill="1" applyBorder="1" applyAlignment="1">
      <alignment vertical="center"/>
    </xf>
    <xf numFmtId="0" fontId="1" fillId="3" borderId="0" xfId="2" applyFont="1" applyFill="1" applyBorder="1" applyAlignment="1">
      <alignment vertical="center"/>
    </xf>
    <xf numFmtId="0" fontId="1" fillId="4" borderId="11" xfId="2" applyFont="1" applyFill="1" applyBorder="1" applyAlignment="1">
      <alignment vertical="center"/>
    </xf>
    <xf numFmtId="0" fontId="1" fillId="4" borderId="0" xfId="2" applyFont="1" applyFill="1" applyBorder="1" applyAlignment="1">
      <alignment vertical="center"/>
    </xf>
    <xf numFmtId="165" fontId="1" fillId="5" borderId="3" xfId="2" applyNumberFormat="1" applyFont="1" applyFill="1" applyBorder="1" applyAlignment="1">
      <alignment vertical="center"/>
    </xf>
    <xf numFmtId="0" fontId="1" fillId="2" borderId="11" xfId="2" applyFont="1" applyFill="1" applyBorder="1" applyAlignment="1">
      <alignment vertical="center"/>
    </xf>
    <xf numFmtId="0" fontId="5" fillId="2" borderId="11" xfId="2" applyFont="1" applyFill="1" applyBorder="1" applyAlignment="1">
      <alignment vertical="center"/>
    </xf>
    <xf numFmtId="0" fontId="1" fillId="2" borderId="0" xfId="2" applyFont="1" applyFill="1" applyBorder="1" applyAlignment="1">
      <alignment vertical="center"/>
    </xf>
    <xf numFmtId="49" fontId="1" fillId="35" borderId="3" xfId="2" applyNumberFormat="1" applyFont="1" applyFill="1" applyBorder="1" applyAlignment="1">
      <alignment horizontal="left"/>
    </xf>
    <xf numFmtId="0" fontId="5" fillId="5" borderId="11" xfId="2" applyFont="1" applyFill="1" applyBorder="1" applyAlignment="1">
      <alignment vertical="center"/>
    </xf>
    <xf numFmtId="165" fontId="1" fillId="5" borderId="11" xfId="2" applyNumberFormat="1" applyFont="1" applyFill="1" applyBorder="1" applyAlignment="1">
      <alignment vertical="center"/>
    </xf>
    <xf numFmtId="0" fontId="1" fillId="5" borderId="4" xfId="2" applyFont="1" applyFill="1" applyBorder="1" applyAlignment="1">
      <alignment vertical="center"/>
    </xf>
    <xf numFmtId="0" fontId="5" fillId="5" borderId="4" xfId="2" applyFont="1" applyFill="1" applyBorder="1" applyAlignment="1">
      <alignment vertical="center"/>
    </xf>
    <xf numFmtId="165" fontId="1" fillId="5" borderId="4" xfId="2" applyNumberFormat="1" applyFont="1" applyFill="1" applyBorder="1" applyAlignment="1">
      <alignment vertical="center"/>
    </xf>
    <xf numFmtId="0" fontId="1" fillId="5" borderId="0" xfId="2" applyFont="1" applyFill="1" applyBorder="1" applyAlignment="1">
      <alignment vertical="center"/>
    </xf>
    <xf numFmtId="0" fontId="5" fillId="5" borderId="0" xfId="2" applyFont="1" applyFill="1" applyBorder="1" applyAlignment="1">
      <alignment vertical="center"/>
    </xf>
    <xf numFmtId="0" fontId="5" fillId="4" borderId="11" xfId="2" applyFont="1" applyFill="1" applyBorder="1" applyAlignment="1">
      <alignment vertical="center"/>
    </xf>
    <xf numFmtId="0" fontId="2" fillId="0" borderId="3" xfId="2" applyFont="1" applyFill="1" applyBorder="1" applyAlignment="1">
      <alignment horizontal="left"/>
    </xf>
    <xf numFmtId="164" fontId="2" fillId="0" borderId="3" xfId="2" applyNumberFormat="1" applyFont="1" applyFill="1" applyBorder="1" applyAlignment="1">
      <alignment horizontal="center" vertical="center"/>
    </xf>
    <xf numFmtId="165" fontId="4" fillId="0" borderId="3" xfId="2" applyNumberFormat="1" applyFont="1" applyFill="1" applyBorder="1" applyAlignment="1">
      <alignment wrapText="1"/>
    </xf>
    <xf numFmtId="165" fontId="1" fillId="0" borderId="3" xfId="2" applyNumberFormat="1" applyFont="1" applyFill="1" applyBorder="1" applyAlignment="1">
      <alignment wrapText="1"/>
    </xf>
    <xf numFmtId="0" fontId="4" fillId="0" borderId="3" xfId="2" applyFont="1" applyFill="1" applyBorder="1" applyAlignment="1">
      <alignment wrapText="1"/>
    </xf>
    <xf numFmtId="165" fontId="1" fillId="0" borderId="3" xfId="2" applyNumberFormat="1" applyFont="1" applyFill="1" applyBorder="1" applyAlignment="1">
      <alignment horizontal="left" wrapText="1"/>
    </xf>
    <xf numFmtId="0" fontId="1" fillId="0" borderId="0" xfId="0" applyFont="1" applyAlignment="1">
      <alignment wrapText="1"/>
    </xf>
    <xf numFmtId="166" fontId="1" fillId="0" borderId="0" xfId="0" applyNumberFormat="1" applyFont="1" applyAlignment="1">
      <alignment horizontal="center"/>
    </xf>
    <xf numFmtId="0" fontId="1" fillId="0" borderId="3" xfId="2" applyFont="1" applyFill="1" applyBorder="1" applyAlignment="1">
      <alignment horizontal="center" vertical="center"/>
    </xf>
    <xf numFmtId="0" fontId="1" fillId="0" borderId="0" xfId="2" applyFont="1" applyFill="1" applyBorder="1" applyAlignment="1">
      <alignment horizontal="center" vertical="center"/>
    </xf>
    <xf numFmtId="0" fontId="1" fillId="5" borderId="0" xfId="2" applyFont="1" applyFill="1" applyBorder="1" applyAlignment="1" applyProtection="1">
      <alignment vertical="center"/>
    </xf>
    <xf numFmtId="0" fontId="4" fillId="0" borderId="0" xfId="2" applyFont="1" applyFill="1" applyAlignment="1"/>
    <xf numFmtId="0" fontId="1" fillId="12" borderId="0" xfId="2" applyFont="1" applyFill="1" applyBorder="1" applyAlignment="1" applyProtection="1">
      <alignment vertical="center"/>
    </xf>
    <xf numFmtId="0" fontId="1" fillId="4" borderId="0" xfId="2" applyFont="1" applyFill="1" applyBorder="1" applyAlignment="1" applyProtection="1">
      <alignment vertical="center"/>
    </xf>
    <xf numFmtId="0" fontId="1" fillId="3" borderId="0" xfId="2" applyFont="1" applyFill="1" applyBorder="1" applyAlignment="1" applyProtection="1">
      <alignment vertical="center"/>
    </xf>
    <xf numFmtId="0" fontId="1" fillId="2" borderId="0" xfId="2" applyFont="1" applyFill="1" applyBorder="1" applyAlignment="1" applyProtection="1">
      <alignment vertical="center"/>
    </xf>
    <xf numFmtId="0" fontId="1" fillId="9" borderId="0" xfId="2" applyFont="1" applyFill="1" applyBorder="1" applyAlignment="1" applyProtection="1">
      <alignment vertical="center"/>
    </xf>
    <xf numFmtId="0" fontId="1" fillId="8" borderId="0" xfId="2" applyFont="1" applyFill="1" applyBorder="1" applyAlignment="1" applyProtection="1">
      <alignment vertical="center"/>
    </xf>
    <xf numFmtId="0" fontId="1" fillId="7" borderId="0" xfId="2" applyFont="1" applyFill="1" applyBorder="1" applyAlignment="1" applyProtection="1">
      <alignment vertical="center"/>
    </xf>
    <xf numFmtId="0" fontId="1" fillId="6" borderId="0" xfId="2" applyFont="1" applyFill="1" applyBorder="1" applyAlignment="1" applyProtection="1">
      <alignment vertical="center"/>
    </xf>
    <xf numFmtId="165" fontId="1" fillId="11" borderId="3" xfId="0" applyNumberFormat="1" applyFont="1" applyFill="1" applyBorder="1" applyAlignment="1">
      <alignment vertical="center"/>
    </xf>
    <xf numFmtId="14" fontId="1" fillId="0" borderId="0" xfId="0" applyNumberFormat="1" applyFont="1" applyAlignment="1">
      <alignment vertical="top"/>
    </xf>
    <xf numFmtId="0" fontId="1" fillId="0" borderId="0" xfId="0" applyFont="1" applyAlignment="1">
      <alignment vertical="top"/>
    </xf>
    <xf numFmtId="0" fontId="4" fillId="0" borderId="0" xfId="0" applyFont="1" applyAlignment="1">
      <alignment wrapText="1"/>
    </xf>
    <xf numFmtId="167" fontId="1" fillId="0" borderId="0" xfId="0" applyNumberFormat="1" applyFont="1" applyAlignment="1">
      <alignment vertical="top"/>
    </xf>
    <xf numFmtId="0" fontId="8" fillId="0" borderId="0" xfId="0" applyFont="1" applyAlignment="1">
      <alignment wrapText="1"/>
    </xf>
    <xf numFmtId="0" fontId="8" fillId="0" borderId="0" xfId="0" applyFont="1"/>
    <xf numFmtId="167" fontId="1" fillId="0" borderId="0" xfId="0" applyNumberFormat="1" applyFont="1"/>
    <xf numFmtId="0" fontId="1" fillId="0" borderId="0" xfId="0" applyFont="1" applyAlignment="1">
      <alignment vertical="top" wrapText="1"/>
    </xf>
    <xf numFmtId="0" fontId="1" fillId="0" borderId="0" xfId="0" applyFont="1" applyAlignment="1">
      <alignment vertical="center" wrapText="1"/>
    </xf>
    <xf numFmtId="0" fontId="1" fillId="0" borderId="0" xfId="0" applyFont="1" applyAlignment="1">
      <alignment horizontal="left" vertical="top" wrapText="1"/>
    </xf>
    <xf numFmtId="167" fontId="16" fillId="13" borderId="0" xfId="2" applyNumberFormat="1" applyFont="1" applyFill="1" applyBorder="1" applyAlignment="1" applyProtection="1"/>
    <xf numFmtId="0" fontId="16" fillId="13" borderId="0" xfId="2" applyFont="1" applyFill="1" applyBorder="1" applyAlignment="1" applyProtection="1"/>
    <xf numFmtId="0" fontId="17" fillId="0" borderId="0" xfId="0" applyFont="1" applyAlignment="1">
      <alignment wrapText="1"/>
    </xf>
    <xf numFmtId="0" fontId="3" fillId="0" borderId="0" xfId="2" applyFont="1" applyFill="1" applyAlignment="1"/>
    <xf numFmtId="0" fontId="18" fillId="0" borderId="0" xfId="2" applyFont="1" applyFill="1" applyAlignment="1"/>
    <xf numFmtId="0" fontId="3" fillId="0" borderId="0" xfId="2" applyFont="1" applyFill="1" applyBorder="1" applyAlignment="1"/>
    <xf numFmtId="0" fontId="19" fillId="0" borderId="0" xfId="1" applyFont="1" applyBorder="1" applyAlignment="1" applyProtection="1"/>
    <xf numFmtId="0" fontId="7" fillId="0" borderId="3" xfId="2" applyFont="1" applyFill="1" applyBorder="1" applyAlignment="1"/>
    <xf numFmtId="0" fontId="20" fillId="0" borderId="3" xfId="2" applyFont="1" applyFill="1" applyBorder="1" applyAlignment="1"/>
    <xf numFmtId="0" fontId="20" fillId="29" borderId="3" xfId="2" applyFont="1" applyFill="1" applyBorder="1" applyAlignment="1">
      <alignment horizontal="left"/>
    </xf>
    <xf numFmtId="0" fontId="4" fillId="29" borderId="3" xfId="2" applyFont="1" applyFill="1" applyBorder="1" applyAlignment="1">
      <alignment horizontal="left"/>
    </xf>
    <xf numFmtId="165" fontId="4" fillId="29" borderId="4" xfId="2" applyNumberFormat="1" applyFont="1" applyFill="1" applyBorder="1" applyAlignment="1"/>
    <xf numFmtId="0" fontId="4" fillId="29" borderId="3" xfId="2" applyFont="1" applyFill="1" applyBorder="1" applyAlignment="1"/>
    <xf numFmtId="165" fontId="4" fillId="29" borderId="3" xfId="2" applyNumberFormat="1" applyFont="1" applyFill="1" applyBorder="1" applyAlignment="1">
      <alignment horizontal="left"/>
    </xf>
    <xf numFmtId="165" fontId="4" fillId="29" borderId="3" xfId="2" applyNumberFormat="1" applyFont="1" applyFill="1" applyBorder="1" applyAlignment="1">
      <alignment horizontal="right"/>
    </xf>
    <xf numFmtId="165" fontId="1" fillId="29" borderId="3" xfId="2" applyNumberFormat="1" applyFont="1" applyFill="1" applyBorder="1" applyAlignment="1">
      <alignment horizontal="left"/>
    </xf>
    <xf numFmtId="165" fontId="7" fillId="29" borderId="3" xfId="2" applyNumberFormat="1" applyFont="1" applyFill="1" applyBorder="1" applyAlignment="1">
      <alignment horizontal="left"/>
    </xf>
    <xf numFmtId="165" fontId="8" fillId="29" borderId="3" xfId="2" applyNumberFormat="1" applyFont="1" applyFill="1" applyBorder="1" applyAlignment="1"/>
    <xf numFmtId="165" fontId="9" fillId="29" borderId="3" xfId="2" applyNumberFormat="1" applyFont="1" applyFill="1" applyBorder="1" applyAlignment="1">
      <alignment horizontal="left"/>
    </xf>
    <xf numFmtId="165" fontId="10" fillId="29" borderId="3" xfId="2" applyNumberFormat="1" applyFont="1" applyFill="1" applyBorder="1" applyAlignment="1">
      <alignment horizontal="left"/>
    </xf>
    <xf numFmtId="165" fontId="11" fillId="29" borderId="3" xfId="2" applyNumberFormat="1" applyFont="1" applyFill="1" applyBorder="1" applyAlignment="1">
      <alignment horizontal="left"/>
    </xf>
    <xf numFmtId="165" fontId="2" fillId="29" borderId="3" xfId="2" applyNumberFormat="1" applyFont="1" applyFill="1" applyBorder="1" applyAlignment="1">
      <alignment horizontal="left"/>
    </xf>
    <xf numFmtId="165" fontId="4" fillId="29" borderId="3" xfId="2" applyNumberFormat="1" applyFont="1" applyFill="1" applyBorder="1" applyAlignment="1">
      <alignment horizontal="center"/>
    </xf>
    <xf numFmtId="0" fontId="4" fillId="0" borderId="3" xfId="2" applyFont="1" applyFill="1" applyBorder="1" applyAlignment="1">
      <alignment horizontal="center" vertical="center"/>
    </xf>
    <xf numFmtId="164" fontId="4" fillId="0" borderId="3" xfId="2" applyNumberFormat="1" applyFont="1" applyFill="1" applyBorder="1" applyAlignment="1">
      <alignment horizontal="center" vertical="center" wrapText="1"/>
    </xf>
    <xf numFmtId="0" fontId="2" fillId="0" borderId="3" xfId="2" applyFont="1" applyFill="1" applyBorder="1" applyAlignment="1">
      <alignment horizontal="center" vertical="center"/>
    </xf>
    <xf numFmtId="0" fontId="2" fillId="29" borderId="3" xfId="2" applyFont="1" applyFill="1" applyBorder="1" applyAlignment="1">
      <alignment horizontal="left" vertical="center"/>
    </xf>
    <xf numFmtId="0" fontId="4" fillId="29" borderId="3" xfId="2" applyFont="1" applyFill="1" applyBorder="1" applyAlignment="1">
      <alignment horizontal="center" vertical="center" wrapText="1"/>
    </xf>
    <xf numFmtId="49" fontId="5" fillId="29" borderId="3" xfId="2" applyNumberFormat="1" applyFont="1" applyFill="1" applyBorder="1" applyAlignment="1">
      <alignment horizontal="left" vertical="center" wrapText="1"/>
    </xf>
    <xf numFmtId="0" fontId="21" fillId="0" borderId="3" xfId="2" applyFont="1" applyFill="1" applyBorder="1" applyAlignment="1">
      <alignment horizontal="center" vertical="center"/>
    </xf>
    <xf numFmtId="0" fontId="21" fillId="0" borderId="3" xfId="2" applyFont="1" applyFill="1" applyBorder="1" applyAlignment="1">
      <alignment horizontal="center" vertical="center" wrapText="1"/>
    </xf>
    <xf numFmtId="164" fontId="21" fillId="0" borderId="3" xfId="2" applyNumberFormat="1" applyFont="1" applyFill="1" applyBorder="1" applyAlignment="1">
      <alignment horizontal="center" vertical="center" wrapText="1"/>
    </xf>
    <xf numFmtId="0" fontId="22" fillId="0" borderId="3" xfId="2" applyFont="1" applyFill="1" applyBorder="1" applyAlignment="1">
      <alignment horizontal="center" vertical="center"/>
    </xf>
    <xf numFmtId="0" fontId="4" fillId="38" borderId="3" xfId="2" applyFont="1" applyFill="1" applyBorder="1" applyAlignment="1">
      <alignment horizontal="center" vertical="center"/>
    </xf>
    <xf numFmtId="0" fontId="4" fillId="38" borderId="3" xfId="2" applyFont="1" applyFill="1" applyBorder="1" applyAlignment="1">
      <alignment horizontal="left" vertical="center"/>
    </xf>
    <xf numFmtId="0" fontId="1" fillId="38" borderId="3" xfId="2" applyFont="1" applyFill="1" applyBorder="1" applyAlignment="1">
      <alignment horizontal="left" vertical="center"/>
    </xf>
    <xf numFmtId="164" fontId="1" fillId="38" borderId="3" xfId="2" applyNumberFormat="1" applyFont="1" applyFill="1" applyBorder="1" applyAlignment="1">
      <alignment horizontal="center" vertical="center"/>
    </xf>
    <xf numFmtId="0" fontId="5" fillId="38" borderId="3" xfId="2" applyFont="1" applyFill="1" applyBorder="1" applyAlignment="1">
      <alignment vertical="center"/>
    </xf>
    <xf numFmtId="0" fontId="5" fillId="29" borderId="3" xfId="2" applyFont="1" applyFill="1" applyBorder="1" applyAlignment="1">
      <alignment horizontal="left" vertical="center"/>
    </xf>
    <xf numFmtId="165" fontId="8" fillId="29" borderId="3" xfId="2" applyNumberFormat="1" applyFont="1" applyFill="1" applyBorder="1" applyAlignment="1">
      <alignment horizontal="center" vertical="center"/>
    </xf>
    <xf numFmtId="165" fontId="9" fillId="29" borderId="3" xfId="2" applyNumberFormat="1" applyFont="1" applyFill="1" applyBorder="1" applyAlignment="1">
      <alignment horizontal="center" vertical="center"/>
    </xf>
    <xf numFmtId="165" fontId="10" fillId="29" borderId="3" xfId="2" applyNumberFormat="1" applyFont="1" applyFill="1" applyBorder="1" applyAlignment="1">
      <alignment horizontal="center" vertical="center"/>
    </xf>
    <xf numFmtId="49" fontId="5" fillId="29" borderId="3" xfId="2" applyNumberFormat="1" applyFont="1" applyFill="1" applyBorder="1" applyAlignment="1">
      <alignment horizontal="left" vertical="center"/>
    </xf>
    <xf numFmtId="165" fontId="21" fillId="38" borderId="3" xfId="2" applyNumberFormat="1" applyFont="1" applyFill="1" applyBorder="1" applyAlignment="1">
      <alignment horizontal="left" vertical="center" wrapText="1"/>
    </xf>
    <xf numFmtId="165" fontId="4" fillId="0" borderId="3" xfId="2" applyNumberFormat="1" applyFont="1" applyFill="1" applyBorder="1" applyAlignment="1">
      <alignment horizontal="left" vertical="center"/>
    </xf>
    <xf numFmtId="0" fontId="21" fillId="39" borderId="3" xfId="2" applyFont="1" applyFill="1" applyBorder="1" applyAlignment="1">
      <alignment horizontal="center" vertical="center"/>
    </xf>
    <xf numFmtId="0" fontId="21" fillId="39" borderId="3" xfId="2" applyFont="1" applyFill="1" applyBorder="1" applyAlignment="1">
      <alignment horizontal="left" vertical="center"/>
    </xf>
    <xf numFmtId="0" fontId="1" fillId="39" borderId="3" xfId="2" applyFont="1" applyFill="1" applyBorder="1" applyAlignment="1">
      <alignment horizontal="left" vertical="center"/>
    </xf>
    <xf numFmtId="164" fontId="21" fillId="39" borderId="3" xfId="2" applyNumberFormat="1" applyFont="1" applyFill="1" applyBorder="1" applyAlignment="1">
      <alignment horizontal="center" vertical="center"/>
    </xf>
    <xf numFmtId="0" fontId="5" fillId="39" borderId="3" xfId="2" applyFont="1" applyFill="1" applyBorder="1" applyAlignment="1">
      <alignment vertical="center"/>
    </xf>
    <xf numFmtId="165" fontId="8" fillId="39" borderId="3" xfId="2" applyNumberFormat="1" applyFont="1" applyFill="1" applyBorder="1" applyAlignment="1">
      <alignment horizontal="center" vertical="center"/>
    </xf>
    <xf numFmtId="168" fontId="23" fillId="39" borderId="3" xfId="2" applyNumberFormat="1" applyFont="1" applyFill="1" applyBorder="1" applyAlignment="1">
      <alignment horizontal="center" vertical="center"/>
    </xf>
    <xf numFmtId="165" fontId="8" fillId="39" borderId="3" xfId="2" applyNumberFormat="1" applyFont="1" applyFill="1" applyBorder="1" applyAlignment="1">
      <alignment horizontal="left" vertical="center" wrapText="1"/>
    </xf>
    <xf numFmtId="0" fontId="4" fillId="40" borderId="3" xfId="2" applyFont="1" applyFill="1" applyBorder="1" applyAlignment="1"/>
    <xf numFmtId="0" fontId="4" fillId="40" borderId="3" xfId="2" applyFont="1" applyFill="1" applyBorder="1" applyAlignment="1">
      <alignment horizontal="left"/>
    </xf>
    <xf numFmtId="164" fontId="1" fillId="40" borderId="3" xfId="2" applyNumberFormat="1" applyFont="1" applyFill="1" applyBorder="1" applyAlignment="1">
      <alignment horizontal="center" vertical="center"/>
    </xf>
    <xf numFmtId="0" fontId="2" fillId="40" borderId="3" xfId="2" applyFont="1" applyFill="1" applyBorder="1" applyAlignment="1">
      <alignment vertical="center"/>
    </xf>
    <xf numFmtId="165" fontId="1" fillId="29" borderId="3" xfId="2" applyNumberFormat="1" applyFont="1" applyFill="1" applyBorder="1" applyAlignment="1">
      <alignment horizontal="center" vertical="center"/>
    </xf>
    <xf numFmtId="165" fontId="4" fillId="29" borderId="3" xfId="2" applyNumberFormat="1" applyFont="1" applyFill="1" applyBorder="1" applyAlignment="1">
      <alignment horizontal="center" vertical="center"/>
    </xf>
    <xf numFmtId="165" fontId="2" fillId="40" borderId="3" xfId="2" applyNumberFormat="1" applyFont="1" applyFill="1" applyBorder="1" applyAlignment="1">
      <alignment horizontal="left" vertical="center" wrapText="1"/>
    </xf>
    <xf numFmtId="165" fontId="8" fillId="0" borderId="3" xfId="2" applyNumberFormat="1" applyFont="1" applyFill="1" applyBorder="1" applyAlignment="1">
      <alignment horizontal="left" vertical="center" wrapText="1"/>
    </xf>
    <xf numFmtId="0" fontId="21" fillId="39" borderId="3" xfId="2" applyFont="1" applyFill="1" applyBorder="1" applyAlignment="1"/>
    <xf numFmtId="0" fontId="22" fillId="39" borderId="3" xfId="2" applyFont="1" applyFill="1" applyBorder="1" applyAlignment="1">
      <alignment vertical="center"/>
    </xf>
    <xf numFmtId="168" fontId="21" fillId="39" borderId="3" xfId="2" applyNumberFormat="1" applyFont="1" applyFill="1" applyBorder="1" applyAlignment="1">
      <alignment horizontal="center" vertical="center"/>
    </xf>
    <xf numFmtId="165" fontId="21" fillId="39" borderId="3" xfId="2" applyNumberFormat="1" applyFont="1" applyFill="1" applyBorder="1" applyAlignment="1">
      <alignment horizontal="left" vertical="center" wrapText="1"/>
    </xf>
    <xf numFmtId="0" fontId="4" fillId="40" borderId="3" xfId="2" applyFont="1" applyFill="1" applyBorder="1" applyAlignment="1">
      <alignment horizontal="center" vertical="center"/>
    </xf>
    <xf numFmtId="0" fontId="4" fillId="40" borderId="3" xfId="2" applyFont="1" applyFill="1" applyBorder="1" applyAlignment="1">
      <alignment horizontal="left" vertical="center"/>
    </xf>
    <xf numFmtId="0" fontId="1" fillId="40" borderId="3" xfId="2" applyFont="1" applyFill="1" applyBorder="1" applyAlignment="1">
      <alignment horizontal="left"/>
    </xf>
    <xf numFmtId="0" fontId="5" fillId="40" borderId="3" xfId="2" applyFont="1" applyFill="1" applyBorder="1" applyAlignment="1"/>
    <xf numFmtId="0" fontId="5" fillId="29" borderId="3" xfId="2" applyFont="1" applyFill="1" applyBorder="1" applyAlignment="1">
      <alignment horizontal="left"/>
    </xf>
    <xf numFmtId="165" fontId="11" fillId="29" borderId="3" xfId="2" applyNumberFormat="1" applyFont="1" applyFill="1" applyBorder="1" applyAlignment="1">
      <alignment horizontal="center" vertical="center"/>
    </xf>
    <xf numFmtId="165" fontId="4" fillId="40" borderId="3" xfId="2" applyNumberFormat="1" applyFont="1" applyFill="1" applyBorder="1" applyAlignment="1">
      <alignment horizontal="left"/>
    </xf>
    <xf numFmtId="0" fontId="21" fillId="3" borderId="3" xfId="2" applyFont="1" applyFill="1" applyBorder="1" applyAlignment="1">
      <alignment horizontal="center" vertical="center"/>
    </xf>
    <xf numFmtId="0" fontId="21" fillId="3" borderId="3" xfId="2" applyFont="1" applyFill="1" applyBorder="1" applyAlignment="1">
      <alignment horizontal="left" vertical="center"/>
    </xf>
    <xf numFmtId="0" fontId="21" fillId="3" borderId="3" xfId="2" applyFont="1" applyFill="1" applyBorder="1" applyAlignment="1"/>
    <xf numFmtId="164" fontId="21" fillId="3" borderId="3" xfId="2" applyNumberFormat="1" applyFont="1" applyFill="1" applyBorder="1" applyAlignment="1">
      <alignment horizontal="center" vertical="center"/>
    </xf>
    <xf numFmtId="0" fontId="22" fillId="3" borderId="3" xfId="2" applyFont="1" applyFill="1" applyBorder="1" applyAlignment="1"/>
    <xf numFmtId="165" fontId="1" fillId="3" borderId="3" xfId="2" applyNumberFormat="1" applyFont="1" applyFill="1" applyBorder="1" applyAlignment="1">
      <alignment horizontal="center" vertical="center"/>
    </xf>
    <xf numFmtId="165" fontId="8" fillId="3" borderId="3" xfId="2" applyNumberFormat="1" applyFont="1" applyFill="1" applyBorder="1" applyAlignment="1">
      <alignment horizontal="center" vertical="center"/>
    </xf>
    <xf numFmtId="165" fontId="9" fillId="3" borderId="3" xfId="2" applyNumberFormat="1" applyFont="1" applyFill="1" applyBorder="1" applyAlignment="1">
      <alignment horizontal="center" vertical="center"/>
    </xf>
    <xf numFmtId="165" fontId="10" fillId="3" borderId="3" xfId="2" applyNumberFormat="1" applyFont="1" applyFill="1" applyBorder="1" applyAlignment="1">
      <alignment horizontal="center" vertical="center"/>
    </xf>
    <xf numFmtId="165" fontId="21" fillId="3" borderId="3" xfId="2" applyNumberFormat="1" applyFont="1" applyFill="1" applyBorder="1" applyAlignment="1">
      <alignment horizontal="left"/>
    </xf>
    <xf numFmtId="0" fontId="8" fillId="40" borderId="3" xfId="2" applyFont="1" applyFill="1" applyBorder="1" applyAlignment="1">
      <alignment horizontal="left"/>
    </xf>
    <xf numFmtId="165" fontId="8" fillId="40" borderId="3" xfId="2" applyNumberFormat="1" applyFont="1" applyFill="1" applyBorder="1" applyAlignment="1">
      <alignment horizontal="left" vertical="center" wrapText="1"/>
    </xf>
    <xf numFmtId="0" fontId="22" fillId="3" borderId="3" xfId="2" applyFont="1" applyFill="1" applyBorder="1" applyAlignment="1">
      <alignment vertical="center"/>
    </xf>
    <xf numFmtId="165" fontId="23" fillId="3" borderId="3" xfId="2" applyNumberFormat="1" applyFont="1" applyFill="1" applyBorder="1" applyAlignment="1">
      <alignment horizontal="center" vertical="center"/>
    </xf>
    <xf numFmtId="165" fontId="21" fillId="3" borderId="3" xfId="2" applyNumberFormat="1" applyFont="1" applyFill="1" applyBorder="1" applyAlignment="1">
      <alignment horizontal="left" vertical="center" wrapText="1"/>
    </xf>
    <xf numFmtId="165" fontId="21" fillId="3" borderId="3" xfId="2" applyNumberFormat="1" applyFont="1" applyFill="1" applyBorder="1" applyAlignment="1">
      <alignment horizontal="center" vertical="center"/>
    </xf>
    <xf numFmtId="0" fontId="8" fillId="3" borderId="3" xfId="2" applyFont="1" applyFill="1" applyBorder="1" applyAlignment="1"/>
    <xf numFmtId="0" fontId="24" fillId="3" borderId="3" xfId="2" applyFont="1" applyFill="1" applyBorder="1" applyAlignment="1"/>
    <xf numFmtId="0" fontId="8" fillId="40" borderId="3" xfId="2" applyFont="1" applyFill="1" applyBorder="1" applyAlignment="1"/>
    <xf numFmtId="0" fontId="4" fillId="3" borderId="3" xfId="2" applyFont="1" applyFill="1" applyBorder="1" applyAlignment="1">
      <alignment horizontal="center"/>
    </xf>
    <xf numFmtId="0" fontId="4" fillId="3" borderId="3" xfId="2" applyFont="1" applyFill="1" applyBorder="1" applyAlignment="1"/>
    <xf numFmtId="0" fontId="1" fillId="3" borderId="3" xfId="2" applyFont="1" applyFill="1" applyBorder="1" applyAlignment="1">
      <alignment horizontal="left"/>
    </xf>
    <xf numFmtId="164" fontId="4" fillId="3" borderId="3" xfId="2" applyNumberFormat="1" applyFont="1" applyFill="1" applyBorder="1" applyAlignment="1">
      <alignment horizontal="center" vertical="center"/>
    </xf>
    <xf numFmtId="0" fontId="5" fillId="3" borderId="3" xfId="2" applyFont="1" applyFill="1" applyBorder="1" applyAlignment="1"/>
    <xf numFmtId="0" fontId="2" fillId="3" borderId="3" xfId="2" applyFont="1" applyFill="1" applyBorder="1" applyAlignment="1"/>
    <xf numFmtId="0" fontId="21" fillId="40" borderId="3" xfId="2" applyFont="1" applyFill="1" applyBorder="1" applyAlignment="1"/>
    <xf numFmtId="164" fontId="21" fillId="40" borderId="3" xfId="2" applyNumberFormat="1" applyFont="1" applyFill="1" applyBorder="1" applyAlignment="1">
      <alignment horizontal="center" vertical="center"/>
    </xf>
    <xf numFmtId="0" fontId="22" fillId="40" borderId="3" xfId="2" applyFont="1" applyFill="1" applyBorder="1" applyAlignment="1"/>
    <xf numFmtId="165" fontId="8" fillId="40" borderId="3" xfId="2" applyNumberFormat="1" applyFont="1" applyFill="1" applyBorder="1" applyAlignment="1">
      <alignment horizontal="center" vertical="center"/>
    </xf>
    <xf numFmtId="165" fontId="9" fillId="40" borderId="3" xfId="2" applyNumberFormat="1" applyFont="1" applyFill="1" applyBorder="1" applyAlignment="1">
      <alignment horizontal="center" vertical="center"/>
    </xf>
    <xf numFmtId="165" fontId="10" fillId="40" borderId="3" xfId="2" applyNumberFormat="1" applyFont="1" applyFill="1" applyBorder="1" applyAlignment="1">
      <alignment horizontal="center" vertical="center"/>
    </xf>
    <xf numFmtId="0" fontId="4" fillId="3" borderId="3" xfId="2" applyFont="1" applyFill="1" applyBorder="1" applyAlignment="1">
      <alignment horizontal="left"/>
    </xf>
    <xf numFmtId="0" fontId="21" fillId="38" borderId="3" xfId="2" applyFont="1" applyFill="1" applyBorder="1" applyAlignment="1">
      <alignment horizontal="center" vertical="center"/>
    </xf>
    <xf numFmtId="0" fontId="21" fillId="38" borderId="3" xfId="2" applyFont="1" applyFill="1" applyBorder="1" applyAlignment="1"/>
    <xf numFmtId="164" fontId="21" fillId="38" borderId="3" xfId="2" applyNumberFormat="1" applyFont="1" applyFill="1" applyBorder="1" applyAlignment="1">
      <alignment horizontal="center" vertical="center"/>
    </xf>
    <xf numFmtId="0" fontId="22" fillId="38" borderId="3" xfId="2" applyFont="1" applyFill="1" applyBorder="1" applyAlignment="1"/>
    <xf numFmtId="165" fontId="4" fillId="38" borderId="3" xfId="2" applyNumberFormat="1" applyFont="1" applyFill="1" applyBorder="1" applyAlignment="1">
      <alignment horizontal="center"/>
    </xf>
    <xf numFmtId="165" fontId="8" fillId="38" borderId="3" xfId="2" applyNumberFormat="1" applyFont="1" applyFill="1" applyBorder="1" applyAlignment="1">
      <alignment horizontal="center" vertical="center"/>
    </xf>
    <xf numFmtId="165" fontId="9" fillId="38" borderId="3" xfId="2" applyNumberFormat="1" applyFont="1" applyFill="1" applyBorder="1" applyAlignment="1">
      <alignment horizontal="center"/>
    </xf>
    <xf numFmtId="165" fontId="10" fillId="38" borderId="3" xfId="2" applyNumberFormat="1" applyFont="1" applyFill="1" applyBorder="1" applyAlignment="1">
      <alignment horizontal="center" vertical="center"/>
    </xf>
    <xf numFmtId="0" fontId="4" fillId="2" borderId="3" xfId="2" applyFont="1" applyFill="1" applyBorder="1" applyAlignment="1">
      <alignment horizontal="center"/>
    </xf>
    <xf numFmtId="0" fontId="4" fillId="2" borderId="3" xfId="2" applyFont="1" applyFill="1" applyBorder="1" applyAlignment="1"/>
    <xf numFmtId="0" fontId="4" fillId="2" borderId="3" xfId="2" applyFont="1" applyFill="1" applyBorder="1" applyAlignment="1">
      <alignment horizontal="left"/>
    </xf>
    <xf numFmtId="164" fontId="4" fillId="2" borderId="3" xfId="2" applyNumberFormat="1" applyFont="1" applyFill="1" applyBorder="1" applyAlignment="1">
      <alignment horizontal="center" vertical="center"/>
    </xf>
    <xf numFmtId="0" fontId="5" fillId="2" borderId="3" xfId="2" applyFont="1" applyFill="1" applyBorder="1" applyAlignment="1"/>
    <xf numFmtId="165" fontId="4" fillId="2" borderId="3" xfId="2" applyNumberFormat="1" applyFont="1" applyFill="1" applyBorder="1" applyAlignment="1">
      <alignment horizontal="center" vertical="center"/>
    </xf>
    <xf numFmtId="165" fontId="1" fillId="2" borderId="3" xfId="2" applyNumberFormat="1" applyFont="1" applyFill="1" applyBorder="1" applyAlignment="1">
      <alignment horizontal="center" vertical="center"/>
    </xf>
    <xf numFmtId="165" fontId="8" fillId="2" borderId="3" xfId="2" applyNumberFormat="1" applyFont="1" applyFill="1" applyBorder="1" applyAlignment="1">
      <alignment horizontal="center" vertical="center"/>
    </xf>
    <xf numFmtId="165" fontId="10" fillId="2" borderId="3" xfId="2" applyNumberFormat="1" applyFont="1" applyFill="1" applyBorder="1" applyAlignment="1">
      <alignment horizontal="center" vertical="center"/>
    </xf>
    <xf numFmtId="165" fontId="4" fillId="3" borderId="3" xfId="2" applyNumberFormat="1" applyFont="1" applyFill="1" applyBorder="1" applyAlignment="1">
      <alignment horizontal="center" vertical="center"/>
    </xf>
    <xf numFmtId="0" fontId="4" fillId="40" borderId="3" xfId="2" applyFont="1" applyFill="1" applyBorder="1" applyAlignment="1">
      <alignment horizontal="center"/>
    </xf>
    <xf numFmtId="164" fontId="4" fillId="40" borderId="3" xfId="2" applyNumberFormat="1" applyFont="1" applyFill="1" applyBorder="1" applyAlignment="1">
      <alignment horizontal="center" vertical="center"/>
    </xf>
    <xf numFmtId="0" fontId="2" fillId="40" borderId="3" xfId="2" applyFont="1" applyFill="1" applyBorder="1" applyAlignment="1"/>
    <xf numFmtId="0" fontId="21" fillId="4" borderId="3" xfId="2" applyFont="1" applyFill="1" applyBorder="1" applyAlignment="1"/>
    <xf numFmtId="164" fontId="21" fillId="4" borderId="3" xfId="2" applyNumberFormat="1" applyFont="1" applyFill="1" applyBorder="1" applyAlignment="1">
      <alignment horizontal="center" vertical="center"/>
    </xf>
    <xf numFmtId="0" fontId="22" fillId="4" borderId="3" xfId="2" applyFont="1" applyFill="1" applyBorder="1" applyAlignment="1"/>
    <xf numFmtId="165" fontId="21" fillId="4" borderId="3" xfId="2" applyNumberFormat="1" applyFont="1" applyFill="1" applyBorder="1" applyAlignment="1">
      <alignment horizontal="center" vertical="center"/>
    </xf>
    <xf numFmtId="0" fontId="4" fillId="4" borderId="3" xfId="2" applyFont="1" applyFill="1" applyBorder="1" applyAlignment="1"/>
    <xf numFmtId="0" fontId="21" fillId="4" borderId="3" xfId="2" applyFont="1" applyFill="1" applyBorder="1" applyAlignment="1">
      <alignment horizontal="center" vertical="center"/>
    </xf>
    <xf numFmtId="0" fontId="4" fillId="3" borderId="3" xfId="2" applyFont="1" applyFill="1" applyBorder="1" applyAlignment="1">
      <alignment horizontal="center" vertical="center"/>
    </xf>
    <xf numFmtId="0" fontId="4" fillId="38" borderId="3" xfId="2" applyFont="1" applyFill="1" applyBorder="1" applyAlignment="1"/>
    <xf numFmtId="0" fontId="1" fillId="38" borderId="3" xfId="2" applyFont="1" applyFill="1" applyBorder="1" applyAlignment="1">
      <alignment horizontal="left"/>
    </xf>
    <xf numFmtId="164" fontId="4" fillId="38" borderId="3" xfId="2" applyNumberFormat="1" applyFont="1" applyFill="1" applyBorder="1" applyAlignment="1">
      <alignment horizontal="center" vertical="center"/>
    </xf>
    <xf numFmtId="0" fontId="5" fillId="38" borderId="3" xfId="2" applyFont="1" applyFill="1" applyBorder="1" applyAlignment="1"/>
    <xf numFmtId="165" fontId="12" fillId="29" borderId="3" xfId="2" applyNumberFormat="1" applyFont="1" applyFill="1" applyBorder="1" applyAlignment="1">
      <alignment horizontal="center" vertical="center"/>
    </xf>
    <xf numFmtId="165" fontId="11" fillId="29" borderId="3" xfId="2" applyNumberFormat="1" applyFont="1" applyFill="1" applyBorder="1" applyAlignment="1">
      <alignment horizontal="center"/>
    </xf>
    <xf numFmtId="0" fontId="25" fillId="3" borderId="3" xfId="2" applyFont="1" applyFill="1" applyBorder="1" applyAlignment="1"/>
    <xf numFmtId="0" fontId="21" fillId="40" borderId="3" xfId="2" applyFont="1" applyFill="1" applyBorder="1" applyAlignment="1">
      <alignment horizontal="left"/>
    </xf>
    <xf numFmtId="0" fontId="1" fillId="3" borderId="3" xfId="2" applyFont="1" applyFill="1" applyBorder="1" applyAlignment="1"/>
    <xf numFmtId="165" fontId="21" fillId="38" borderId="3" xfId="2" applyNumberFormat="1" applyFont="1" applyFill="1" applyBorder="1" applyAlignment="1">
      <alignment horizontal="center" vertical="center"/>
    </xf>
    <xf numFmtId="0" fontId="4" fillId="38" borderId="3" xfId="2" applyFont="1" applyFill="1" applyBorder="1" applyAlignment="1">
      <alignment horizontal="left"/>
    </xf>
    <xf numFmtId="0" fontId="21" fillId="40" borderId="3" xfId="2" applyFont="1" applyFill="1" applyBorder="1" applyAlignment="1">
      <alignment horizontal="center" vertical="center"/>
    </xf>
    <xf numFmtId="165" fontId="11" fillId="40" borderId="3" xfId="2" applyNumberFormat="1" applyFont="1" applyFill="1" applyBorder="1" applyAlignment="1">
      <alignment horizontal="center"/>
    </xf>
    <xf numFmtId="165" fontId="21" fillId="40" borderId="3" xfId="2" applyNumberFormat="1" applyFont="1" applyFill="1" applyBorder="1" applyAlignment="1">
      <alignment horizontal="center" vertical="center"/>
    </xf>
    <xf numFmtId="165" fontId="11" fillId="40" borderId="3" xfId="2" applyNumberFormat="1" applyFont="1" applyFill="1" applyBorder="1" applyAlignment="1">
      <alignment horizontal="center" vertical="center"/>
    </xf>
    <xf numFmtId="168" fontId="21" fillId="3" borderId="3" xfId="2" applyNumberFormat="1" applyFont="1" applyFill="1" applyBorder="1" applyAlignment="1">
      <alignment horizontal="center" vertical="center"/>
    </xf>
    <xf numFmtId="0" fontId="4" fillId="2" borderId="3" xfId="2" applyFont="1" applyFill="1" applyBorder="1" applyAlignment="1">
      <alignment horizontal="center" vertical="center"/>
    </xf>
    <xf numFmtId="0" fontId="1" fillId="2" borderId="3" xfId="2" applyFont="1" applyFill="1" applyBorder="1" applyAlignment="1">
      <alignment horizontal="left"/>
    </xf>
    <xf numFmtId="168" fontId="21" fillId="4" borderId="3" xfId="2" applyNumberFormat="1" applyFont="1" applyFill="1" applyBorder="1" applyAlignment="1">
      <alignment horizontal="center" vertical="center"/>
    </xf>
    <xf numFmtId="0" fontId="1" fillId="40" borderId="3" xfId="2" applyFont="1" applyFill="1" applyBorder="1" applyAlignment="1"/>
    <xf numFmtId="165" fontId="11" fillId="29" borderId="3" xfId="2" applyNumberFormat="1" applyFont="1" applyFill="1" applyBorder="1" applyAlignment="1"/>
    <xf numFmtId="169" fontId="2" fillId="40" borderId="3" xfId="2" applyNumberFormat="1" applyFont="1" applyFill="1" applyBorder="1" applyAlignment="1"/>
    <xf numFmtId="0" fontId="2" fillId="29" borderId="3" xfId="2" applyFont="1" applyFill="1" applyBorder="1" applyAlignment="1"/>
    <xf numFmtId="165" fontId="4" fillId="3" borderId="3" xfId="2" applyNumberFormat="1" applyFont="1" applyFill="1" applyBorder="1" applyAlignment="1"/>
    <xf numFmtId="0" fontId="4" fillId="38" borderId="3" xfId="2" applyFont="1" applyFill="1" applyBorder="1" applyAlignment="1">
      <alignment horizontal="center"/>
    </xf>
    <xf numFmtId="165" fontId="9" fillId="29" borderId="3" xfId="2" applyNumberFormat="1" applyFont="1" applyFill="1" applyBorder="1" applyAlignment="1">
      <alignment horizontal="center"/>
    </xf>
    <xf numFmtId="165" fontId="4" fillId="38" borderId="3" xfId="2" applyNumberFormat="1" applyFont="1" applyFill="1" applyBorder="1" applyAlignment="1"/>
    <xf numFmtId="165" fontId="10" fillId="29" borderId="3" xfId="2" applyNumberFormat="1" applyFont="1" applyFill="1" applyBorder="1" applyAlignment="1">
      <alignment horizontal="center"/>
    </xf>
    <xf numFmtId="165" fontId="2" fillId="40" borderId="3" xfId="2" applyNumberFormat="1" applyFont="1" applyFill="1" applyBorder="1" applyAlignment="1"/>
    <xf numFmtId="165" fontId="4" fillId="40" borderId="3" xfId="2" applyNumberFormat="1" applyFont="1" applyFill="1" applyBorder="1" applyAlignment="1"/>
    <xf numFmtId="165" fontId="8" fillId="40" borderId="3" xfId="2" applyNumberFormat="1" applyFont="1" applyFill="1" applyBorder="1" applyAlignment="1"/>
    <xf numFmtId="165" fontId="8" fillId="3" borderId="3" xfId="2" applyNumberFormat="1" applyFont="1" applyFill="1" applyBorder="1" applyAlignment="1"/>
    <xf numFmtId="0" fontId="25" fillId="40" borderId="3" xfId="2" applyFont="1" applyFill="1" applyBorder="1" applyAlignment="1">
      <alignment horizontal="left"/>
    </xf>
    <xf numFmtId="0" fontId="4" fillId="40" borderId="22" xfId="2" applyFont="1" applyFill="1" applyBorder="1" applyAlignment="1">
      <alignment horizontal="center"/>
    </xf>
    <xf numFmtId="0" fontId="4" fillId="40" borderId="22" xfId="2" applyFont="1" applyFill="1" applyBorder="1" applyAlignment="1">
      <alignment horizontal="left"/>
    </xf>
    <xf numFmtId="164" fontId="4" fillId="40" borderId="22" xfId="2" applyNumberFormat="1" applyFont="1" applyFill="1" applyBorder="1" applyAlignment="1">
      <alignment horizontal="center" vertical="center"/>
    </xf>
    <xf numFmtId="0" fontId="5" fillId="40" borderId="22" xfId="2" applyFont="1" applyFill="1" applyBorder="1" applyAlignment="1"/>
    <xf numFmtId="0" fontId="2" fillId="29" borderId="22" xfId="2" applyFont="1" applyFill="1" applyBorder="1" applyAlignment="1">
      <alignment horizontal="left"/>
    </xf>
    <xf numFmtId="165" fontId="4" fillId="29" borderId="22" xfId="2" applyNumberFormat="1" applyFont="1" applyFill="1" applyBorder="1" applyAlignment="1">
      <alignment horizontal="center"/>
    </xf>
    <xf numFmtId="165" fontId="11" fillId="29" borderId="22" xfId="2" applyNumberFormat="1" applyFont="1" applyFill="1" applyBorder="1" applyAlignment="1">
      <alignment horizontal="center"/>
    </xf>
    <xf numFmtId="165" fontId="10" fillId="29" borderId="22" xfId="2" applyNumberFormat="1" applyFont="1" applyFill="1" applyBorder="1" applyAlignment="1">
      <alignment horizontal="center" vertical="center"/>
    </xf>
    <xf numFmtId="49" fontId="5" fillId="29" borderId="22" xfId="2" applyNumberFormat="1" applyFont="1" applyFill="1" applyBorder="1" applyAlignment="1">
      <alignment horizontal="left" vertical="center"/>
    </xf>
    <xf numFmtId="165" fontId="4" fillId="40" borderId="22" xfId="2" applyNumberFormat="1" applyFont="1" applyFill="1" applyBorder="1" applyAlignment="1"/>
    <xf numFmtId="0" fontId="4" fillId="8" borderId="11" xfId="2" applyFont="1" applyFill="1" applyBorder="1" applyAlignment="1"/>
    <xf numFmtId="0" fontId="4" fillId="40" borderId="11" xfId="2" applyFont="1" applyFill="1" applyBorder="1" applyAlignment="1"/>
    <xf numFmtId="0" fontId="4" fillId="40" borderId="11" xfId="2" applyFont="1" applyFill="1" applyBorder="1" applyAlignment="1">
      <alignment horizontal="left"/>
    </xf>
    <xf numFmtId="164" fontId="4" fillId="40" borderId="11" xfId="2" applyNumberFormat="1" applyFont="1" applyFill="1" applyBorder="1" applyAlignment="1">
      <alignment horizontal="center" vertical="center"/>
    </xf>
    <xf numFmtId="0" fontId="5" fillId="40" borderId="11" xfId="2" applyFont="1" applyFill="1" applyBorder="1" applyAlignment="1"/>
    <xf numFmtId="0" fontId="5" fillId="29" borderId="11" xfId="2" applyFont="1" applyFill="1" applyBorder="1" applyAlignment="1">
      <alignment horizontal="left"/>
    </xf>
    <xf numFmtId="0" fontId="2" fillId="29" borderId="11" xfId="2" applyFont="1" applyFill="1" applyBorder="1" applyAlignment="1">
      <alignment horizontal="left"/>
    </xf>
    <xf numFmtId="165" fontId="10" fillId="29" borderId="11" xfId="2" applyNumberFormat="1" applyFont="1" applyFill="1" applyBorder="1" applyAlignment="1">
      <alignment horizontal="center" vertical="center"/>
    </xf>
    <xf numFmtId="165" fontId="10" fillId="29" borderId="11" xfId="2" applyNumberFormat="1" applyFont="1" applyFill="1" applyBorder="1" applyAlignment="1">
      <alignment horizontal="center"/>
    </xf>
    <xf numFmtId="49" fontId="5" fillId="29" borderId="11" xfId="2" applyNumberFormat="1" applyFont="1" applyFill="1" applyBorder="1" applyAlignment="1">
      <alignment horizontal="left"/>
    </xf>
    <xf numFmtId="165" fontId="2" fillId="40" borderId="11" xfId="2" applyNumberFormat="1" applyFont="1" applyFill="1" applyBorder="1" applyAlignment="1"/>
    <xf numFmtId="0" fontId="4" fillId="41" borderId="3" xfId="2" applyFont="1" applyFill="1" applyBorder="1" applyAlignment="1">
      <alignment horizontal="center"/>
    </xf>
    <xf numFmtId="0" fontId="4" fillId="41" borderId="3" xfId="2" applyFont="1" applyFill="1" applyBorder="1" applyAlignment="1">
      <alignment horizontal="left"/>
    </xf>
    <xf numFmtId="0" fontId="5" fillId="41" borderId="3" xfId="2" applyFont="1" applyFill="1" applyBorder="1" applyAlignment="1"/>
    <xf numFmtId="165" fontId="4" fillId="41" borderId="3" xfId="2" applyNumberFormat="1" applyFont="1" applyFill="1" applyBorder="1" applyAlignment="1"/>
    <xf numFmtId="0" fontId="4" fillId="8" borderId="3" xfId="2" applyFont="1" applyFill="1" applyBorder="1" applyAlignment="1">
      <alignment horizontal="center"/>
    </xf>
    <xf numFmtId="0" fontId="4" fillId="8" borderId="3" xfId="2" applyFont="1" applyFill="1" applyBorder="1" applyAlignment="1">
      <alignment horizontal="left"/>
    </xf>
    <xf numFmtId="0" fontId="5" fillId="8" borderId="3" xfId="2" applyFont="1" applyFill="1" applyBorder="1" applyAlignment="1"/>
    <xf numFmtId="165" fontId="4" fillId="8" borderId="3" xfId="2" applyNumberFormat="1" applyFont="1" applyFill="1" applyBorder="1" applyAlignment="1"/>
    <xf numFmtId="164" fontId="4" fillId="41" borderId="3" xfId="2" applyNumberFormat="1" applyFont="1" applyFill="1" applyBorder="1" applyAlignment="1">
      <alignment horizontal="center" vertical="center"/>
    </xf>
    <xf numFmtId="0" fontId="4" fillId="8" borderId="3" xfId="2" applyFont="1" applyFill="1" applyBorder="1" applyAlignment="1"/>
    <xf numFmtId="164" fontId="4" fillId="8" borderId="3" xfId="2" applyNumberFormat="1" applyFont="1" applyFill="1" applyBorder="1" applyAlignment="1">
      <alignment horizontal="center" vertical="center"/>
    </xf>
    <xf numFmtId="0" fontId="2" fillId="8" borderId="3" xfId="2" applyFont="1" applyFill="1" applyBorder="1" applyAlignment="1"/>
    <xf numFmtId="165" fontId="8" fillId="8" borderId="3" xfId="2" applyNumberFormat="1" applyFont="1" applyFill="1" applyBorder="1" applyAlignment="1"/>
    <xf numFmtId="165" fontId="2" fillId="8" borderId="3" xfId="2" applyNumberFormat="1" applyFont="1" applyFill="1" applyBorder="1" applyAlignment="1"/>
    <xf numFmtId="0" fontId="2" fillId="41" borderId="3" xfId="2" applyFont="1" applyFill="1" applyBorder="1" applyAlignment="1"/>
    <xf numFmtId="17" fontId="4" fillId="0" borderId="3" xfId="2" applyNumberFormat="1" applyFont="1" applyFill="1" applyBorder="1" applyAlignment="1"/>
    <xf numFmtId="0" fontId="1" fillId="0" borderId="0" xfId="2" applyFont="1" applyFill="1" applyBorder="1" applyAlignment="1"/>
    <xf numFmtId="0" fontId="1" fillId="0" borderId="0" xfId="2" applyFont="1" applyFill="1" applyAlignment="1"/>
    <xf numFmtId="165" fontId="4" fillId="8" borderId="3" xfId="2" applyNumberFormat="1" applyFont="1" applyFill="1" applyBorder="1" applyAlignment="1">
      <alignment horizontal="left"/>
    </xf>
    <xf numFmtId="0" fontId="2" fillId="42" borderId="3" xfId="2" applyFont="1" applyFill="1" applyBorder="1" applyAlignment="1"/>
    <xf numFmtId="0" fontId="7" fillId="0" borderId="0" xfId="2" applyFont="1" applyFill="1" applyAlignment="1"/>
    <xf numFmtId="0" fontId="1" fillId="11" borderId="3" xfId="0" applyFont="1" applyFill="1" applyBorder="1" applyAlignment="1">
      <alignment vertical="center"/>
    </xf>
    <xf numFmtId="164" fontId="1" fillId="11" borderId="3" xfId="0" applyNumberFormat="1" applyFont="1" applyFill="1" applyBorder="1" applyAlignment="1">
      <alignment vertical="center"/>
    </xf>
    <xf numFmtId="0" fontId="5" fillId="11" borderId="3" xfId="0" applyFont="1" applyFill="1" applyBorder="1" applyAlignment="1">
      <alignment vertical="center"/>
    </xf>
    <xf numFmtId="0" fontId="1" fillId="11" borderId="3" xfId="0" applyFont="1" applyFill="1" applyBorder="1" applyAlignment="1">
      <alignment horizontal="left" vertical="center"/>
    </xf>
    <xf numFmtId="0" fontId="1" fillId="14" borderId="0" xfId="2" applyFont="1" applyFill="1" applyBorder="1" applyAlignment="1" applyProtection="1">
      <alignment vertical="center"/>
    </xf>
    <xf numFmtId="0" fontId="1" fillId="15" borderId="0" xfId="2" applyFont="1" applyFill="1" applyBorder="1" applyAlignment="1" applyProtection="1">
      <alignment vertical="center"/>
    </xf>
    <xf numFmtId="0" fontId="1" fillId="6" borderId="3" xfId="0" applyFont="1" applyFill="1" applyBorder="1" applyAlignment="1">
      <alignment vertical="center"/>
    </xf>
    <xf numFmtId="164" fontId="1" fillId="6" borderId="3" xfId="0" applyNumberFormat="1" applyFont="1" applyFill="1" applyBorder="1" applyAlignment="1">
      <alignment vertical="center"/>
    </xf>
    <xf numFmtId="0" fontId="5" fillId="6" borderId="3" xfId="0" applyFont="1" applyFill="1" applyBorder="1" applyAlignment="1">
      <alignment vertical="center"/>
    </xf>
    <xf numFmtId="0" fontId="1" fillId="6" borderId="3" xfId="0" applyFont="1" applyFill="1" applyBorder="1" applyAlignment="1">
      <alignment horizontal="left" vertical="center"/>
    </xf>
    <xf numFmtId="165" fontId="1" fillId="6" borderId="3" xfId="0" applyNumberFormat="1" applyFont="1" applyFill="1" applyBorder="1" applyAlignment="1">
      <alignment vertical="center"/>
    </xf>
    <xf numFmtId="0" fontId="1" fillId="16" borderId="0" xfId="2" applyFont="1" applyFill="1" applyBorder="1" applyAlignment="1" applyProtection="1">
      <alignment vertical="center"/>
    </xf>
    <xf numFmtId="0" fontId="1" fillId="17" borderId="0" xfId="2" applyFont="1" applyFill="1" applyBorder="1" applyAlignment="1" applyProtection="1">
      <alignment vertical="center"/>
    </xf>
    <xf numFmtId="0" fontId="1" fillId="18" borderId="0" xfId="2" applyFont="1" applyFill="1" applyBorder="1" applyAlignment="1" applyProtection="1">
      <alignment vertical="center"/>
    </xf>
    <xf numFmtId="0" fontId="1" fillId="3" borderId="3" xfId="0" applyFont="1" applyFill="1" applyBorder="1" applyAlignment="1">
      <alignment vertical="center"/>
    </xf>
    <xf numFmtId="164" fontId="1" fillId="3" borderId="3" xfId="0" applyNumberFormat="1" applyFont="1" applyFill="1" applyBorder="1" applyAlignment="1">
      <alignment vertical="center"/>
    </xf>
    <xf numFmtId="0" fontId="5" fillId="3" borderId="3" xfId="0" applyFont="1" applyFill="1" applyBorder="1" applyAlignment="1">
      <alignment vertical="center"/>
    </xf>
    <xf numFmtId="0" fontId="1" fillId="3" borderId="3" xfId="0" applyFont="1" applyFill="1" applyBorder="1" applyAlignment="1">
      <alignment horizontal="left" vertical="center"/>
    </xf>
    <xf numFmtId="165" fontId="1" fillId="3" borderId="3" xfId="0" applyNumberFormat="1" applyFont="1" applyFill="1" applyBorder="1" applyAlignment="1">
      <alignment vertical="center"/>
    </xf>
    <xf numFmtId="0" fontId="1" fillId="19" borderId="0" xfId="2" applyFont="1" applyFill="1" applyBorder="1" applyAlignment="1" applyProtection="1">
      <alignment vertical="center"/>
    </xf>
    <xf numFmtId="0" fontId="1" fillId="20" borderId="0" xfId="2" applyFont="1" applyFill="1" applyBorder="1" applyAlignment="1" applyProtection="1">
      <alignment vertical="center"/>
    </xf>
    <xf numFmtId="0" fontId="1" fillId="21" borderId="0" xfId="2" applyFont="1" applyFill="1" applyBorder="1" applyAlignment="1" applyProtection="1">
      <alignment vertical="center"/>
    </xf>
    <xf numFmtId="0" fontId="1" fillId="22" borderId="0" xfId="2" applyFont="1" applyFill="1" applyBorder="1" applyAlignment="1" applyProtection="1">
      <alignment vertical="center"/>
    </xf>
    <xf numFmtId="0" fontId="1" fillId="9" borderId="3" xfId="0" applyFont="1" applyFill="1" applyBorder="1" applyAlignment="1">
      <alignment vertical="center"/>
    </xf>
    <xf numFmtId="164" fontId="1" fillId="9" borderId="3" xfId="0" applyNumberFormat="1" applyFont="1" applyFill="1" applyBorder="1" applyAlignment="1">
      <alignment vertical="center"/>
    </xf>
    <xf numFmtId="0" fontId="5" fillId="9" borderId="3" xfId="0" applyFont="1" applyFill="1" applyBorder="1" applyAlignment="1">
      <alignment vertical="center"/>
    </xf>
    <xf numFmtId="0" fontId="1" fillId="9" borderId="3" xfId="0" applyFont="1" applyFill="1" applyBorder="1" applyAlignment="1">
      <alignment horizontal="left" vertical="center"/>
    </xf>
    <xf numFmtId="165" fontId="1" fillId="9" borderId="3" xfId="0" applyNumberFormat="1" applyFont="1" applyFill="1" applyBorder="1" applyAlignment="1">
      <alignment vertical="center"/>
    </xf>
    <xf numFmtId="0" fontId="1" fillId="23" borderId="0" xfId="2" applyFont="1" applyFill="1" applyBorder="1" applyAlignment="1" applyProtection="1">
      <alignment vertical="center"/>
    </xf>
    <xf numFmtId="0" fontId="1" fillId="24" borderId="0" xfId="2" applyFont="1" applyFill="1" applyBorder="1" applyAlignment="1" applyProtection="1">
      <alignment vertical="center"/>
    </xf>
    <xf numFmtId="0" fontId="1" fillId="25" borderId="0" xfId="2" applyFont="1" applyFill="1" applyBorder="1" applyAlignment="1" applyProtection="1">
      <alignment vertical="center"/>
    </xf>
    <xf numFmtId="0" fontId="1" fillId="26" borderId="0" xfId="2" applyFont="1" applyFill="1" applyBorder="1" applyAlignment="1" applyProtection="1">
      <alignment vertical="center"/>
    </xf>
    <xf numFmtId="0" fontId="1" fillId="27" borderId="0" xfId="2" applyFont="1" applyFill="1" applyBorder="1" applyAlignment="1" applyProtection="1">
      <alignment vertical="center"/>
    </xf>
    <xf numFmtId="0" fontId="1" fillId="28" borderId="0" xfId="2" applyFont="1" applyBorder="1" applyAlignment="1" applyProtection="1">
      <alignment vertical="center"/>
    </xf>
    <xf numFmtId="0" fontId="1" fillId="7" borderId="3" xfId="0" applyFont="1" applyFill="1" applyBorder="1" applyAlignment="1">
      <alignment vertical="center"/>
    </xf>
    <xf numFmtId="164" fontId="1" fillId="7" borderId="3" xfId="0" applyNumberFormat="1" applyFont="1" applyFill="1" applyBorder="1" applyAlignment="1">
      <alignment vertical="center"/>
    </xf>
    <xf numFmtId="0" fontId="5" fillId="7" borderId="3" xfId="0" applyFont="1" applyFill="1" applyBorder="1" applyAlignment="1">
      <alignment vertical="center"/>
    </xf>
    <xf numFmtId="0" fontId="1" fillId="7" borderId="3" xfId="0" applyFont="1" applyFill="1" applyBorder="1" applyAlignment="1">
      <alignment horizontal="left" vertical="center"/>
    </xf>
    <xf numFmtId="165" fontId="1" fillId="7" borderId="3" xfId="0" applyNumberFormat="1" applyFont="1" applyFill="1" applyBorder="1" applyAlignment="1">
      <alignment vertical="center"/>
    </xf>
    <xf numFmtId="0" fontId="1" fillId="43" borderId="3" xfId="0" applyFont="1" applyFill="1" applyBorder="1" applyAlignment="1">
      <alignment vertical="center"/>
    </xf>
    <xf numFmtId="164" fontId="1" fillId="43" borderId="3" xfId="0" applyNumberFormat="1" applyFont="1" applyFill="1" applyBorder="1" applyAlignment="1">
      <alignment vertical="center"/>
    </xf>
    <xf numFmtId="0" fontId="5" fillId="43" borderId="3" xfId="0" applyFont="1" applyFill="1" applyBorder="1" applyAlignment="1">
      <alignment vertical="center"/>
    </xf>
    <xf numFmtId="0" fontId="1" fillId="43" borderId="3" xfId="0" applyFont="1" applyFill="1" applyBorder="1" applyAlignment="1">
      <alignment horizontal="left" vertical="center"/>
    </xf>
    <xf numFmtId="165" fontId="1" fillId="43" borderId="3" xfId="0" applyNumberFormat="1" applyFont="1" applyFill="1" applyBorder="1" applyAlignment="1">
      <alignment vertical="center"/>
    </xf>
    <xf numFmtId="0" fontId="4" fillId="41" borderId="3" xfId="0" applyFont="1" applyFill="1" applyBorder="1" applyAlignment="1">
      <alignment vertical="center"/>
    </xf>
    <xf numFmtId="0" fontId="1" fillId="41" borderId="3" xfId="0" applyFont="1" applyFill="1" applyBorder="1" applyAlignment="1">
      <alignment vertical="center"/>
    </xf>
    <xf numFmtId="0" fontId="5" fillId="41" borderId="3" xfId="0" applyFont="1" applyFill="1" applyBorder="1" applyAlignment="1">
      <alignment vertical="center"/>
    </xf>
    <xf numFmtId="0" fontId="1" fillId="41" borderId="3" xfId="0" applyFont="1" applyFill="1" applyBorder="1" applyAlignment="1">
      <alignment horizontal="left" vertical="center"/>
    </xf>
    <xf numFmtId="165" fontId="4" fillId="41" borderId="3" xfId="0" applyNumberFormat="1" applyFont="1" applyFill="1" applyBorder="1" applyAlignment="1">
      <alignment vertical="center"/>
    </xf>
    <xf numFmtId="0" fontId="4" fillId="11" borderId="3" xfId="0" applyFont="1" applyFill="1" applyBorder="1" applyAlignment="1">
      <alignment vertical="center"/>
    </xf>
    <xf numFmtId="164" fontId="4" fillId="11" borderId="3" xfId="0" applyNumberFormat="1" applyFont="1" applyFill="1" applyBorder="1" applyAlignment="1">
      <alignment vertical="center"/>
    </xf>
    <xf numFmtId="165" fontId="4" fillId="11" borderId="3" xfId="0" applyNumberFormat="1" applyFont="1" applyFill="1" applyBorder="1" applyAlignment="1">
      <alignment vertical="center"/>
    </xf>
    <xf numFmtId="0" fontId="4" fillId="17" borderId="3" xfId="0" applyFont="1" applyFill="1" applyBorder="1" applyAlignment="1">
      <alignment vertical="center"/>
    </xf>
    <xf numFmtId="164" fontId="4" fillId="17" borderId="3" xfId="0" applyNumberFormat="1" applyFont="1" applyFill="1" applyBorder="1" applyAlignment="1">
      <alignment vertical="center"/>
    </xf>
    <xf numFmtId="0" fontId="1" fillId="17" borderId="3" xfId="0" applyFont="1" applyFill="1" applyBorder="1" applyAlignment="1">
      <alignment vertical="center"/>
    </xf>
    <xf numFmtId="0" fontId="5" fillId="17" borderId="3" xfId="0" applyFont="1" applyFill="1" applyBorder="1" applyAlignment="1">
      <alignment vertical="center"/>
    </xf>
    <xf numFmtId="0" fontId="1" fillId="17" borderId="3" xfId="0" applyFont="1" applyFill="1" applyBorder="1" applyAlignment="1">
      <alignment horizontal="left" vertical="center"/>
    </xf>
    <xf numFmtId="165" fontId="8" fillId="17" borderId="3" xfId="0" applyNumberFormat="1" applyFont="1" applyFill="1" applyBorder="1" applyAlignment="1">
      <alignment vertical="center"/>
    </xf>
    <xf numFmtId="0" fontId="4" fillId="40" borderId="3" xfId="0" applyFont="1" applyFill="1" applyBorder="1" applyAlignment="1">
      <alignment vertical="center"/>
    </xf>
    <xf numFmtId="164" fontId="4" fillId="40" borderId="3" xfId="0" applyNumberFormat="1" applyFont="1" applyFill="1" applyBorder="1" applyAlignment="1">
      <alignment vertical="center"/>
    </xf>
    <xf numFmtId="0" fontId="1" fillId="40" borderId="3" xfId="0" applyFont="1" applyFill="1" applyBorder="1" applyAlignment="1">
      <alignment vertical="center"/>
    </xf>
    <xf numFmtId="0" fontId="5" fillId="40" borderId="3" xfId="0" applyFont="1" applyFill="1" applyBorder="1" applyAlignment="1">
      <alignment vertical="center"/>
    </xf>
    <xf numFmtId="0" fontId="1" fillId="40" borderId="3" xfId="0" applyFont="1" applyFill="1" applyBorder="1" applyAlignment="1">
      <alignment horizontal="left" vertical="center"/>
    </xf>
    <xf numFmtId="165" fontId="1" fillId="40" borderId="3" xfId="0" applyNumberFormat="1" applyFont="1" applyFill="1" applyBorder="1" applyAlignment="1">
      <alignment vertical="center"/>
    </xf>
    <xf numFmtId="0" fontId="4" fillId="3" borderId="3" xfId="0" applyFont="1" applyFill="1" applyBorder="1" applyAlignment="1">
      <alignment vertical="center"/>
    </xf>
    <xf numFmtId="164" fontId="4" fillId="3" borderId="3" xfId="0" applyNumberFormat="1" applyFont="1" applyFill="1" applyBorder="1" applyAlignment="1">
      <alignment vertical="center"/>
    </xf>
    <xf numFmtId="0" fontId="1" fillId="39" borderId="3" xfId="0" applyFont="1" applyFill="1" applyBorder="1" applyAlignment="1">
      <alignment vertical="center"/>
    </xf>
    <xf numFmtId="164" fontId="1" fillId="39" borderId="3" xfId="0" applyNumberFormat="1" applyFont="1" applyFill="1" applyBorder="1" applyAlignment="1">
      <alignment vertical="center"/>
    </xf>
    <xf numFmtId="0" fontId="5" fillId="39" borderId="3" xfId="0" applyFont="1" applyFill="1" applyBorder="1" applyAlignment="1">
      <alignment vertical="center"/>
    </xf>
    <xf numFmtId="0" fontId="1" fillId="39" borderId="3" xfId="0" applyFont="1" applyFill="1" applyBorder="1" applyAlignment="1">
      <alignment horizontal="left" vertical="center"/>
    </xf>
    <xf numFmtId="165" fontId="1" fillId="39" borderId="3" xfId="0" applyNumberFormat="1" applyFont="1" applyFill="1" applyBorder="1" applyAlignment="1">
      <alignment vertical="center"/>
    </xf>
    <xf numFmtId="0" fontId="4" fillId="4" borderId="3" xfId="0" applyFont="1" applyFill="1" applyBorder="1" applyAlignment="1">
      <alignment vertical="center"/>
    </xf>
    <xf numFmtId="164" fontId="4" fillId="4" borderId="3" xfId="0" applyNumberFormat="1" applyFont="1" applyFill="1" applyBorder="1" applyAlignment="1">
      <alignment vertical="center"/>
    </xf>
    <xf numFmtId="0" fontId="1" fillId="4" borderId="3" xfId="0" applyFont="1" applyFill="1" applyBorder="1" applyAlignment="1">
      <alignment vertical="center"/>
    </xf>
    <xf numFmtId="0" fontId="5" fillId="4" borderId="3" xfId="0" applyFont="1" applyFill="1" applyBorder="1" applyAlignment="1">
      <alignment vertical="center"/>
    </xf>
    <xf numFmtId="0" fontId="1" fillId="4" borderId="3" xfId="0" applyFont="1" applyFill="1" applyBorder="1" applyAlignment="1">
      <alignment horizontal="left" vertical="center"/>
    </xf>
    <xf numFmtId="0" fontId="4" fillId="6" borderId="3" xfId="0" applyFont="1" applyFill="1" applyBorder="1" applyAlignment="1">
      <alignment vertical="center"/>
    </xf>
    <xf numFmtId="164" fontId="4" fillId="6" borderId="3" xfId="0" applyNumberFormat="1" applyFont="1" applyFill="1" applyBorder="1" applyAlignment="1">
      <alignment vertical="center"/>
    </xf>
    <xf numFmtId="164" fontId="1" fillId="4" borderId="3" xfId="0" applyNumberFormat="1" applyFont="1" applyFill="1" applyBorder="1" applyAlignment="1">
      <alignment vertical="center"/>
    </xf>
    <xf numFmtId="170" fontId="1" fillId="4" borderId="3" xfId="0" applyNumberFormat="1" applyFont="1" applyFill="1" applyBorder="1" applyAlignment="1">
      <alignment vertical="center"/>
    </xf>
    <xf numFmtId="0" fontId="1" fillId="15" borderId="3" xfId="0" applyFont="1" applyFill="1" applyBorder="1" applyAlignment="1">
      <alignment vertical="center"/>
    </xf>
    <xf numFmtId="164" fontId="1" fillId="15" borderId="3" xfId="0" applyNumberFormat="1" applyFont="1" applyFill="1" applyBorder="1" applyAlignment="1">
      <alignment vertical="center"/>
    </xf>
    <xf numFmtId="0" fontId="5" fillId="15" borderId="3" xfId="0" applyFont="1" applyFill="1" applyBorder="1" applyAlignment="1">
      <alignment vertical="center"/>
    </xf>
    <xf numFmtId="0" fontId="1" fillId="15" borderId="3" xfId="0" applyFont="1" applyFill="1" applyBorder="1" applyAlignment="1">
      <alignment horizontal="left" vertical="center"/>
    </xf>
    <xf numFmtId="165" fontId="1" fillId="15" borderId="3" xfId="0" applyNumberFormat="1" applyFont="1" applyFill="1" applyBorder="1" applyAlignment="1">
      <alignment vertical="center"/>
    </xf>
    <xf numFmtId="0" fontId="4" fillId="43" borderId="3" xfId="0" applyFont="1" applyFill="1" applyBorder="1" applyAlignment="1">
      <alignment vertical="center"/>
    </xf>
    <xf numFmtId="164" fontId="4" fillId="43" borderId="3" xfId="0" applyNumberFormat="1" applyFont="1" applyFill="1" applyBorder="1" applyAlignment="1">
      <alignment vertical="center"/>
    </xf>
    <xf numFmtId="0" fontId="1" fillId="44" borderId="3" xfId="0" applyFont="1" applyFill="1" applyBorder="1" applyAlignment="1">
      <alignment vertical="center"/>
    </xf>
    <xf numFmtId="164" fontId="1" fillId="44" borderId="3" xfId="0" applyNumberFormat="1" applyFont="1" applyFill="1" applyBorder="1" applyAlignment="1">
      <alignment vertical="center"/>
    </xf>
    <xf numFmtId="0" fontId="5" fillId="44" borderId="3" xfId="0" applyFont="1" applyFill="1" applyBorder="1" applyAlignment="1">
      <alignment vertical="center"/>
    </xf>
    <xf numFmtId="0" fontId="1" fillId="44" borderId="3" xfId="0" applyFont="1" applyFill="1" applyBorder="1" applyAlignment="1">
      <alignment horizontal="left" vertical="center"/>
    </xf>
    <xf numFmtId="165" fontId="1" fillId="44" borderId="3" xfId="0" applyNumberFormat="1" applyFont="1" applyFill="1" applyBorder="1" applyAlignment="1">
      <alignment vertical="center"/>
    </xf>
    <xf numFmtId="0" fontId="4" fillId="9" borderId="3" xfId="0" applyFont="1" applyFill="1" applyBorder="1" applyAlignment="1">
      <alignment vertical="center"/>
    </xf>
    <xf numFmtId="164" fontId="4" fillId="9" borderId="3" xfId="0" applyNumberFormat="1" applyFont="1" applyFill="1" applyBorder="1" applyAlignment="1">
      <alignment vertical="center"/>
    </xf>
    <xf numFmtId="0" fontId="1" fillId="12" borderId="3" xfId="0" applyFont="1" applyFill="1" applyBorder="1" applyAlignment="1">
      <alignment vertical="center"/>
    </xf>
    <xf numFmtId="164" fontId="1" fillId="12" borderId="3" xfId="0" applyNumberFormat="1" applyFont="1" applyFill="1" applyBorder="1" applyAlignment="1">
      <alignment vertical="center"/>
    </xf>
    <xf numFmtId="0" fontId="5" fillId="12" borderId="3" xfId="0" applyFont="1" applyFill="1" applyBorder="1" applyAlignment="1">
      <alignment vertical="center"/>
    </xf>
    <xf numFmtId="0" fontId="1" fillId="12" borderId="3" xfId="0" applyFont="1" applyFill="1" applyBorder="1" applyAlignment="1">
      <alignment horizontal="left" vertical="center"/>
    </xf>
    <xf numFmtId="165" fontId="1" fillId="12" borderId="3" xfId="0" applyNumberFormat="1" applyFont="1" applyFill="1" applyBorder="1" applyAlignment="1">
      <alignment vertical="center"/>
    </xf>
    <xf numFmtId="0" fontId="1" fillId="8" borderId="3" xfId="0" applyFont="1" applyFill="1" applyBorder="1" applyAlignment="1">
      <alignment vertical="center"/>
    </xf>
    <xf numFmtId="164" fontId="1" fillId="8" borderId="3" xfId="0" applyNumberFormat="1" applyFont="1" applyFill="1" applyBorder="1" applyAlignment="1">
      <alignment vertical="center"/>
    </xf>
    <xf numFmtId="0" fontId="5" fillId="8" borderId="3" xfId="0" applyFont="1" applyFill="1" applyBorder="1" applyAlignment="1">
      <alignment vertical="center"/>
    </xf>
    <xf numFmtId="0" fontId="1" fillId="8" borderId="3" xfId="0" applyFont="1" applyFill="1" applyBorder="1" applyAlignment="1">
      <alignment horizontal="left" vertical="center"/>
    </xf>
    <xf numFmtId="165" fontId="1" fillId="8" borderId="3" xfId="0" applyNumberFormat="1" applyFont="1" applyFill="1" applyBorder="1" applyAlignment="1">
      <alignment vertical="center"/>
    </xf>
    <xf numFmtId="0" fontId="4" fillId="8" borderId="3" xfId="0" applyFont="1" applyFill="1" applyBorder="1" applyAlignment="1">
      <alignment vertical="center"/>
    </xf>
    <xf numFmtId="164" fontId="4" fillId="8" borderId="3" xfId="0" applyNumberFormat="1" applyFont="1" applyFill="1" applyBorder="1" applyAlignment="1">
      <alignment vertical="center"/>
    </xf>
    <xf numFmtId="165" fontId="1" fillId="4" borderId="3" xfId="0" applyNumberFormat="1" applyFont="1" applyFill="1" applyBorder="1" applyAlignment="1">
      <alignment vertical="center"/>
    </xf>
    <xf numFmtId="0" fontId="4" fillId="40" borderId="4" xfId="0" applyFont="1" applyFill="1" applyBorder="1" applyAlignment="1">
      <alignment vertical="center"/>
    </xf>
    <xf numFmtId="0" fontId="2" fillId="40" borderId="3" xfId="0" applyFont="1" applyFill="1" applyBorder="1" applyAlignment="1">
      <alignment vertical="center"/>
    </xf>
    <xf numFmtId="0" fontId="4" fillId="40" borderId="3" xfId="0" applyFont="1" applyFill="1" applyBorder="1" applyAlignment="1">
      <alignment horizontal="left" vertical="center"/>
    </xf>
    <xf numFmtId="165" fontId="4" fillId="40" borderId="3" xfId="0" applyNumberFormat="1" applyFont="1" applyFill="1" applyBorder="1" applyAlignment="1">
      <alignment vertical="center"/>
    </xf>
    <xf numFmtId="0" fontId="2" fillId="0" borderId="3" xfId="0" applyFont="1" applyBorder="1" applyAlignment="1">
      <alignment vertical="center"/>
    </xf>
    <xf numFmtId="0" fontId="26" fillId="8" borderId="3" xfId="2" applyFont="1" applyFill="1" applyBorder="1" applyAlignment="1">
      <alignment vertical="center"/>
    </xf>
    <xf numFmtId="0" fontId="27" fillId="6" borderId="3" xfId="2" applyFont="1" applyFill="1" applyBorder="1" applyAlignment="1">
      <alignment vertical="center"/>
    </xf>
    <xf numFmtId="0" fontId="26" fillId="6" borderId="3" xfId="2" applyFont="1" applyFill="1" applyBorder="1" applyAlignment="1">
      <alignment vertical="center"/>
    </xf>
    <xf numFmtId="0" fontId="6" fillId="30" borderId="13" xfId="2" applyFont="1" applyFill="1" applyBorder="1" applyAlignment="1">
      <alignment horizontal="center"/>
    </xf>
    <xf numFmtId="165" fontId="1" fillId="0" borderId="13" xfId="2" applyNumberFormat="1" applyFont="1" applyFill="1" applyBorder="1" applyAlignment="1"/>
    <xf numFmtId="0" fontId="6" fillId="30" borderId="3" xfId="2" applyFont="1" applyFill="1" applyBorder="1" applyAlignment="1">
      <alignment horizontal="center"/>
    </xf>
    <xf numFmtId="0" fontId="1" fillId="0" borderId="3" xfId="2" applyFont="1" applyFill="1" applyBorder="1" applyAlignment="1">
      <alignment horizontal="left"/>
    </xf>
    <xf numFmtId="164" fontId="1" fillId="0" borderId="3" xfId="2" applyNumberFormat="1" applyFont="1" applyFill="1" applyBorder="1" applyAlignment="1">
      <alignment horizontal="center" vertical="center"/>
    </xf>
    <xf numFmtId="0" fontId="5" fillId="30" borderId="3" xfId="2" applyFont="1" applyFill="1" applyBorder="1" applyAlignment="1"/>
    <xf numFmtId="165" fontId="1" fillId="0" borderId="4" xfId="2" applyNumberFormat="1" applyFont="1" applyFill="1" applyBorder="1" applyAlignment="1"/>
    <xf numFmtId="165" fontId="1" fillId="0" borderId="3" xfId="2" applyNumberFormat="1" applyFont="1" applyFill="1" applyBorder="1" applyAlignment="1">
      <alignment horizontal="right"/>
    </xf>
    <xf numFmtId="165" fontId="1" fillId="29" borderId="5" xfId="2" applyNumberFormat="1" applyFont="1" applyFill="1" applyBorder="1" applyAlignment="1"/>
    <xf numFmtId="165" fontId="1" fillId="29" borderId="6" xfId="2" applyNumberFormat="1" applyFont="1" applyFill="1" applyBorder="1" applyAlignment="1"/>
    <xf numFmtId="164" fontId="1" fillId="29" borderId="7" xfId="2" applyNumberFormat="1" applyFont="1" applyFill="1" applyBorder="1" applyAlignment="1">
      <alignment horizontal="left" vertical="center"/>
    </xf>
    <xf numFmtId="165" fontId="1" fillId="29" borderId="8" xfId="2" applyNumberFormat="1" applyFont="1" applyFill="1" applyBorder="1" applyAlignment="1"/>
    <xf numFmtId="165" fontId="1" fillId="29" borderId="0" xfId="2" applyNumberFormat="1" applyFont="1" applyFill="1" applyBorder="1" applyAlignment="1"/>
    <xf numFmtId="164" fontId="1" fillId="29" borderId="9" xfId="2" applyNumberFormat="1" applyFont="1" applyFill="1" applyBorder="1" applyAlignment="1">
      <alignment horizontal="left" vertical="center"/>
    </xf>
    <xf numFmtId="165" fontId="1" fillId="29" borderId="10" xfId="2" applyNumberFormat="1" applyFont="1" applyFill="1" applyBorder="1" applyAlignment="1"/>
    <xf numFmtId="165" fontId="1" fillId="29" borderId="11" xfId="2" applyNumberFormat="1" applyFont="1" applyFill="1" applyBorder="1" applyAlignment="1"/>
    <xf numFmtId="164" fontId="1" fillId="29" borderId="12" xfId="2" applyNumberFormat="1" applyFont="1" applyFill="1" applyBorder="1" applyAlignment="1">
      <alignment horizontal="left" vertical="center"/>
    </xf>
    <xf numFmtId="165" fontId="1" fillId="29" borderId="13" xfId="2" applyNumberFormat="1" applyFont="1" applyFill="1" applyBorder="1" applyAlignment="1"/>
    <xf numFmtId="165" fontId="1" fillId="29" borderId="3" xfId="2" applyNumberFormat="1" applyFont="1" applyFill="1" applyBorder="1" applyAlignment="1"/>
    <xf numFmtId="164" fontId="1" fillId="29" borderId="14" xfId="2" applyNumberFormat="1" applyFont="1" applyFill="1" applyBorder="1" applyAlignment="1">
      <alignment horizontal="left" vertical="center"/>
    </xf>
    <xf numFmtId="165" fontId="5" fillId="0" borderId="3" xfId="2" applyNumberFormat="1" applyFont="1" applyFill="1" applyBorder="1" applyAlignment="1">
      <alignment horizontal="left"/>
    </xf>
    <xf numFmtId="165" fontId="1" fillId="29" borderId="14" xfId="2" applyNumberFormat="1" applyFont="1" applyFill="1" applyBorder="1" applyAlignment="1"/>
    <xf numFmtId="165" fontId="1" fillId="29" borderId="15" xfId="2" applyNumberFormat="1" applyFont="1" applyFill="1" applyBorder="1" applyAlignment="1"/>
    <xf numFmtId="165" fontId="1" fillId="29" borderId="16" xfId="2" applyNumberFormat="1" applyFont="1" applyFill="1" applyBorder="1" applyAlignment="1"/>
    <xf numFmtId="165" fontId="1" fillId="29" borderId="17" xfId="2" applyNumberFormat="1" applyFont="1" applyFill="1" applyBorder="1" applyAlignment="1"/>
    <xf numFmtId="165" fontId="1" fillId="0" borderId="3" xfId="2" applyNumberFormat="1" applyFont="1" applyFill="1" applyBorder="1" applyAlignment="1">
      <alignment horizontal="center"/>
    </xf>
    <xf numFmtId="0" fontId="1" fillId="0" borderId="3" xfId="2" applyFont="1" applyFill="1" applyBorder="1" applyAlignment="1">
      <alignment horizontal="right"/>
    </xf>
    <xf numFmtId="166" fontId="1" fillId="0" borderId="3" xfId="2" applyNumberFormat="1" applyFont="1" applyFill="1" applyBorder="1" applyAlignment="1">
      <alignment horizontal="center"/>
    </xf>
    <xf numFmtId="0" fontId="1" fillId="0" borderId="3" xfId="2" applyFont="1" applyFill="1" applyBorder="1" applyAlignment="1">
      <alignment horizontal="center"/>
    </xf>
    <xf numFmtId="164" fontId="1" fillId="0" borderId="3" xfId="2" applyNumberFormat="1" applyFont="1" applyFill="1" applyBorder="1" applyAlignment="1">
      <alignment horizontal="left" vertical="center"/>
    </xf>
    <xf numFmtId="0" fontId="28" fillId="0" borderId="0" xfId="0" applyFont="1"/>
    <xf numFmtId="0" fontId="5" fillId="30" borderId="13" xfId="2" applyFont="1" applyFill="1" applyBorder="1" applyAlignment="1">
      <alignment horizontal="center"/>
    </xf>
    <xf numFmtId="164" fontId="1" fillId="0" borderId="3" xfId="2" applyNumberFormat="1" applyFont="1" applyFill="1" applyBorder="1" applyAlignment="1">
      <alignment vertical="center" wrapText="1"/>
    </xf>
    <xf numFmtId="0" fontId="5" fillId="0" borderId="3" xfId="2" applyFont="1" applyFill="1" applyBorder="1" applyAlignment="1">
      <alignment vertical="center" wrapText="1"/>
    </xf>
    <xf numFmtId="0" fontId="1" fillId="0" borderId="3" xfId="2" applyFont="1" applyFill="1" applyBorder="1" applyAlignment="1">
      <alignment horizontal="left" vertical="center" wrapText="1"/>
    </xf>
    <xf numFmtId="0" fontId="1" fillId="0" borderId="3" xfId="2" applyFont="1" applyFill="1" applyBorder="1" applyAlignment="1">
      <alignment horizontal="center" vertical="center" wrapText="1"/>
    </xf>
    <xf numFmtId="0" fontId="5" fillId="10" borderId="1" xfId="2" applyFont="1" applyFill="1" applyBorder="1" applyAlignment="1">
      <alignment vertical="center"/>
    </xf>
    <xf numFmtId="165" fontId="1" fillId="31" borderId="3" xfId="2" applyNumberFormat="1" applyFont="1" applyFill="1" applyBorder="1" applyAlignment="1">
      <alignment horizontal="center" vertical="center"/>
    </xf>
    <xf numFmtId="165" fontId="1" fillId="33" borderId="3" xfId="2" applyNumberFormat="1" applyFont="1" applyFill="1" applyBorder="1" applyAlignment="1">
      <alignment horizontal="center" vertical="center"/>
    </xf>
    <xf numFmtId="165" fontId="1" fillId="8" borderId="3" xfId="2" applyNumberFormat="1" applyFont="1" applyFill="1" applyBorder="1" applyAlignment="1">
      <alignment horizontal="center" vertical="center"/>
    </xf>
    <xf numFmtId="165" fontId="1" fillId="34" borderId="3" xfId="2" applyNumberFormat="1" applyFont="1" applyFill="1" applyBorder="1" applyAlignment="1">
      <alignment horizontal="center" vertical="center"/>
    </xf>
    <xf numFmtId="165" fontId="1" fillId="32" borderId="3" xfId="2" applyNumberFormat="1" applyFont="1" applyFill="1" applyBorder="1" applyAlignment="1">
      <alignment horizontal="center"/>
    </xf>
    <xf numFmtId="165" fontId="1" fillId="35" borderId="3" xfId="2" applyNumberFormat="1" applyFont="1" applyFill="1" applyBorder="1" applyAlignment="1">
      <alignment horizontal="center" vertical="center"/>
    </xf>
    <xf numFmtId="165" fontId="1" fillId="8" borderId="11" xfId="2" applyNumberFormat="1" applyFont="1" applyFill="1" applyBorder="1" applyAlignment="1">
      <alignment horizontal="center" vertical="center"/>
    </xf>
    <xf numFmtId="165" fontId="1" fillId="32" borderId="3" xfId="2" applyNumberFormat="1" applyFont="1" applyFill="1" applyBorder="1" applyAlignment="1"/>
    <xf numFmtId="165" fontId="1" fillId="12" borderId="3" xfId="2" applyNumberFormat="1" applyFont="1" applyFill="1" applyBorder="1" applyAlignment="1">
      <alignment horizontal="center" vertical="center"/>
    </xf>
    <xf numFmtId="165" fontId="1" fillId="36" borderId="3" xfId="2" applyNumberFormat="1" applyFont="1" applyFill="1" applyBorder="1" applyAlignment="1">
      <alignment horizontal="center" vertical="center"/>
    </xf>
    <xf numFmtId="11" fontId="1" fillId="0" borderId="3" xfId="2" applyNumberFormat="1" applyFont="1" applyFill="1" applyBorder="1" applyAlignment="1"/>
    <xf numFmtId="165" fontId="1" fillId="31" borderId="3" xfId="2" applyNumberFormat="1" applyFont="1" applyFill="1" applyBorder="1" applyAlignment="1">
      <alignment horizontal="center"/>
    </xf>
    <xf numFmtId="165" fontId="1" fillId="36" borderId="3" xfId="2" applyNumberFormat="1" applyFont="1" applyFill="1" applyBorder="1" applyAlignment="1">
      <alignment horizontal="center"/>
    </xf>
    <xf numFmtId="165" fontId="1" fillId="12" borderId="3" xfId="2" applyNumberFormat="1" applyFont="1" applyFill="1" applyBorder="1" applyAlignment="1">
      <alignment horizontal="center"/>
    </xf>
    <xf numFmtId="0" fontId="5" fillId="10" borderId="21" xfId="2" applyFont="1" applyFill="1" applyBorder="1" applyAlignment="1"/>
    <xf numFmtId="0" fontId="5" fillId="10" borderId="1" xfId="2" applyFont="1" applyFill="1" applyBorder="1" applyAlignment="1"/>
    <xf numFmtId="0" fontId="1" fillId="10" borderId="1" xfId="2" applyFont="1" applyFill="1" applyBorder="1" applyAlignment="1"/>
    <xf numFmtId="165" fontId="1" fillId="32" borderId="4" xfId="2" applyNumberFormat="1" applyFont="1" applyFill="1" applyBorder="1" applyAlignment="1">
      <alignment horizontal="center"/>
    </xf>
    <xf numFmtId="165" fontId="1" fillId="32" borderId="4" xfId="2" applyNumberFormat="1" applyFont="1" applyFill="1" applyBorder="1" applyAlignment="1">
      <alignment horizontal="center" vertical="center"/>
    </xf>
    <xf numFmtId="165" fontId="1" fillId="32" borderId="0" xfId="2" applyNumberFormat="1" applyFont="1" applyFill="1" applyBorder="1" applyAlignment="1">
      <alignment horizontal="center"/>
    </xf>
    <xf numFmtId="165" fontId="1" fillId="32" borderId="0" xfId="2" applyNumberFormat="1" applyFont="1" applyFill="1" applyBorder="1" applyAlignment="1">
      <alignment horizontal="center" vertical="center"/>
    </xf>
    <xf numFmtId="165" fontId="1" fillId="32" borderId="11" xfId="2" applyNumberFormat="1" applyFont="1" applyFill="1" applyBorder="1" applyAlignment="1">
      <alignment horizontal="center" vertical="center"/>
    </xf>
    <xf numFmtId="165" fontId="1" fillId="32" borderId="11" xfId="2" applyNumberFormat="1" applyFont="1" applyFill="1" applyBorder="1" applyAlignment="1">
      <alignment horizontal="center"/>
    </xf>
    <xf numFmtId="165" fontId="1" fillId="35" borderId="3" xfId="2" applyNumberFormat="1" applyFont="1" applyFill="1" applyBorder="1" applyAlignment="1">
      <alignment horizontal="center"/>
    </xf>
    <xf numFmtId="165" fontId="1" fillId="37" borderId="3" xfId="2" applyNumberFormat="1" applyFont="1" applyFill="1" applyBorder="1" applyAlignment="1">
      <alignment horizontal="center" vertical="center"/>
    </xf>
    <xf numFmtId="165" fontId="1" fillId="37" borderId="3" xfId="2" applyNumberFormat="1" applyFont="1" applyFill="1" applyBorder="1" applyAlignment="1">
      <alignment horizontal="center"/>
    </xf>
    <xf numFmtId="165" fontId="1" fillId="37" borderId="11" xfId="2" applyNumberFormat="1" applyFont="1" applyFill="1" applyBorder="1" applyAlignment="1">
      <alignment horizontal="center" vertical="center"/>
    </xf>
    <xf numFmtId="165" fontId="1" fillId="37" borderId="11" xfId="2" applyNumberFormat="1" applyFont="1" applyFill="1" applyBorder="1" applyAlignment="1">
      <alignment horizontal="center"/>
    </xf>
    <xf numFmtId="165" fontId="1" fillId="35" borderId="11" xfId="2" applyNumberFormat="1" applyFont="1" applyFill="1" applyBorder="1" applyAlignment="1">
      <alignment horizontal="center" vertical="center"/>
    </xf>
    <xf numFmtId="165" fontId="1" fillId="35" borderId="11" xfId="2" applyNumberFormat="1" applyFont="1" applyFill="1" applyBorder="1" applyAlignment="1">
      <alignment horizontal="center"/>
    </xf>
    <xf numFmtId="165" fontId="1" fillId="31" borderId="11" xfId="2" applyNumberFormat="1" applyFont="1" applyFill="1" applyBorder="1" applyAlignment="1">
      <alignment horizontal="center" vertical="center"/>
    </xf>
    <xf numFmtId="165" fontId="1" fillId="31" borderId="11" xfId="2" applyNumberFormat="1" applyFont="1" applyFill="1" applyBorder="1" applyAlignment="1">
      <alignment horizontal="center"/>
    </xf>
    <xf numFmtId="165" fontId="1" fillId="31" borderId="4" xfId="2" applyNumberFormat="1" applyFont="1" applyFill="1" applyBorder="1" applyAlignment="1">
      <alignment horizontal="center" vertical="center"/>
    </xf>
    <xf numFmtId="165" fontId="1" fillId="31" borderId="4" xfId="2" applyNumberFormat="1" applyFont="1" applyFill="1" applyBorder="1" applyAlignment="1">
      <alignment horizontal="center"/>
    </xf>
    <xf numFmtId="165" fontId="1" fillId="31" borderId="0" xfId="2" applyNumberFormat="1" applyFont="1" applyFill="1" applyBorder="1" applyAlignment="1">
      <alignment horizontal="center" vertical="center"/>
    </xf>
    <xf numFmtId="165" fontId="1" fillId="31" borderId="0" xfId="2" applyNumberFormat="1" applyFont="1" applyFill="1" applyBorder="1" applyAlignment="1">
      <alignment horizontal="center"/>
    </xf>
    <xf numFmtId="0" fontId="5" fillId="10" borderId="6" xfId="2" applyFont="1" applyFill="1" applyBorder="1" applyAlignment="1">
      <alignment vertical="center"/>
    </xf>
    <xf numFmtId="165" fontId="1" fillId="36" borderId="11" xfId="2" applyNumberFormat="1" applyFont="1" applyFill="1" applyBorder="1" applyAlignment="1">
      <alignment horizontal="center" vertical="center"/>
    </xf>
    <xf numFmtId="165" fontId="1" fillId="36" borderId="11" xfId="2" applyNumberFormat="1" applyFont="1" applyFill="1" applyBorder="1" applyAlignment="1">
      <alignment horizontal="center"/>
    </xf>
    <xf numFmtId="0" fontId="29" fillId="45" borderId="3" xfId="2" applyFont="1" applyFill="1" applyBorder="1" applyAlignment="1"/>
    <xf numFmtId="0" fontId="29" fillId="0" borderId="19" xfId="2" applyFont="1" applyFill="1" applyBorder="1" applyAlignment="1"/>
    <xf numFmtId="0" fontId="29" fillId="0" borderId="3" xfId="2" applyFont="1" applyFill="1" applyBorder="1" applyAlignment="1"/>
    <xf numFmtId="0" fontId="30" fillId="0" borderId="0" xfId="0" applyFont="1"/>
    <xf numFmtId="0" fontId="27" fillId="5" borderId="3" xfId="2" applyFont="1" applyFill="1" applyBorder="1" applyAlignment="1">
      <alignment vertical="center"/>
    </xf>
    <xf numFmtId="0" fontId="27" fillId="8" borderId="3" xfId="2" applyFont="1" applyFill="1" applyBorder="1" applyAlignment="1">
      <alignment vertical="center"/>
    </xf>
    <xf numFmtId="0" fontId="27" fillId="9" borderId="3" xfId="2" applyFont="1" applyFill="1" applyBorder="1" applyAlignment="1">
      <alignment vertical="center"/>
    </xf>
    <xf numFmtId="0" fontId="27" fillId="7" borderId="3" xfId="2" applyFont="1" applyFill="1" applyBorder="1" applyAlignment="1">
      <alignment vertical="center"/>
    </xf>
    <xf numFmtId="0" fontId="27" fillId="2" borderId="3" xfId="2" applyFont="1" applyFill="1" applyBorder="1" applyAlignment="1">
      <alignment vertical="center"/>
    </xf>
    <xf numFmtId="0" fontId="27" fillId="10" borderId="1" xfId="2" applyFont="1" applyFill="1" applyBorder="1" applyAlignment="1">
      <alignment vertical="center"/>
    </xf>
    <xf numFmtId="0" fontId="27" fillId="12" borderId="3" xfId="2" applyFont="1" applyFill="1" applyBorder="1" applyAlignment="1">
      <alignment vertical="center"/>
    </xf>
    <xf numFmtId="0" fontId="27" fillId="4" borderId="3" xfId="2" applyFont="1" applyFill="1" applyBorder="1" applyAlignment="1">
      <alignment vertical="center"/>
    </xf>
    <xf numFmtId="0" fontId="27" fillId="8" borderId="11" xfId="2" applyFont="1" applyFill="1" applyBorder="1" applyAlignment="1">
      <alignment vertical="center"/>
    </xf>
  </cellXfs>
  <cellStyles count="3">
    <cellStyle name="Explanatory Text" xfId="2" builtinId="53" customBuiltin="1"/>
    <cellStyle name="Hyperlink" xfId="1" builtinId="8"/>
    <cellStyle name="Normal" xfId="0" builtinId="0"/>
  </cellStyles>
  <dxfs count="0"/>
  <tableStyles count="0" defaultTableStyle="TableStyleMedium2" defaultPivotStyle="PivotStyleLight16"/>
  <colors>
    <indexedColors>
      <rgbColor rgb="FF000000"/>
      <rgbColor rgb="FFFFFFFF"/>
      <rgbColor rgb="FFFF0000"/>
      <rgbColor rgb="FFC3D69B"/>
      <rgbColor rgb="FFFDEADA"/>
      <rgbColor rgb="FFFFFF00"/>
      <rgbColor rgb="FFFFCCFF"/>
      <rgbColor rgb="FF92CDDC"/>
      <rgbColor rgb="FFC00000"/>
      <rgbColor rgb="FFDDD9C3"/>
      <rgbColor rgb="FF000080"/>
      <rgbColor rgb="FF9C6500"/>
      <rgbColor rgb="FFF2DCDB"/>
      <rgbColor rgb="FF00B0F0"/>
      <rgbColor rgb="FFCCC0DA"/>
      <rgbColor rgb="FF4F81BD"/>
      <rgbColor rgb="FFB1A0C7"/>
      <rgbColor rgb="FF7030A0"/>
      <rgbColor rgb="FFEBF1DE"/>
      <rgbColor rgb="FFDAEEF3"/>
      <rgbColor rgb="FFDCE6F2"/>
      <rgbColor rgb="FFD99694"/>
      <rgbColor rgb="FF0563C1"/>
      <rgbColor rgb="FFB9CDE5"/>
      <rgbColor rgb="FF000080"/>
      <rgbColor rgb="FFFCD5B5"/>
      <rgbColor rgb="FFFFEB9C"/>
      <rgbColor rgb="FFB7DEE8"/>
      <rgbColor rgb="FFE6E0EC"/>
      <rgbColor rgb="FFFDE9D9"/>
      <rgbColor rgb="FFC4BD97"/>
      <rgbColor rgb="FFF2F2F2"/>
      <rgbColor rgb="FF00CCFF"/>
      <rgbColor rgb="FFDBEEF4"/>
      <rgbColor rgb="FFD7E4BD"/>
      <rgbColor rgb="FFFFFF99"/>
      <rgbColor rgb="FF93CDDD"/>
      <rgbColor rgb="FFE6B8B7"/>
      <rgbColor rgb="FFB3A2C7"/>
      <rgbColor rgb="FFFAC090"/>
      <rgbColor rgb="FF95B3D7"/>
      <rgbColor rgb="FF4BACC6"/>
      <rgbColor rgb="FF9BBB59"/>
      <rgbColor rgb="FFFFC000"/>
      <rgbColor rgb="FFF79646"/>
      <rgbColor rgb="FFE6B9B8"/>
      <rgbColor rgb="FF8064A2"/>
      <rgbColor rgb="FFA6A6A6"/>
      <rgbColor rgb="FF002060"/>
      <rgbColor rgb="FF00B050"/>
      <rgbColor rgb="FF10243E"/>
      <rgbColor rgb="FFE4DFEC"/>
      <rgbColor rgb="FFCCC1DA"/>
      <rgbColor rgb="FFC0504D"/>
      <rgbColor rgb="FFD9D9D9"/>
      <rgbColor rgb="FF254061"/>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wmf"/><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10" Type="http://schemas.openxmlformats.org/officeDocument/2006/relationships/image" Target="../media/image11.png"/><Relationship Id="rId4" Type="http://schemas.openxmlformats.org/officeDocument/2006/relationships/image" Target="../media/image5.png"/><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456840</xdr:colOff>
      <xdr:row>55</xdr:row>
      <xdr:rowOff>132840</xdr:rowOff>
    </xdr:to>
    <xdr:sp macro="" textlink="">
      <xdr:nvSpPr>
        <xdr:cNvPr id="36"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xdr:col>
      <xdr:colOff>456840</xdr:colOff>
      <xdr:row>55</xdr:row>
      <xdr:rowOff>132840</xdr:rowOff>
    </xdr:to>
    <xdr:sp macro="" textlink="">
      <xdr:nvSpPr>
        <xdr:cNvPr id="37"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xdr:col>
      <xdr:colOff>456840</xdr:colOff>
      <xdr:row>55</xdr:row>
      <xdr:rowOff>132840</xdr:rowOff>
    </xdr:to>
    <xdr:sp macro="" textlink="">
      <xdr:nvSpPr>
        <xdr:cNvPr id="38"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xdr:col>
      <xdr:colOff>456840</xdr:colOff>
      <xdr:row>55</xdr:row>
      <xdr:rowOff>132840</xdr:rowOff>
    </xdr:to>
    <xdr:sp macro="" textlink="">
      <xdr:nvSpPr>
        <xdr:cNvPr id="39"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xdr:col>
      <xdr:colOff>456840</xdr:colOff>
      <xdr:row>55</xdr:row>
      <xdr:rowOff>132840</xdr:rowOff>
    </xdr:to>
    <xdr:sp macro="" textlink="">
      <xdr:nvSpPr>
        <xdr:cNvPr id="40"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6</xdr:col>
      <xdr:colOff>456840</xdr:colOff>
      <xdr:row>55</xdr:row>
      <xdr:rowOff>132840</xdr:rowOff>
    </xdr:to>
    <xdr:sp macro="" textlink="">
      <xdr:nvSpPr>
        <xdr:cNvPr id="41" name="CustomShape 1" hidden="1"/>
        <xdr:cNvSpPr/>
      </xdr:nvSpPr>
      <xdr:spPr>
        <a:xfrm>
          <a:off x="0" y="0"/>
          <a:ext cx="10051560" cy="952416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4</xdr:col>
      <xdr:colOff>23760</xdr:colOff>
      <xdr:row>136</xdr:row>
      <xdr:rowOff>23760</xdr:rowOff>
    </xdr:from>
    <xdr:to>
      <xdr:col>4</xdr:col>
      <xdr:colOff>2619000</xdr:colOff>
      <xdr:row>157</xdr:row>
      <xdr:rowOff>141840</xdr:rowOff>
    </xdr:to>
    <xdr:pic>
      <xdr:nvPicPr>
        <xdr:cNvPr id="42" name="Picture 1"/>
        <xdr:cNvPicPr/>
      </xdr:nvPicPr>
      <xdr:blipFill>
        <a:blip xmlns:r="http://schemas.openxmlformats.org/officeDocument/2006/relationships" r:embed="rId1"/>
        <a:stretch/>
      </xdr:blipFill>
      <xdr:spPr>
        <a:xfrm>
          <a:off x="2764800" y="28360440"/>
          <a:ext cx="2595240" cy="3518640"/>
        </a:xfrm>
        <a:prstGeom prst="rect">
          <a:avLst/>
        </a:prstGeom>
        <a:ln>
          <a:noFill/>
        </a:ln>
      </xdr:spPr>
    </xdr:pic>
    <xdr:clientData/>
  </xdr:twoCellAnchor>
  <xdr:twoCellAnchor>
    <xdr:from>
      <xdr:col>0</xdr:col>
      <xdr:colOff>0</xdr:colOff>
      <xdr:row>0</xdr:row>
      <xdr:rowOff>0</xdr:rowOff>
    </xdr:from>
    <xdr:to>
      <xdr:col>6</xdr:col>
      <xdr:colOff>457200</xdr:colOff>
      <xdr:row>55</xdr:row>
      <xdr:rowOff>133350</xdr:rowOff>
    </xdr:to>
    <xdr:sp macro="" textlink="">
      <xdr:nvSpPr>
        <xdr:cNvPr id="206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6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6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6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5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5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5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5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457200</xdr:colOff>
      <xdr:row>55</xdr:row>
      <xdr:rowOff>133350</xdr:rowOff>
    </xdr:to>
    <xdr:sp macro="" textlink="">
      <xdr:nvSpPr>
        <xdr:cNvPr id="205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266760</xdr:colOff>
      <xdr:row>4</xdr:row>
      <xdr:rowOff>9360</xdr:rowOff>
    </xdr:from>
    <xdr:to>
      <xdr:col>1</xdr:col>
      <xdr:colOff>8847720</xdr:colOff>
      <xdr:row>44</xdr:row>
      <xdr:rowOff>189360</xdr:rowOff>
    </xdr:to>
    <xdr:pic>
      <xdr:nvPicPr>
        <xdr:cNvPr id="43" name="Picture 1"/>
        <xdr:cNvPicPr/>
      </xdr:nvPicPr>
      <xdr:blipFill>
        <a:blip xmlns:r="http://schemas.openxmlformats.org/officeDocument/2006/relationships" r:embed="rId1"/>
        <a:stretch/>
      </xdr:blipFill>
      <xdr:spPr>
        <a:xfrm>
          <a:off x="266760" y="771120"/>
          <a:ext cx="9245520" cy="7800120"/>
        </a:xfrm>
        <a:prstGeom prst="rect">
          <a:avLst/>
        </a:prstGeom>
        <a:ln>
          <a:noFill/>
        </a:ln>
      </xdr:spPr>
    </xdr:pic>
    <xdr:clientData/>
  </xdr:twoCellAnchor>
  <xdr:twoCellAnchor editAs="oneCell">
    <xdr:from>
      <xdr:col>1</xdr:col>
      <xdr:colOff>28440</xdr:colOff>
      <xdr:row>57</xdr:row>
      <xdr:rowOff>47520</xdr:rowOff>
    </xdr:from>
    <xdr:to>
      <xdr:col>1</xdr:col>
      <xdr:colOff>9857160</xdr:colOff>
      <xdr:row>96</xdr:row>
      <xdr:rowOff>151200</xdr:rowOff>
    </xdr:to>
    <xdr:pic>
      <xdr:nvPicPr>
        <xdr:cNvPr id="44" name="Picture 2"/>
        <xdr:cNvPicPr/>
      </xdr:nvPicPr>
      <xdr:blipFill>
        <a:blip xmlns:r="http://schemas.openxmlformats.org/officeDocument/2006/relationships" r:embed="rId2"/>
        <a:stretch/>
      </xdr:blipFill>
      <xdr:spPr>
        <a:xfrm>
          <a:off x="693000" y="10905840"/>
          <a:ext cx="9828720" cy="7533360"/>
        </a:xfrm>
        <a:prstGeom prst="rect">
          <a:avLst/>
        </a:prstGeom>
        <a:ln>
          <a:noFill/>
        </a:ln>
      </xdr:spPr>
    </xdr:pic>
    <xdr:clientData/>
  </xdr:twoCellAnchor>
  <xdr:twoCellAnchor editAs="oneCell">
    <xdr:from>
      <xdr:col>1</xdr:col>
      <xdr:colOff>9072360</xdr:colOff>
      <xdr:row>95</xdr:row>
      <xdr:rowOff>71280</xdr:rowOff>
    </xdr:from>
    <xdr:to>
      <xdr:col>1</xdr:col>
      <xdr:colOff>11556000</xdr:colOff>
      <xdr:row>148</xdr:row>
      <xdr:rowOff>32040</xdr:rowOff>
    </xdr:to>
    <xdr:pic>
      <xdr:nvPicPr>
        <xdr:cNvPr id="45" name="Picture 3"/>
        <xdr:cNvPicPr/>
      </xdr:nvPicPr>
      <xdr:blipFill>
        <a:blip xmlns:r="http://schemas.openxmlformats.org/officeDocument/2006/relationships" r:embed="rId3"/>
        <a:stretch/>
      </xdr:blipFill>
      <xdr:spPr>
        <a:xfrm>
          <a:off x="9736920" y="18168480"/>
          <a:ext cx="2483640" cy="10057320"/>
        </a:xfrm>
        <a:prstGeom prst="rect">
          <a:avLst/>
        </a:prstGeom>
        <a:ln>
          <a:noFill/>
        </a:ln>
      </xdr:spPr>
    </xdr:pic>
    <xdr:clientData/>
  </xdr:twoCellAnchor>
  <xdr:twoCellAnchor editAs="oneCell">
    <xdr:from>
      <xdr:col>1</xdr:col>
      <xdr:colOff>7108560</xdr:colOff>
      <xdr:row>133</xdr:row>
      <xdr:rowOff>47520</xdr:rowOff>
    </xdr:from>
    <xdr:to>
      <xdr:col>1</xdr:col>
      <xdr:colOff>11486160</xdr:colOff>
      <xdr:row>162</xdr:row>
      <xdr:rowOff>116640</xdr:rowOff>
    </xdr:to>
    <xdr:pic>
      <xdr:nvPicPr>
        <xdr:cNvPr id="46" name="Picture 4"/>
        <xdr:cNvPicPr/>
      </xdr:nvPicPr>
      <xdr:blipFill>
        <a:blip xmlns:r="http://schemas.openxmlformats.org/officeDocument/2006/relationships" r:embed="rId4"/>
        <a:stretch/>
      </xdr:blipFill>
      <xdr:spPr>
        <a:xfrm>
          <a:off x="7773120" y="25383960"/>
          <a:ext cx="4377600" cy="5593680"/>
        </a:xfrm>
        <a:prstGeom prst="rect">
          <a:avLst/>
        </a:prstGeom>
        <a:ln>
          <a:noFill/>
        </a:ln>
      </xdr:spPr>
    </xdr:pic>
    <xdr:clientData/>
  </xdr:twoCellAnchor>
  <xdr:twoCellAnchor editAs="oneCell">
    <xdr:from>
      <xdr:col>1</xdr:col>
      <xdr:colOff>542880</xdr:colOff>
      <xdr:row>151</xdr:row>
      <xdr:rowOff>148320</xdr:rowOff>
    </xdr:from>
    <xdr:to>
      <xdr:col>1</xdr:col>
      <xdr:colOff>8838000</xdr:colOff>
      <xdr:row>165</xdr:row>
      <xdr:rowOff>37440</xdr:rowOff>
    </xdr:to>
    <xdr:pic>
      <xdr:nvPicPr>
        <xdr:cNvPr id="47" name="Picture 5"/>
        <xdr:cNvPicPr/>
      </xdr:nvPicPr>
      <xdr:blipFill>
        <a:blip xmlns:r="http://schemas.openxmlformats.org/officeDocument/2006/relationships" r:embed="rId5"/>
        <a:stretch/>
      </xdr:blipFill>
      <xdr:spPr>
        <a:xfrm>
          <a:off x="1207440" y="28913760"/>
          <a:ext cx="8295120" cy="2556000"/>
        </a:xfrm>
        <a:prstGeom prst="rect">
          <a:avLst/>
        </a:prstGeom>
        <a:ln>
          <a:noFill/>
        </a:ln>
      </xdr:spPr>
    </xdr:pic>
    <xdr:clientData/>
  </xdr:twoCellAnchor>
  <xdr:twoCellAnchor editAs="oneCell">
    <xdr:from>
      <xdr:col>1</xdr:col>
      <xdr:colOff>5351760</xdr:colOff>
      <xdr:row>106</xdr:row>
      <xdr:rowOff>37080</xdr:rowOff>
    </xdr:from>
    <xdr:to>
      <xdr:col>1</xdr:col>
      <xdr:colOff>11523960</xdr:colOff>
      <xdr:row>136</xdr:row>
      <xdr:rowOff>151200</xdr:rowOff>
    </xdr:to>
    <xdr:pic>
      <xdr:nvPicPr>
        <xdr:cNvPr id="48" name="Picture 2"/>
        <xdr:cNvPicPr/>
      </xdr:nvPicPr>
      <xdr:blipFill>
        <a:blip xmlns:r="http://schemas.openxmlformats.org/officeDocument/2006/relationships" r:embed="rId6"/>
        <a:stretch/>
      </xdr:blipFill>
      <xdr:spPr>
        <a:xfrm>
          <a:off x="6016320" y="20229840"/>
          <a:ext cx="6172200" cy="5829120"/>
        </a:xfrm>
        <a:prstGeom prst="rect">
          <a:avLst/>
        </a:prstGeom>
        <a:ln>
          <a:noFill/>
        </a:ln>
      </xdr:spPr>
    </xdr:pic>
    <xdr:clientData/>
  </xdr:twoCellAnchor>
  <xdr:twoCellAnchor editAs="oneCell">
    <xdr:from>
      <xdr:col>1</xdr:col>
      <xdr:colOff>1581120</xdr:colOff>
      <xdr:row>124</xdr:row>
      <xdr:rowOff>58320</xdr:rowOff>
    </xdr:from>
    <xdr:to>
      <xdr:col>1</xdr:col>
      <xdr:colOff>11400480</xdr:colOff>
      <xdr:row>143</xdr:row>
      <xdr:rowOff>18000</xdr:rowOff>
    </xdr:to>
    <xdr:pic>
      <xdr:nvPicPr>
        <xdr:cNvPr id="49" name="Picture 1"/>
        <xdr:cNvPicPr/>
      </xdr:nvPicPr>
      <xdr:blipFill>
        <a:blip xmlns:r="http://schemas.openxmlformats.org/officeDocument/2006/relationships" r:embed="rId7"/>
        <a:stretch/>
      </xdr:blipFill>
      <xdr:spPr>
        <a:xfrm>
          <a:off x="2245680" y="23680080"/>
          <a:ext cx="9819360" cy="3579120"/>
        </a:xfrm>
        <a:prstGeom prst="rect">
          <a:avLst/>
        </a:prstGeom>
        <a:ln>
          <a:noFill/>
        </a:ln>
      </xdr:spPr>
    </xdr:pic>
    <xdr:clientData/>
  </xdr:twoCellAnchor>
  <xdr:twoCellAnchor editAs="oneCell">
    <xdr:from>
      <xdr:col>1</xdr:col>
      <xdr:colOff>0</xdr:colOff>
      <xdr:row>170</xdr:row>
      <xdr:rowOff>0</xdr:rowOff>
    </xdr:from>
    <xdr:to>
      <xdr:col>1</xdr:col>
      <xdr:colOff>9116280</xdr:colOff>
      <xdr:row>207</xdr:row>
      <xdr:rowOff>153000</xdr:rowOff>
    </xdr:to>
    <xdr:pic>
      <xdr:nvPicPr>
        <xdr:cNvPr id="50" name="Picture 8"/>
        <xdr:cNvPicPr/>
      </xdr:nvPicPr>
      <xdr:blipFill>
        <a:blip xmlns:r="http://schemas.openxmlformats.org/officeDocument/2006/relationships" r:embed="rId8"/>
        <a:stretch/>
      </xdr:blipFill>
      <xdr:spPr>
        <a:xfrm>
          <a:off x="664560" y="32384880"/>
          <a:ext cx="9116280" cy="7201440"/>
        </a:xfrm>
        <a:prstGeom prst="rect">
          <a:avLst/>
        </a:prstGeom>
        <a:ln>
          <a:noFill/>
        </a:ln>
      </xdr:spPr>
    </xdr:pic>
    <xdr:clientData/>
  </xdr:twoCellAnchor>
  <xdr:twoCellAnchor editAs="oneCell">
    <xdr:from>
      <xdr:col>1</xdr:col>
      <xdr:colOff>0</xdr:colOff>
      <xdr:row>210</xdr:row>
      <xdr:rowOff>0</xdr:rowOff>
    </xdr:from>
    <xdr:to>
      <xdr:col>1</xdr:col>
      <xdr:colOff>6829920</xdr:colOff>
      <xdr:row>244</xdr:row>
      <xdr:rowOff>19440</xdr:rowOff>
    </xdr:to>
    <xdr:pic>
      <xdr:nvPicPr>
        <xdr:cNvPr id="51" name="Picture 9"/>
        <xdr:cNvPicPr/>
      </xdr:nvPicPr>
      <xdr:blipFill>
        <a:blip xmlns:r="http://schemas.openxmlformats.org/officeDocument/2006/relationships" r:embed="rId9"/>
        <a:stretch/>
      </xdr:blipFill>
      <xdr:spPr>
        <a:xfrm>
          <a:off x="664560" y="40005000"/>
          <a:ext cx="6829920" cy="6496200"/>
        </a:xfrm>
        <a:prstGeom prst="rect">
          <a:avLst/>
        </a:prstGeom>
        <a:ln>
          <a:noFill/>
        </a:ln>
      </xdr:spPr>
    </xdr:pic>
    <xdr:clientData/>
  </xdr:twoCellAnchor>
  <xdr:twoCellAnchor editAs="oneCell">
    <xdr:from>
      <xdr:col>1</xdr:col>
      <xdr:colOff>0</xdr:colOff>
      <xdr:row>246</xdr:row>
      <xdr:rowOff>0</xdr:rowOff>
    </xdr:from>
    <xdr:to>
      <xdr:col>1</xdr:col>
      <xdr:colOff>9861840</xdr:colOff>
      <xdr:row>285</xdr:row>
      <xdr:rowOff>120600</xdr:rowOff>
    </xdr:to>
    <xdr:pic>
      <xdr:nvPicPr>
        <xdr:cNvPr id="52" name="Picture 10"/>
        <xdr:cNvPicPr/>
      </xdr:nvPicPr>
      <xdr:blipFill>
        <a:blip xmlns:r="http://schemas.openxmlformats.org/officeDocument/2006/relationships" r:embed="rId10"/>
        <a:stretch/>
      </xdr:blipFill>
      <xdr:spPr>
        <a:xfrm>
          <a:off x="664560" y="46863000"/>
          <a:ext cx="9861840" cy="7549920"/>
        </a:xfrm>
        <a:prstGeom prst="rect">
          <a:avLst/>
        </a:prstGeom>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1618920</xdr:colOff>
      <xdr:row>55</xdr:row>
      <xdr:rowOff>66240</xdr:rowOff>
    </xdr:to>
    <xdr:sp macro="" textlink="">
      <xdr:nvSpPr>
        <xdr:cNvPr id="53"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4"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5"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6"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7"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8"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59"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0"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1"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2"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3"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4"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5"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6"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7"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8"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69"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0"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1"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2"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3"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4"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5"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6"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7"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8"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79"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0"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1"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2"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3"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4"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21</xdr:col>
      <xdr:colOff>1618920</xdr:colOff>
      <xdr:row>55</xdr:row>
      <xdr:rowOff>66240</xdr:rowOff>
    </xdr:to>
    <xdr:sp macro="" textlink="">
      <xdr:nvSpPr>
        <xdr:cNvPr id="85" name="CustomShape 1" hidden="1"/>
        <xdr:cNvSpPr/>
      </xdr:nvSpPr>
      <xdr:spPr>
        <a:xfrm>
          <a:off x="0" y="0"/>
          <a:ext cx="998280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21</xdr:col>
      <xdr:colOff>1619250</xdr:colOff>
      <xdr:row>55</xdr:row>
      <xdr:rowOff>66675</xdr:rowOff>
    </xdr:to>
    <xdr:sp macro="" textlink="">
      <xdr:nvSpPr>
        <xdr:cNvPr id="416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6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5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5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5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5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5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4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4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4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4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4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3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3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3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3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2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2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2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1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1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1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1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1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0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0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0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0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10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21</xdr:col>
      <xdr:colOff>1619250</xdr:colOff>
      <xdr:row>55</xdr:row>
      <xdr:rowOff>66675</xdr:rowOff>
    </xdr:to>
    <xdr:sp macro="" textlink="">
      <xdr:nvSpPr>
        <xdr:cNvPr id="409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file:///\\intranet\files\projects\rea3\RFQ\Drawings\02242009_drawings\080614_0-0_RFQ_MSU_indB.PDF" TargetMode="Externa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565"/>
  <sheetViews>
    <sheetView tabSelected="1" workbookViewId="0">
      <selection activeCell="K22" sqref="K22"/>
    </sheetView>
  </sheetViews>
  <sheetFormatPr defaultRowHeight="12.75" x14ac:dyDescent="0.2"/>
  <cols>
    <col min="1" max="1" width="5.7109375" style="39" customWidth="1"/>
    <col min="2" max="2" width="5.85546875" style="39" customWidth="1"/>
    <col min="3" max="3" width="6.85546875" style="460" customWidth="1"/>
    <col min="4" max="4" width="6.7109375" style="461" customWidth="1"/>
    <col min="5" max="5" width="26.140625" style="78" customWidth="1"/>
    <col min="6" max="6" width="7.7109375" style="78" customWidth="1"/>
    <col min="7" max="7" width="35.5703125" style="78" customWidth="1"/>
    <col min="8" max="8" width="13.5703125" style="78" customWidth="1"/>
    <col min="9" max="9" width="13.28515625" style="78" hidden="1" customWidth="1"/>
    <col min="10" max="10" width="11.42578125" style="78" hidden="1" customWidth="1"/>
    <col min="11" max="11" width="10.7109375" style="78" customWidth="1"/>
    <col min="12" max="14" width="10.7109375" style="78" hidden="1" customWidth="1"/>
    <col min="15" max="15" width="12.140625" style="78" hidden="1" customWidth="1"/>
    <col min="16" max="16" width="13.140625" style="78" hidden="1" customWidth="1"/>
    <col min="17" max="17" width="13.28515625" style="78" hidden="1" customWidth="1"/>
    <col min="18" max="18" width="13.5703125" style="78" customWidth="1"/>
    <col min="19" max="19" width="12.85546875" style="78" customWidth="1"/>
    <col min="20" max="20" width="39" style="204" customWidth="1"/>
    <col min="21" max="21" width="9.140625" style="204" customWidth="1"/>
    <col min="22" max="22" width="12.85546875" style="475" customWidth="1"/>
    <col min="23" max="23" width="10.140625" style="475" customWidth="1"/>
    <col min="24" max="26" width="12.85546875" style="475" customWidth="1"/>
    <col min="27" max="27" width="12.85546875" style="7" customWidth="1"/>
    <col min="28" max="28" width="11" style="39" customWidth="1"/>
    <col min="29" max="29" width="10.42578125" style="39" customWidth="1"/>
    <col min="30" max="30" width="9.42578125" style="39" customWidth="1"/>
    <col min="31" max="31" width="10.140625" style="39" customWidth="1"/>
    <col min="32" max="32" width="6.5703125" style="39" customWidth="1"/>
    <col min="33" max="33" width="6.42578125" style="39" customWidth="1"/>
    <col min="34" max="34" width="6" style="39" customWidth="1"/>
    <col min="35" max="35" width="8.5703125" style="39" customWidth="1"/>
    <col min="36" max="36" width="20.7109375" style="39" customWidth="1"/>
    <col min="37" max="37" width="7.28515625" style="39" customWidth="1"/>
    <col min="38" max="38" width="33.140625" style="39" customWidth="1"/>
    <col min="39" max="39" width="15.7109375" style="39" customWidth="1"/>
    <col min="40" max="40" width="15" style="39" customWidth="1"/>
    <col min="41" max="41" width="8.140625" style="39" customWidth="1"/>
    <col min="42" max="42" width="9.42578125" style="39" customWidth="1"/>
    <col min="43" max="43" width="8.85546875" style="39" customWidth="1"/>
    <col min="44" max="44" width="9.140625" style="39" customWidth="1"/>
    <col min="45" max="45" width="9.42578125" style="39" customWidth="1"/>
    <col min="46" max="46" width="9.28515625" style="39" customWidth="1"/>
    <col min="47" max="47" width="9.5703125" style="39" customWidth="1"/>
    <col min="48" max="48" width="9.28515625" style="39" customWidth="1"/>
    <col min="49" max="49" width="10.42578125" style="39" customWidth="1"/>
    <col min="50" max="50" width="11.140625" style="39" customWidth="1"/>
    <col min="51" max="51" width="14.28515625" style="39" customWidth="1"/>
    <col min="52" max="52" width="10.140625" style="39" customWidth="1"/>
    <col min="53" max="53" width="21.42578125" style="39" customWidth="1"/>
    <col min="54" max="57" width="10.140625" style="39" customWidth="1"/>
    <col min="58" max="58" width="17.85546875" style="39" customWidth="1"/>
    <col min="59" max="59" width="21.42578125" style="39" customWidth="1"/>
    <col min="60" max="64" width="10.140625" style="39" customWidth="1"/>
    <col min="65" max="65" width="18.42578125" style="39" customWidth="1"/>
    <col min="66" max="69" width="10.140625" style="39" customWidth="1"/>
    <col min="70" max="70" width="21" style="39" customWidth="1"/>
    <col min="71" max="71" width="28.7109375" style="39" customWidth="1"/>
    <col min="72" max="1023" width="10.140625" style="39" customWidth="1"/>
    <col min="1024" max="1025" width="8.42578125" style="487" customWidth="1"/>
    <col min="1026" max="16384" width="9.140625" style="487"/>
  </cols>
  <sheetData>
    <row r="1" spans="1:28" s="39" customFormat="1" x14ac:dyDescent="0.2">
      <c r="A1" s="78" t="s">
        <v>0</v>
      </c>
      <c r="I1" s="78"/>
      <c r="P1" s="78"/>
      <c r="Q1" s="78"/>
      <c r="R1" s="78"/>
      <c r="S1" s="85"/>
      <c r="T1" s="8"/>
      <c r="U1" s="8"/>
      <c r="V1" s="8"/>
      <c r="W1" s="8"/>
      <c r="X1" s="8"/>
      <c r="Y1" s="8"/>
      <c r="Z1" s="8"/>
      <c r="AA1" s="8"/>
      <c r="AB1" s="8"/>
    </row>
    <row r="2" spans="1:28" s="39" customFormat="1" x14ac:dyDescent="0.2">
      <c r="C2" s="460"/>
      <c r="D2" s="461"/>
      <c r="E2" s="78"/>
      <c r="F2" s="78"/>
      <c r="G2" s="78"/>
      <c r="H2" s="78"/>
      <c r="I2" s="78"/>
      <c r="R2" s="9"/>
      <c r="S2" s="10"/>
      <c r="T2" s="8"/>
      <c r="U2" s="8"/>
      <c r="V2" s="8"/>
      <c r="W2" s="8"/>
      <c r="X2" s="8"/>
      <c r="Y2" s="8"/>
      <c r="Z2" s="8"/>
      <c r="AA2" s="8"/>
      <c r="AB2" s="8"/>
    </row>
    <row r="3" spans="1:28" s="39" customFormat="1" x14ac:dyDescent="0.2">
      <c r="A3" s="462" t="s">
        <v>1</v>
      </c>
      <c r="B3" s="462"/>
      <c r="C3" s="462"/>
      <c r="D3" s="462"/>
      <c r="E3" s="462"/>
      <c r="F3" s="462"/>
      <c r="G3" s="462"/>
      <c r="H3" s="462"/>
      <c r="I3" s="78"/>
      <c r="R3" s="9"/>
      <c r="S3" s="10"/>
      <c r="T3" s="8"/>
      <c r="U3" s="8"/>
      <c r="V3" s="8"/>
      <c r="W3" s="8"/>
      <c r="X3" s="8"/>
      <c r="Y3" s="8"/>
      <c r="Z3" s="8"/>
      <c r="AA3" s="8"/>
      <c r="AB3" s="8"/>
    </row>
    <row r="4" spans="1:28" s="39" customFormat="1" x14ac:dyDescent="0.2">
      <c r="B4" s="9"/>
      <c r="C4" s="463" t="s">
        <v>2</v>
      </c>
      <c r="D4" s="463" t="s">
        <v>3</v>
      </c>
      <c r="E4" s="463" t="s">
        <v>4</v>
      </c>
      <c r="F4" s="463" t="s">
        <v>5</v>
      </c>
      <c r="H4" s="12"/>
      <c r="I4" s="78"/>
      <c r="R4" s="9"/>
      <c r="S4" s="10"/>
      <c r="T4" s="8"/>
      <c r="U4" s="8"/>
      <c r="V4" s="8"/>
      <c r="W4" s="8"/>
      <c r="X4" s="8"/>
      <c r="Y4" s="8"/>
      <c r="Z4" s="8"/>
      <c r="AA4" s="8"/>
      <c r="AB4" s="8"/>
    </row>
    <row r="5" spans="1:28" s="39" customFormat="1" x14ac:dyDescent="0.2">
      <c r="B5" s="464" t="s">
        <v>6</v>
      </c>
      <c r="C5" s="465" t="s">
        <v>7</v>
      </c>
      <c r="D5" s="466" t="s">
        <v>8</v>
      </c>
      <c r="E5" s="466"/>
      <c r="F5" s="467"/>
      <c r="G5" s="9"/>
      <c r="H5" s="12"/>
      <c r="I5" s="78"/>
      <c r="R5" s="9"/>
      <c r="S5" s="10"/>
      <c r="T5" s="8"/>
      <c r="U5" s="8"/>
      <c r="V5" s="8"/>
      <c r="W5" s="8"/>
      <c r="X5" s="8"/>
      <c r="Y5" s="8"/>
      <c r="Z5" s="8"/>
      <c r="AA5" s="8"/>
      <c r="AB5" s="8"/>
    </row>
    <row r="6" spans="1:28" s="39" customFormat="1" x14ac:dyDescent="0.2">
      <c r="B6" s="464" t="s">
        <v>9</v>
      </c>
      <c r="C6" s="468" t="s">
        <v>10</v>
      </c>
      <c r="D6" s="469" t="s">
        <v>8</v>
      </c>
      <c r="E6" s="469"/>
      <c r="F6" s="470"/>
      <c r="G6" s="39" t="s">
        <v>11</v>
      </c>
      <c r="H6" s="12"/>
      <c r="I6" s="78"/>
      <c r="R6" s="9"/>
      <c r="S6" s="10"/>
      <c r="T6" s="8"/>
      <c r="U6" s="8"/>
      <c r="V6" s="8"/>
      <c r="W6" s="8"/>
      <c r="X6" s="8"/>
      <c r="Y6" s="8"/>
      <c r="Z6" s="8"/>
      <c r="AA6" s="8"/>
      <c r="AB6" s="8"/>
    </row>
    <row r="7" spans="1:28" s="39" customFormat="1" x14ac:dyDescent="0.2">
      <c r="B7" s="464" t="s">
        <v>12</v>
      </c>
      <c r="C7" s="471" t="s">
        <v>13</v>
      </c>
      <c r="D7" s="472" t="s">
        <v>8</v>
      </c>
      <c r="E7" s="472"/>
      <c r="F7" s="473"/>
      <c r="G7" s="39" t="s">
        <v>14</v>
      </c>
      <c r="H7" s="12"/>
      <c r="I7" s="78"/>
      <c r="R7" s="9"/>
      <c r="S7" s="10"/>
      <c r="T7" s="8"/>
      <c r="U7" s="8"/>
      <c r="V7" s="8"/>
      <c r="W7" s="8"/>
      <c r="X7" s="8"/>
      <c r="Y7" s="8"/>
      <c r="Z7" s="8"/>
      <c r="AA7" s="8"/>
      <c r="AB7" s="8"/>
    </row>
    <row r="8" spans="1:28" s="39" customFormat="1" x14ac:dyDescent="0.2">
      <c r="B8" s="464" t="s">
        <v>15</v>
      </c>
      <c r="C8" s="474" t="s">
        <v>16</v>
      </c>
      <c r="D8" s="475" t="s">
        <v>8</v>
      </c>
      <c r="E8" s="475" t="s">
        <v>17</v>
      </c>
      <c r="F8" s="476" t="s">
        <v>18</v>
      </c>
      <c r="G8" s="39" t="s">
        <v>19</v>
      </c>
      <c r="H8" s="12"/>
      <c r="I8" s="78"/>
      <c r="R8" s="9"/>
      <c r="S8" s="10"/>
      <c r="T8" s="8"/>
      <c r="U8" s="8"/>
      <c r="V8" s="8"/>
      <c r="W8" s="8"/>
      <c r="X8" s="8"/>
      <c r="Y8" s="8"/>
      <c r="Z8" s="8"/>
      <c r="AA8" s="8"/>
      <c r="AB8" s="8"/>
    </row>
    <row r="9" spans="1:28" s="39" customFormat="1" x14ac:dyDescent="0.2">
      <c r="B9" s="464" t="s">
        <v>20</v>
      </c>
      <c r="C9" s="474" t="s">
        <v>21</v>
      </c>
      <c r="D9" s="475" t="s">
        <v>22</v>
      </c>
      <c r="E9" s="475"/>
      <c r="F9" s="476"/>
      <c r="G9" s="477" t="s">
        <v>23</v>
      </c>
      <c r="H9" s="12"/>
      <c r="I9" s="78"/>
      <c r="R9" s="9"/>
      <c r="S9" s="10"/>
      <c r="T9" s="8"/>
      <c r="U9" s="8"/>
      <c r="V9" s="8"/>
      <c r="W9" s="8"/>
      <c r="X9" s="8"/>
      <c r="Y9" s="8"/>
      <c r="Z9" s="8"/>
      <c r="AA9" s="8"/>
      <c r="AB9" s="8"/>
    </row>
    <row r="10" spans="1:28" s="39" customFormat="1" x14ac:dyDescent="0.2">
      <c r="B10" s="464" t="s">
        <v>24</v>
      </c>
      <c r="C10" s="474" t="s">
        <v>21</v>
      </c>
      <c r="D10" s="475" t="s">
        <v>25</v>
      </c>
      <c r="E10" s="475" t="s">
        <v>16</v>
      </c>
      <c r="F10" s="478" t="s">
        <v>22</v>
      </c>
      <c r="G10" s="9"/>
      <c r="H10" s="12"/>
      <c r="I10" s="78"/>
      <c r="R10" s="9"/>
      <c r="S10" s="10"/>
      <c r="T10" s="8"/>
      <c r="U10" s="8"/>
      <c r="V10" s="8"/>
      <c r="W10" s="8"/>
      <c r="X10" s="8"/>
      <c r="Y10" s="8"/>
      <c r="Z10" s="8"/>
      <c r="AA10" s="8"/>
      <c r="AB10" s="8"/>
    </row>
    <row r="11" spans="1:28" s="39" customFormat="1" x14ac:dyDescent="0.2">
      <c r="B11" s="464" t="s">
        <v>26</v>
      </c>
      <c r="C11" s="474" t="s">
        <v>27</v>
      </c>
      <c r="D11" s="475" t="s">
        <v>16</v>
      </c>
      <c r="E11" s="475" t="s">
        <v>22</v>
      </c>
      <c r="F11" s="476"/>
      <c r="G11" s="9"/>
      <c r="H11" s="12"/>
      <c r="I11" s="78"/>
      <c r="S11" s="337"/>
      <c r="T11" s="8"/>
      <c r="U11" s="8"/>
      <c r="V11" s="8"/>
      <c r="W11" s="8"/>
      <c r="X11" s="8"/>
      <c r="Y11" s="8"/>
      <c r="Z11" s="8"/>
      <c r="AA11" s="8"/>
      <c r="AB11" s="8"/>
    </row>
    <row r="12" spans="1:28" s="39" customFormat="1" x14ac:dyDescent="0.2">
      <c r="B12" s="464" t="s">
        <v>28</v>
      </c>
      <c r="C12" s="474" t="s">
        <v>29</v>
      </c>
      <c r="D12" s="475" t="s">
        <v>30</v>
      </c>
      <c r="E12" s="475" t="s">
        <v>31</v>
      </c>
      <c r="F12" s="478" t="s">
        <v>8</v>
      </c>
      <c r="G12" s="9" t="s">
        <v>32</v>
      </c>
      <c r="H12" s="12"/>
      <c r="I12" s="78"/>
      <c r="R12" s="25"/>
      <c r="S12" s="26"/>
      <c r="T12" s="8"/>
      <c r="U12" s="8"/>
      <c r="V12" s="8"/>
      <c r="W12" s="8"/>
      <c r="X12" s="8"/>
      <c r="Y12" s="8"/>
      <c r="Z12" s="8"/>
      <c r="AA12" s="8"/>
      <c r="AB12" s="8"/>
    </row>
    <row r="13" spans="1:28" s="39" customFormat="1" x14ac:dyDescent="0.2">
      <c r="B13" s="464" t="s">
        <v>33</v>
      </c>
      <c r="C13" s="474" t="s">
        <v>34</v>
      </c>
      <c r="D13" s="475" t="s">
        <v>35</v>
      </c>
      <c r="E13" s="475" t="s">
        <v>36</v>
      </c>
      <c r="F13" s="478" t="s">
        <v>37</v>
      </c>
      <c r="G13" s="25" t="s">
        <v>38</v>
      </c>
      <c r="H13" s="12"/>
      <c r="I13" s="78"/>
      <c r="S13" s="337"/>
      <c r="T13" s="8"/>
      <c r="U13" s="8"/>
      <c r="V13" s="8"/>
      <c r="W13" s="8"/>
      <c r="X13" s="8"/>
      <c r="Y13" s="8"/>
      <c r="Z13" s="8"/>
      <c r="AA13" s="8"/>
      <c r="AB13" s="8"/>
    </row>
    <row r="14" spans="1:28" s="39" customFormat="1" x14ac:dyDescent="0.2">
      <c r="B14" s="464" t="s">
        <v>39</v>
      </c>
      <c r="C14" s="474" t="s">
        <v>34</v>
      </c>
      <c r="D14" s="475" t="s">
        <v>40</v>
      </c>
      <c r="E14" s="475" t="s">
        <v>41</v>
      </c>
      <c r="F14" s="478" t="s">
        <v>42</v>
      </c>
      <c r="G14" s="25" t="s">
        <v>43</v>
      </c>
      <c r="H14" s="12"/>
      <c r="I14" s="78"/>
      <c r="S14" s="337"/>
      <c r="T14" s="8"/>
      <c r="U14" s="8"/>
      <c r="V14" s="8"/>
      <c r="W14" s="8"/>
      <c r="X14" s="8"/>
      <c r="Y14" s="8"/>
      <c r="Z14" s="8"/>
      <c r="AA14" s="8"/>
      <c r="AB14" s="8"/>
    </row>
    <row r="15" spans="1:28" s="39" customFormat="1" x14ac:dyDescent="0.2">
      <c r="B15" s="464" t="s">
        <v>44</v>
      </c>
      <c r="C15" s="479"/>
      <c r="D15" s="480"/>
      <c r="E15" s="480"/>
      <c r="F15" s="481"/>
      <c r="G15" s="25" t="s">
        <v>45</v>
      </c>
      <c r="H15" s="12"/>
      <c r="I15" s="78"/>
      <c r="S15" s="337"/>
      <c r="T15" s="8"/>
      <c r="U15" s="8"/>
      <c r="V15" s="8"/>
      <c r="W15" s="8"/>
      <c r="X15" s="8"/>
      <c r="Y15" s="8"/>
      <c r="Z15" s="8"/>
      <c r="AA15" s="8"/>
      <c r="AB15" s="8"/>
    </row>
    <row r="16" spans="1:28" s="39" customFormat="1" x14ac:dyDescent="0.2">
      <c r="B16" s="482"/>
      <c r="C16" s="9"/>
      <c r="D16" s="25"/>
      <c r="E16" s="25"/>
      <c r="F16" s="25"/>
      <c r="G16" s="25" t="s">
        <v>46</v>
      </c>
      <c r="H16" s="12"/>
      <c r="S16" s="337"/>
      <c r="T16" s="8"/>
      <c r="U16" s="8"/>
      <c r="V16" s="8"/>
      <c r="W16" s="8"/>
      <c r="X16" s="8"/>
      <c r="Y16" s="8"/>
      <c r="Z16" s="8"/>
      <c r="AA16" s="8"/>
      <c r="AB16" s="8"/>
    </row>
    <row r="17" spans="1:63" s="39" customFormat="1" x14ac:dyDescent="0.2">
      <c r="B17" s="483" t="s">
        <v>47</v>
      </c>
      <c r="C17" s="460">
        <v>101.85</v>
      </c>
      <c r="D17" s="461" t="s">
        <v>48</v>
      </c>
      <c r="S17" s="337"/>
      <c r="T17" s="8"/>
      <c r="U17" s="8"/>
      <c r="V17" s="8"/>
      <c r="W17" s="8"/>
      <c r="X17" s="8"/>
      <c r="Y17" s="8"/>
      <c r="Z17" s="8"/>
      <c r="AA17" s="8"/>
      <c r="AB17" s="8"/>
    </row>
    <row r="18" spans="1:63" x14ac:dyDescent="0.2">
      <c r="A18" s="484"/>
      <c r="B18" s="485"/>
      <c r="C18" s="486"/>
      <c r="E18" s="9"/>
      <c r="F18" s="9"/>
      <c r="G18" s="9"/>
      <c r="H18" s="9"/>
      <c r="I18" s="39"/>
      <c r="J18" s="9"/>
      <c r="K18" s="9"/>
      <c r="L18" s="9"/>
      <c r="M18" s="9"/>
      <c r="N18" s="9"/>
      <c r="O18" s="9"/>
      <c r="P18" s="9"/>
      <c r="Q18" s="9"/>
      <c r="R18" s="9"/>
      <c r="S18" s="10"/>
      <c r="T18" s="8"/>
      <c r="U18" s="8"/>
      <c r="V18" s="8"/>
      <c r="W18" s="8"/>
      <c r="X18" s="8"/>
      <c r="Y18" s="8"/>
      <c r="Z18" s="8"/>
      <c r="AA18" s="8"/>
      <c r="AB18" s="8"/>
    </row>
    <row r="19" spans="1:63" x14ac:dyDescent="0.2">
      <c r="A19" s="488" t="s">
        <v>49</v>
      </c>
      <c r="B19" s="488"/>
      <c r="C19" s="488"/>
      <c r="D19" s="488"/>
      <c r="E19" s="488"/>
      <c r="F19" s="488"/>
      <c r="G19" s="488"/>
      <c r="H19" s="488"/>
      <c r="I19" s="488"/>
      <c r="J19" s="488"/>
      <c r="K19" s="488"/>
      <c r="L19" s="488"/>
      <c r="M19" s="488"/>
      <c r="N19" s="488"/>
      <c r="O19" s="488"/>
      <c r="P19" s="488"/>
      <c r="Q19" s="488"/>
      <c r="R19" s="488"/>
      <c r="S19" s="488"/>
      <c r="T19" s="488"/>
      <c r="U19" s="488"/>
      <c r="V19" s="488"/>
      <c r="W19" s="488"/>
      <c r="X19" s="488"/>
      <c r="Y19" s="488"/>
      <c r="Z19" s="488"/>
      <c r="AA19" s="488"/>
      <c r="AB19" s="488"/>
      <c r="AC19" s="488"/>
      <c r="AD19" s="488"/>
      <c r="AF19" s="488" t="s">
        <v>49</v>
      </c>
      <c r="AG19" s="488"/>
      <c r="AH19" s="488"/>
      <c r="AI19" s="488"/>
      <c r="AJ19" s="488"/>
      <c r="AK19" s="488"/>
      <c r="AL19" s="488"/>
      <c r="AM19" s="488"/>
      <c r="AN19" s="488"/>
      <c r="AO19" s="488"/>
      <c r="AP19" s="488"/>
      <c r="AQ19" s="488"/>
      <c r="AR19" s="488"/>
      <c r="AS19" s="488"/>
      <c r="AT19" s="488"/>
      <c r="AU19" s="488"/>
      <c r="AV19" s="488"/>
      <c r="AW19" s="488"/>
      <c r="AX19" s="488"/>
      <c r="AY19" s="488"/>
      <c r="AZ19" s="488"/>
      <c r="BA19" s="488"/>
      <c r="BB19" s="488"/>
      <c r="BC19" s="488"/>
      <c r="BD19" s="488"/>
      <c r="BE19" s="488"/>
      <c r="BF19" s="488"/>
      <c r="BG19" s="488"/>
      <c r="BH19" s="488"/>
      <c r="BI19" s="488"/>
      <c r="BJ19" s="488"/>
      <c r="BK19" s="488"/>
    </row>
    <row r="20" spans="1:63" ht="63.75" x14ac:dyDescent="0.2">
      <c r="A20" s="35" t="s">
        <v>50</v>
      </c>
      <c r="B20" s="37" t="s">
        <v>51</v>
      </c>
      <c r="C20" s="35" t="s">
        <v>52</v>
      </c>
      <c r="D20" s="489" t="s">
        <v>53</v>
      </c>
      <c r="E20" s="35" t="s">
        <v>54</v>
      </c>
      <c r="F20" s="490" t="s">
        <v>55</v>
      </c>
      <c r="G20" s="490" t="s">
        <v>56</v>
      </c>
      <c r="H20" s="491" t="s">
        <v>57</v>
      </c>
      <c r="I20" s="37" t="s">
        <v>58</v>
      </c>
      <c r="J20" s="37" t="s">
        <v>59</v>
      </c>
      <c r="K20" s="37" t="s">
        <v>60</v>
      </c>
      <c r="L20" s="37" t="s">
        <v>61</v>
      </c>
      <c r="M20" s="37" t="s">
        <v>62</v>
      </c>
      <c r="N20" s="37" t="s">
        <v>63</v>
      </c>
      <c r="O20" s="37" t="s">
        <v>64</v>
      </c>
      <c r="P20" s="37" t="s">
        <v>65</v>
      </c>
      <c r="Q20" s="37" t="s">
        <v>66</v>
      </c>
      <c r="R20" s="37" t="s">
        <v>67</v>
      </c>
      <c r="S20" s="37" t="s">
        <v>68</v>
      </c>
      <c r="T20" s="35" t="s">
        <v>69</v>
      </c>
      <c r="U20" s="492" t="s">
        <v>70</v>
      </c>
      <c r="V20" s="492" t="s">
        <v>71</v>
      </c>
      <c r="W20" s="37" t="s">
        <v>72</v>
      </c>
      <c r="X20" s="37" t="s">
        <v>2</v>
      </c>
      <c r="Y20" s="37" t="s">
        <v>3</v>
      </c>
      <c r="Z20" s="37" t="s">
        <v>4</v>
      </c>
      <c r="AA20" s="37" t="s">
        <v>5</v>
      </c>
      <c r="AB20" s="37" t="s">
        <v>73</v>
      </c>
      <c r="AC20" s="37" t="s">
        <v>74</v>
      </c>
      <c r="AD20" s="37" t="s">
        <v>75</v>
      </c>
      <c r="AE20" s="38" t="s">
        <v>76</v>
      </c>
      <c r="AF20" s="35" t="s">
        <v>50</v>
      </c>
      <c r="AG20" s="37" t="s">
        <v>51</v>
      </c>
      <c r="AH20" s="35" t="s">
        <v>52</v>
      </c>
      <c r="AI20" s="489" t="s">
        <v>53</v>
      </c>
      <c r="AJ20" s="35" t="s">
        <v>54</v>
      </c>
      <c r="AK20" s="490" t="s">
        <v>55</v>
      </c>
      <c r="AL20" s="490" t="s">
        <v>56</v>
      </c>
      <c r="AM20" s="491" t="s">
        <v>57</v>
      </c>
      <c r="AN20" s="37" t="s">
        <v>58</v>
      </c>
      <c r="AO20" s="37" t="s">
        <v>59</v>
      </c>
      <c r="AP20" s="37" t="s">
        <v>60</v>
      </c>
      <c r="AQ20" s="37" t="s">
        <v>61</v>
      </c>
      <c r="AR20" s="37" t="s">
        <v>62</v>
      </c>
      <c r="AS20" s="37" t="s">
        <v>63</v>
      </c>
      <c r="AT20" s="37" t="s">
        <v>64</v>
      </c>
      <c r="AU20" s="37" t="s">
        <v>65</v>
      </c>
      <c r="AV20" s="37" t="s">
        <v>66</v>
      </c>
      <c r="AW20" s="37" t="s">
        <v>67</v>
      </c>
      <c r="AX20" s="37" t="s">
        <v>68</v>
      </c>
      <c r="AY20" s="39" t="s">
        <v>69</v>
      </c>
      <c r="AZ20" s="492" t="s">
        <v>70</v>
      </c>
      <c r="BA20" s="492" t="s">
        <v>71</v>
      </c>
      <c r="BB20" s="37" t="s">
        <v>72</v>
      </c>
      <c r="BC20" s="37"/>
      <c r="BD20" s="37" t="s">
        <v>2</v>
      </c>
      <c r="BE20" s="37" t="s">
        <v>3</v>
      </c>
      <c r="BF20" s="37" t="s">
        <v>4</v>
      </c>
      <c r="BG20" s="37" t="s">
        <v>5</v>
      </c>
      <c r="BH20" s="37" t="s">
        <v>73</v>
      </c>
      <c r="BI20" s="37" t="s">
        <v>74</v>
      </c>
      <c r="BJ20" s="37"/>
      <c r="BK20" s="38" t="s">
        <v>77</v>
      </c>
    </row>
    <row r="21" spans="1:63" ht="13.5" thickBot="1" x14ac:dyDescent="0.25">
      <c r="A21" s="493" t="s">
        <v>78</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39">
        <v>86.165099999999995</v>
      </c>
    </row>
    <row r="22" spans="1:63" ht="15" customHeight="1" x14ac:dyDescent="0.2">
      <c r="A22" s="63" t="s">
        <v>79</v>
      </c>
      <c r="B22" s="63" t="s">
        <v>80</v>
      </c>
      <c r="C22" s="63" t="s">
        <v>81</v>
      </c>
      <c r="D22" s="63">
        <v>862</v>
      </c>
      <c r="E22" s="63" t="s">
        <v>921</v>
      </c>
      <c r="F22" s="41" t="s">
        <v>81</v>
      </c>
      <c r="G22" s="41" t="s">
        <v>82</v>
      </c>
      <c r="H22" s="63">
        <v>76.2</v>
      </c>
      <c r="I22" s="63"/>
      <c r="J22" s="63"/>
      <c r="K22" s="63">
        <v>3.5000000000000003E-2</v>
      </c>
      <c r="L22" s="63"/>
      <c r="M22" s="63"/>
      <c r="N22" s="63"/>
      <c r="O22" s="63"/>
      <c r="P22" s="63"/>
      <c r="Q22" s="63"/>
      <c r="R22" s="537">
        <v>86.240384559999995</v>
      </c>
      <c r="S22" s="537">
        <v>86.257884563969498</v>
      </c>
      <c r="T22" s="63"/>
      <c r="U22" s="63"/>
      <c r="V22" s="63"/>
      <c r="W22" s="63" t="s">
        <v>83</v>
      </c>
      <c r="X22" s="63"/>
      <c r="Y22" s="63"/>
      <c r="Z22" s="63"/>
      <c r="AA22" s="63"/>
      <c r="AB22" s="494">
        <v>0.13492480000000001</v>
      </c>
      <c r="AC22" s="494">
        <v>86.240384563969528</v>
      </c>
      <c r="AD22" s="63">
        <v>86.222884563969501</v>
      </c>
    </row>
    <row r="23" spans="1:63" ht="15" customHeight="1" x14ac:dyDescent="0.2">
      <c r="A23" s="63"/>
      <c r="B23" s="63"/>
      <c r="C23" s="63"/>
      <c r="D23" s="63"/>
      <c r="E23" s="63"/>
      <c r="F23" s="41" t="s">
        <v>1192</v>
      </c>
      <c r="G23" s="41"/>
      <c r="H23" s="63"/>
      <c r="I23" s="63"/>
      <c r="J23" s="63"/>
      <c r="K23" s="63">
        <v>0.13525580000000001</v>
      </c>
      <c r="L23" s="63"/>
      <c r="M23" s="63"/>
      <c r="N23" s="63"/>
      <c r="O23" s="63"/>
      <c r="P23" s="63"/>
      <c r="Q23" s="63"/>
      <c r="R23" s="537">
        <f>S22+0.5*K23</f>
        <v>86.325512463969503</v>
      </c>
      <c r="S23" s="537">
        <f>S22+K23</f>
        <v>86.393140363969493</v>
      </c>
      <c r="T23" s="63"/>
      <c r="U23" s="63"/>
      <c r="V23" s="63"/>
      <c r="W23" s="63"/>
      <c r="X23" s="63"/>
      <c r="Y23" s="63"/>
      <c r="Z23" s="63"/>
      <c r="AA23" s="63"/>
      <c r="AB23" s="494"/>
      <c r="AC23" s="494"/>
      <c r="AD23" s="63"/>
    </row>
    <row r="24" spans="1:63" ht="15" customHeight="1" x14ac:dyDescent="0.2">
      <c r="A24" s="42"/>
      <c r="B24" s="42"/>
      <c r="C24" s="42"/>
      <c r="D24" s="42"/>
      <c r="E24" s="42" t="s">
        <v>922</v>
      </c>
      <c r="F24" s="43" t="s">
        <v>1193</v>
      </c>
      <c r="G24" s="43" t="s">
        <v>84</v>
      </c>
      <c r="H24" s="42"/>
      <c r="I24" s="42"/>
      <c r="J24" s="42"/>
      <c r="K24" s="42">
        <v>0</v>
      </c>
      <c r="L24" s="42"/>
      <c r="M24" s="42"/>
      <c r="N24" s="42"/>
      <c r="O24" s="42"/>
      <c r="P24" s="42"/>
      <c r="Q24" s="42"/>
      <c r="R24" s="455">
        <f t="shared" ref="R24:R86" si="0">S23+0.5*K24</f>
        <v>86.393140363969493</v>
      </c>
      <c r="S24" s="455">
        <f t="shared" ref="S24:S87" si="1">S23+K24</f>
        <v>86.393140363969493</v>
      </c>
      <c r="T24" s="42"/>
      <c r="U24" s="42"/>
      <c r="V24" s="42"/>
      <c r="W24" s="42"/>
      <c r="X24" s="42"/>
      <c r="Y24" s="42"/>
      <c r="Z24" s="42"/>
      <c r="AA24" s="42"/>
      <c r="AB24" s="44"/>
      <c r="AC24" s="44"/>
      <c r="AD24" s="42">
        <v>86.257884563969498</v>
      </c>
    </row>
    <row r="25" spans="1:63" ht="15" customHeight="1" x14ac:dyDescent="0.2">
      <c r="A25" s="42" t="s">
        <v>79</v>
      </c>
      <c r="B25" s="42" t="s">
        <v>80</v>
      </c>
      <c r="C25" s="42" t="s">
        <v>85</v>
      </c>
      <c r="D25" s="42">
        <v>864</v>
      </c>
      <c r="E25" s="42" t="s">
        <v>923</v>
      </c>
      <c r="F25" s="43" t="s">
        <v>85</v>
      </c>
      <c r="G25" s="43" t="s">
        <v>86</v>
      </c>
      <c r="H25" s="42"/>
      <c r="I25" s="42"/>
      <c r="J25" s="42"/>
      <c r="K25" s="42">
        <v>0</v>
      </c>
      <c r="L25" s="42"/>
      <c r="M25" s="42"/>
      <c r="N25" s="42"/>
      <c r="O25" s="42"/>
      <c r="P25" s="42"/>
      <c r="Q25" s="42"/>
      <c r="R25" s="455">
        <f t="shared" si="0"/>
        <v>86.393140363969493</v>
      </c>
      <c r="S25" s="455">
        <f t="shared" si="1"/>
        <v>86.393140363969493</v>
      </c>
      <c r="T25" s="42"/>
      <c r="U25" s="42"/>
      <c r="V25" s="42"/>
      <c r="W25" s="42" t="s">
        <v>87</v>
      </c>
      <c r="X25" s="42"/>
      <c r="Y25" s="42"/>
      <c r="Z25" s="42"/>
      <c r="AA25" s="42"/>
      <c r="AB25" s="44">
        <v>1.7831E-2</v>
      </c>
      <c r="AC25" s="44">
        <v>86.393140363969522</v>
      </c>
      <c r="AD25" s="42">
        <v>86.393140363969493</v>
      </c>
    </row>
    <row r="26" spans="1:63" x14ac:dyDescent="0.2">
      <c r="A26" s="42" t="s">
        <v>79</v>
      </c>
      <c r="B26" s="42" t="s">
        <v>80</v>
      </c>
      <c r="C26" s="42" t="s">
        <v>88</v>
      </c>
      <c r="D26" s="42">
        <v>864</v>
      </c>
      <c r="E26" s="42" t="s">
        <v>924</v>
      </c>
      <c r="F26" s="43" t="s">
        <v>88</v>
      </c>
      <c r="G26" s="43" t="s">
        <v>89</v>
      </c>
      <c r="H26" s="42"/>
      <c r="I26" s="42"/>
      <c r="J26" s="42"/>
      <c r="K26" s="42">
        <v>0</v>
      </c>
      <c r="L26" s="42"/>
      <c r="M26" s="42"/>
      <c r="N26" s="42"/>
      <c r="O26" s="42"/>
      <c r="P26" s="42"/>
      <c r="Q26" s="42"/>
      <c r="R26" s="455">
        <f t="shared" si="0"/>
        <v>86.393140363969493</v>
      </c>
      <c r="S26" s="455">
        <f t="shared" si="1"/>
        <v>86.393140363969493</v>
      </c>
      <c r="T26" s="42"/>
      <c r="U26" s="42"/>
      <c r="V26" s="42"/>
      <c r="W26" s="42" t="s">
        <v>90</v>
      </c>
      <c r="X26" s="42"/>
      <c r="Y26" s="42"/>
      <c r="Z26" s="42"/>
      <c r="AA26" s="42"/>
      <c r="AB26" s="44">
        <v>-3.8353999999999999E-2</v>
      </c>
      <c r="AC26" s="44">
        <v>86.336955363969523</v>
      </c>
      <c r="AD26" s="42">
        <v>86.336955363969494</v>
      </c>
    </row>
    <row r="27" spans="1:63" x14ac:dyDescent="0.2">
      <c r="A27" s="42" t="s">
        <v>79</v>
      </c>
      <c r="B27" s="42" t="s">
        <v>80</v>
      </c>
      <c r="C27" s="42" t="s">
        <v>91</v>
      </c>
      <c r="D27" s="42">
        <v>864</v>
      </c>
      <c r="E27" s="42" t="s">
        <v>925</v>
      </c>
      <c r="F27" s="43" t="s">
        <v>91</v>
      </c>
      <c r="G27" s="43" t="s">
        <v>92</v>
      </c>
      <c r="H27" s="42"/>
      <c r="I27" s="42"/>
      <c r="J27" s="42"/>
      <c r="K27" s="42">
        <v>0</v>
      </c>
      <c r="L27" s="42"/>
      <c r="M27" s="42"/>
      <c r="N27" s="42"/>
      <c r="O27" s="42"/>
      <c r="P27" s="42"/>
      <c r="Q27" s="42"/>
      <c r="R27" s="455">
        <f t="shared" si="0"/>
        <v>86.393140363969493</v>
      </c>
      <c r="S27" s="455">
        <f t="shared" si="1"/>
        <v>86.393140363969493</v>
      </c>
      <c r="T27" s="42"/>
      <c r="U27" s="42"/>
      <c r="V27" s="42"/>
      <c r="W27" s="42" t="s">
        <v>93</v>
      </c>
      <c r="X27" s="42"/>
      <c r="Y27" s="42"/>
      <c r="Z27" s="42"/>
      <c r="AA27" s="42"/>
      <c r="AB27" s="44">
        <v>0</v>
      </c>
      <c r="AC27" s="44">
        <v>86.375309363969521</v>
      </c>
      <c r="AD27" s="42">
        <v>86.375309363969507</v>
      </c>
      <c r="AE27" s="39">
        <v>86.376000000000005</v>
      </c>
    </row>
    <row r="28" spans="1:63" x14ac:dyDescent="0.2">
      <c r="A28" s="45"/>
      <c r="B28" s="45"/>
      <c r="C28" s="45"/>
      <c r="D28" s="45"/>
      <c r="E28" s="45"/>
      <c r="F28" s="454" t="s">
        <v>1192</v>
      </c>
      <c r="G28" s="46"/>
      <c r="H28" s="45"/>
      <c r="I28" s="45"/>
      <c r="J28" s="45"/>
      <c r="K28" s="45">
        <v>0</v>
      </c>
      <c r="L28" s="45"/>
      <c r="M28" s="45"/>
      <c r="N28" s="45"/>
      <c r="O28" s="45"/>
      <c r="P28" s="45"/>
      <c r="Q28" s="45"/>
      <c r="R28" s="538">
        <f t="shared" si="0"/>
        <v>86.393140363969493</v>
      </c>
      <c r="S28" s="538">
        <f t="shared" si="1"/>
        <v>86.393140363969493</v>
      </c>
      <c r="T28" s="46"/>
      <c r="U28" s="45"/>
      <c r="V28" s="45"/>
      <c r="W28" s="45"/>
      <c r="X28" s="45"/>
      <c r="Y28" s="45"/>
      <c r="Z28" s="45"/>
      <c r="AA28" s="45"/>
      <c r="AB28" s="45"/>
      <c r="AC28" s="49"/>
      <c r="AD28" s="45"/>
    </row>
    <row r="29" spans="1:63" x14ac:dyDescent="0.2">
      <c r="A29" s="45" t="s">
        <v>79</v>
      </c>
      <c r="B29" s="45" t="s">
        <v>80</v>
      </c>
      <c r="C29" s="45" t="s">
        <v>94</v>
      </c>
      <c r="D29" s="45">
        <v>865</v>
      </c>
      <c r="E29" s="45" t="s">
        <v>926</v>
      </c>
      <c r="F29" s="46" t="s">
        <v>94</v>
      </c>
      <c r="G29" s="46" t="s">
        <v>95</v>
      </c>
      <c r="H29" s="45">
        <v>35</v>
      </c>
      <c r="I29" s="45"/>
      <c r="J29" s="45"/>
      <c r="K29" s="45">
        <v>0.06</v>
      </c>
      <c r="L29" s="45"/>
      <c r="M29" s="45"/>
      <c r="N29" s="45"/>
      <c r="O29" s="45"/>
      <c r="P29" s="45"/>
      <c r="Q29" s="45"/>
      <c r="R29" s="538">
        <f t="shared" si="0"/>
        <v>86.423140363969495</v>
      </c>
      <c r="S29" s="538">
        <f t="shared" si="1"/>
        <v>86.453140363969496</v>
      </c>
      <c r="T29" s="46" t="s">
        <v>103</v>
      </c>
      <c r="U29" s="45"/>
      <c r="V29" s="45"/>
      <c r="W29" s="45" t="s">
        <v>96</v>
      </c>
      <c r="X29" s="45"/>
      <c r="Y29" s="45"/>
      <c r="Z29" s="45"/>
      <c r="AA29" s="45"/>
      <c r="AB29" s="45">
        <v>8.6029800000000003E-2</v>
      </c>
      <c r="AC29" s="49">
        <v>86.461339163969527</v>
      </c>
      <c r="AD29" s="45">
        <v>86.431339163969497</v>
      </c>
    </row>
    <row r="30" spans="1:63" x14ac:dyDescent="0.2">
      <c r="A30" s="45"/>
      <c r="B30" s="45"/>
      <c r="C30" s="45"/>
      <c r="D30" s="45"/>
      <c r="E30" s="45" t="s">
        <v>922</v>
      </c>
      <c r="F30" s="46" t="s">
        <v>1192</v>
      </c>
      <c r="G30" s="46"/>
      <c r="H30" s="45">
        <v>101.85</v>
      </c>
      <c r="I30" s="45"/>
      <c r="J30" s="45"/>
      <c r="K30" s="45">
        <v>0.14296750000000147</v>
      </c>
      <c r="L30" s="45"/>
      <c r="M30" s="45"/>
      <c r="N30" s="45"/>
      <c r="O30" s="45"/>
      <c r="P30" s="45"/>
      <c r="Q30" s="45"/>
      <c r="R30" s="538">
        <f t="shared" si="0"/>
        <v>86.524624113969494</v>
      </c>
      <c r="S30" s="538">
        <f t="shared" si="1"/>
        <v>86.596107863969493</v>
      </c>
      <c r="T30" s="45"/>
      <c r="U30" s="45"/>
      <c r="V30" s="45"/>
      <c r="W30" s="45"/>
      <c r="X30" s="45"/>
      <c r="Y30" s="45"/>
      <c r="Z30" s="45"/>
      <c r="AA30" s="45"/>
      <c r="AB30" s="45"/>
      <c r="AC30" s="45"/>
      <c r="AD30" s="45">
        <v>86.491339163969499</v>
      </c>
    </row>
    <row r="31" spans="1:63" x14ac:dyDescent="0.2">
      <c r="A31" s="47" t="s">
        <v>79</v>
      </c>
      <c r="B31" s="47" t="s">
        <v>80</v>
      </c>
      <c r="C31" s="47" t="s">
        <v>97</v>
      </c>
      <c r="D31" s="47">
        <v>867</v>
      </c>
      <c r="E31" s="47" t="s">
        <v>927</v>
      </c>
      <c r="F31" s="48" t="s">
        <v>97</v>
      </c>
      <c r="G31" s="48" t="s">
        <v>98</v>
      </c>
      <c r="H31" s="47">
        <v>55</v>
      </c>
      <c r="I31" s="47"/>
      <c r="J31" s="47"/>
      <c r="K31" s="47">
        <v>0.15</v>
      </c>
      <c r="L31" s="47"/>
      <c r="M31" s="47"/>
      <c r="N31" s="47"/>
      <c r="O31" s="47"/>
      <c r="P31" s="47"/>
      <c r="Q31" s="47"/>
      <c r="R31" s="539">
        <f t="shared" si="0"/>
        <v>86.671107863969496</v>
      </c>
      <c r="S31" s="539">
        <f t="shared" si="1"/>
        <v>86.746107863969499</v>
      </c>
      <c r="T31" s="47"/>
      <c r="U31" s="47"/>
      <c r="V31" s="47"/>
      <c r="W31" s="47" t="s">
        <v>99</v>
      </c>
      <c r="X31" s="47">
        <v>-2.6469940733212902</v>
      </c>
      <c r="Y31" s="47">
        <v>0.05</v>
      </c>
      <c r="Z31" s="47"/>
      <c r="AA31" s="47"/>
      <c r="AB31" s="495">
        <v>0.24796750000000001</v>
      </c>
      <c r="AC31" s="495">
        <v>86.709306663969528</v>
      </c>
      <c r="AD31" s="47">
        <v>86.634306663969497</v>
      </c>
      <c r="AE31" s="39">
        <v>86.710099999999997</v>
      </c>
    </row>
    <row r="32" spans="1:63" x14ac:dyDescent="0.2">
      <c r="A32" s="47"/>
      <c r="B32" s="47"/>
      <c r="C32" s="47"/>
      <c r="D32" s="47"/>
      <c r="E32" s="47" t="s">
        <v>922</v>
      </c>
      <c r="F32" s="48" t="s">
        <v>1192</v>
      </c>
      <c r="G32" s="48"/>
      <c r="H32" s="47">
        <v>101.85</v>
      </c>
      <c r="I32" s="47"/>
      <c r="J32" s="47"/>
      <c r="K32" s="47">
        <v>2.5005999999996226E-2</v>
      </c>
      <c r="L32" s="47"/>
      <c r="M32" s="47"/>
      <c r="N32" s="47"/>
      <c r="O32" s="47"/>
      <c r="P32" s="47"/>
      <c r="Q32" s="47"/>
      <c r="R32" s="539">
        <f t="shared" si="0"/>
        <v>86.758610863969494</v>
      </c>
      <c r="S32" s="539">
        <f t="shared" si="1"/>
        <v>86.771113863969489</v>
      </c>
      <c r="T32" s="47"/>
      <c r="U32" s="47"/>
      <c r="V32" s="47"/>
      <c r="W32" s="47"/>
      <c r="X32" s="47"/>
      <c r="Y32" s="47"/>
      <c r="Z32" s="47"/>
      <c r="AA32" s="47"/>
      <c r="AB32" s="495"/>
      <c r="AC32" s="495"/>
      <c r="AD32" s="47">
        <v>86.784306663969502</v>
      </c>
    </row>
    <row r="33" spans="1:31" x14ac:dyDescent="0.2">
      <c r="A33" s="47" t="s">
        <v>79</v>
      </c>
      <c r="B33" s="47" t="s">
        <v>80</v>
      </c>
      <c r="C33" s="47" t="s">
        <v>97</v>
      </c>
      <c r="D33" s="47">
        <v>869</v>
      </c>
      <c r="E33" s="47" t="s">
        <v>928</v>
      </c>
      <c r="F33" s="48" t="s">
        <v>97</v>
      </c>
      <c r="G33" s="48" t="s">
        <v>100</v>
      </c>
      <c r="H33" s="47">
        <v>55</v>
      </c>
      <c r="I33" s="47"/>
      <c r="J33" s="47"/>
      <c r="K33" s="47">
        <v>0.15</v>
      </c>
      <c r="L33" s="47"/>
      <c r="M33" s="47"/>
      <c r="N33" s="47"/>
      <c r="O33" s="47"/>
      <c r="P33" s="47"/>
      <c r="Q33" s="47"/>
      <c r="R33" s="539">
        <f t="shared" si="0"/>
        <v>86.846113863969492</v>
      </c>
      <c r="S33" s="539">
        <f t="shared" si="1"/>
        <v>86.921113863969495</v>
      </c>
      <c r="T33" s="47"/>
      <c r="U33" s="47"/>
      <c r="V33" s="47"/>
      <c r="W33" s="47" t="s">
        <v>101</v>
      </c>
      <c r="X33" s="47">
        <v>4.7371367501626001</v>
      </c>
      <c r="Y33" s="47">
        <v>0.05</v>
      </c>
      <c r="Z33" s="47"/>
      <c r="AA33" s="47"/>
      <c r="AB33" s="495">
        <v>0.17500599999999999</v>
      </c>
      <c r="AC33" s="495">
        <v>86.884312663969524</v>
      </c>
      <c r="AD33" s="47">
        <v>86.809312663969493</v>
      </c>
      <c r="AE33" s="39">
        <v>86.885000000000005</v>
      </c>
    </row>
    <row r="34" spans="1:31" x14ac:dyDescent="0.2">
      <c r="A34" s="45" t="s">
        <v>79</v>
      </c>
      <c r="B34" s="45" t="s">
        <v>80</v>
      </c>
      <c r="C34" s="45" t="s">
        <v>94</v>
      </c>
      <c r="D34" s="45">
        <v>869</v>
      </c>
      <c r="E34" s="45" t="s">
        <v>929</v>
      </c>
      <c r="F34" s="46" t="s">
        <v>94</v>
      </c>
      <c r="G34" s="46" t="s">
        <v>102</v>
      </c>
      <c r="H34" s="45">
        <v>55</v>
      </c>
      <c r="I34" s="45"/>
      <c r="J34" s="45"/>
      <c r="K34" s="45">
        <v>0</v>
      </c>
      <c r="L34" s="45"/>
      <c r="M34" s="45"/>
      <c r="N34" s="45"/>
      <c r="O34" s="45"/>
      <c r="P34" s="45"/>
      <c r="Q34" s="45"/>
      <c r="R34" s="538">
        <f t="shared" si="0"/>
        <v>86.921113863969495</v>
      </c>
      <c r="S34" s="538">
        <f t="shared" si="1"/>
        <v>86.921113863969495</v>
      </c>
      <c r="T34" s="46" t="s">
        <v>103</v>
      </c>
      <c r="U34" s="45"/>
      <c r="V34" s="45"/>
      <c r="W34" s="45" t="s">
        <v>101</v>
      </c>
      <c r="X34" s="45">
        <v>4.7371367501626001</v>
      </c>
      <c r="Y34" s="45">
        <v>0.05</v>
      </c>
      <c r="Z34" s="45"/>
      <c r="AA34" s="45"/>
      <c r="AB34" s="45"/>
      <c r="AC34" s="49">
        <v>86.884312663969524</v>
      </c>
      <c r="AD34" s="45"/>
      <c r="AE34" s="39">
        <v>86.885000000000005</v>
      </c>
    </row>
    <row r="35" spans="1:31" x14ac:dyDescent="0.2">
      <c r="A35" s="45"/>
      <c r="B35" s="45"/>
      <c r="C35" s="45"/>
      <c r="D35" s="45"/>
      <c r="E35" s="45" t="s">
        <v>922</v>
      </c>
      <c r="F35" s="454" t="s">
        <v>1192</v>
      </c>
      <c r="G35" s="45"/>
      <c r="H35" s="45">
        <v>101.85</v>
      </c>
      <c r="I35" s="45"/>
      <c r="J35" s="45"/>
      <c r="K35" s="45">
        <v>2.5006000000010437E-2</v>
      </c>
      <c r="L35" s="45"/>
      <c r="M35" s="45"/>
      <c r="N35" s="45"/>
      <c r="O35" s="45"/>
      <c r="P35" s="45"/>
      <c r="Q35" s="45"/>
      <c r="R35" s="538">
        <f t="shared" si="0"/>
        <v>86.933616863969505</v>
      </c>
      <c r="S35" s="538">
        <f t="shared" si="1"/>
        <v>86.9461198639695</v>
      </c>
      <c r="T35" s="45"/>
      <c r="U35" s="45"/>
      <c r="V35" s="45"/>
      <c r="W35" s="45"/>
      <c r="X35" s="45"/>
      <c r="Y35" s="45"/>
      <c r="Z35" s="45"/>
      <c r="AA35" s="45"/>
      <c r="AB35" s="45"/>
      <c r="AC35" s="45"/>
      <c r="AD35" s="45">
        <v>86.959312663969484</v>
      </c>
    </row>
    <row r="36" spans="1:31" x14ac:dyDescent="0.2">
      <c r="A36" s="47" t="s">
        <v>79</v>
      </c>
      <c r="B36" s="47" t="s">
        <v>80</v>
      </c>
      <c r="C36" s="47" t="s">
        <v>97</v>
      </c>
      <c r="D36" s="47">
        <v>871</v>
      </c>
      <c r="E36" s="47" t="s">
        <v>930</v>
      </c>
      <c r="F36" s="48" t="s">
        <v>97</v>
      </c>
      <c r="G36" s="48" t="s">
        <v>104</v>
      </c>
      <c r="H36" s="47">
        <v>55</v>
      </c>
      <c r="I36" s="47"/>
      <c r="J36" s="47"/>
      <c r="K36" s="47">
        <v>0.15</v>
      </c>
      <c r="L36" s="47"/>
      <c r="M36" s="47"/>
      <c r="N36" s="47"/>
      <c r="O36" s="47"/>
      <c r="P36" s="47"/>
      <c r="Q36" s="47"/>
      <c r="R36" s="539">
        <f t="shared" si="0"/>
        <v>87.021119863969503</v>
      </c>
      <c r="S36" s="539">
        <f t="shared" si="1"/>
        <v>87.096119863969506</v>
      </c>
      <c r="T36" s="47"/>
      <c r="U36" s="47"/>
      <c r="V36" s="47"/>
      <c r="W36" s="47" t="s">
        <v>105</v>
      </c>
      <c r="X36" s="47">
        <v>-2.6469940733212902</v>
      </c>
      <c r="Y36" s="47">
        <v>0.05</v>
      </c>
      <c r="Z36" s="47"/>
      <c r="AA36" s="47"/>
      <c r="AB36" s="495">
        <v>0.17500599999999999</v>
      </c>
      <c r="AC36" s="495">
        <v>87.05931866396952</v>
      </c>
      <c r="AD36" s="47">
        <v>86.984318663969503</v>
      </c>
      <c r="AE36" s="39">
        <v>87.059899999999999</v>
      </c>
    </row>
    <row r="37" spans="1:31" x14ac:dyDescent="0.2">
      <c r="A37" s="47"/>
      <c r="B37" s="47"/>
      <c r="C37" s="47"/>
      <c r="D37" s="47"/>
      <c r="E37" s="47" t="s">
        <v>922</v>
      </c>
      <c r="F37" s="48" t="s">
        <v>1192</v>
      </c>
      <c r="G37" s="48"/>
      <c r="H37" s="47">
        <v>101.85</v>
      </c>
      <c r="I37" s="47"/>
      <c r="J37" s="47"/>
      <c r="K37" s="47">
        <v>9.3031399999992215E-2</v>
      </c>
      <c r="L37" s="47"/>
      <c r="M37" s="47"/>
      <c r="N37" s="47"/>
      <c r="O37" s="47"/>
      <c r="P37" s="47"/>
      <c r="Q37" s="47"/>
      <c r="R37" s="539">
        <f t="shared" si="0"/>
        <v>87.142635563969506</v>
      </c>
      <c r="S37" s="539">
        <f t="shared" si="1"/>
        <v>87.189151263969492</v>
      </c>
      <c r="T37" s="47"/>
      <c r="U37" s="47"/>
      <c r="V37" s="47"/>
      <c r="W37" s="47"/>
      <c r="X37" s="47"/>
      <c r="Y37" s="47"/>
      <c r="Z37" s="47"/>
      <c r="AA37" s="47"/>
      <c r="AB37" s="495"/>
      <c r="AC37" s="495"/>
      <c r="AD37" s="47">
        <v>87.134318663969495</v>
      </c>
    </row>
    <row r="38" spans="1:31" x14ac:dyDescent="0.2">
      <c r="A38" s="50" t="s">
        <v>79</v>
      </c>
      <c r="B38" s="50" t="s">
        <v>106</v>
      </c>
      <c r="C38" s="50" t="s">
        <v>107</v>
      </c>
      <c r="D38" s="50">
        <v>873</v>
      </c>
      <c r="E38" s="50" t="s">
        <v>931</v>
      </c>
      <c r="F38" s="52" t="s">
        <v>107</v>
      </c>
      <c r="G38" s="52" t="s">
        <v>108</v>
      </c>
      <c r="H38" s="50">
        <v>66</v>
      </c>
      <c r="I38" s="50"/>
      <c r="J38" s="50"/>
      <c r="K38" s="50">
        <v>0.13800000000000001</v>
      </c>
      <c r="L38" s="50"/>
      <c r="M38" s="50"/>
      <c r="N38" s="50"/>
      <c r="O38" s="50"/>
      <c r="P38" s="50"/>
      <c r="Q38" s="50"/>
      <c r="R38" s="540">
        <f t="shared" si="0"/>
        <v>87.258151263969495</v>
      </c>
      <c r="S38" s="540">
        <f t="shared" si="1"/>
        <v>87.327151263969498</v>
      </c>
      <c r="T38" s="52" t="s">
        <v>109</v>
      </c>
      <c r="U38" s="50"/>
      <c r="V38" s="50"/>
      <c r="W38" s="50" t="s">
        <v>110</v>
      </c>
      <c r="X38" s="50">
        <v>0</v>
      </c>
      <c r="Y38" s="50">
        <v>6.6000000000000003E-2</v>
      </c>
      <c r="Z38" s="50"/>
      <c r="AA38" s="50"/>
      <c r="AB38" s="50">
        <v>0.2370314</v>
      </c>
      <c r="AC38" s="51">
        <v>87.296350063969527</v>
      </c>
      <c r="AD38" s="50">
        <v>87.227350063969496</v>
      </c>
      <c r="AE38" s="39">
        <v>87.296999999999997</v>
      </c>
    </row>
    <row r="39" spans="1:31" x14ac:dyDescent="0.2">
      <c r="A39" s="50"/>
      <c r="B39" s="50"/>
      <c r="C39" s="50"/>
      <c r="D39" s="50"/>
      <c r="E39" s="50" t="s">
        <v>922</v>
      </c>
      <c r="F39" s="52" t="s">
        <v>1192</v>
      </c>
      <c r="G39" s="52"/>
      <c r="H39" s="50">
        <v>101.85</v>
      </c>
      <c r="I39" s="50"/>
      <c r="J39" s="50"/>
      <c r="K39" s="50">
        <v>0.23788000000000001</v>
      </c>
      <c r="L39" s="50"/>
      <c r="M39" s="50"/>
      <c r="N39" s="50"/>
      <c r="O39" s="50"/>
      <c r="P39" s="50"/>
      <c r="Q39" s="50"/>
      <c r="R39" s="540">
        <f t="shared" si="0"/>
        <v>87.446091263969493</v>
      </c>
      <c r="S39" s="540">
        <f t="shared" si="1"/>
        <v>87.565031263969502</v>
      </c>
      <c r="T39" s="50"/>
      <c r="U39" s="50"/>
      <c r="V39" s="50"/>
      <c r="W39" s="50"/>
      <c r="X39" s="50"/>
      <c r="Y39" s="50"/>
      <c r="Z39" s="50"/>
      <c r="AA39" s="50"/>
      <c r="AB39" s="50"/>
      <c r="AC39" s="50"/>
      <c r="AD39" s="50">
        <v>87.365350063969487</v>
      </c>
    </row>
    <row r="40" spans="1:31" x14ac:dyDescent="0.2">
      <c r="A40" s="47" t="s">
        <v>79</v>
      </c>
      <c r="B40" s="47" t="s">
        <v>80</v>
      </c>
      <c r="C40" s="47" t="s">
        <v>97</v>
      </c>
      <c r="D40" s="47">
        <v>884</v>
      </c>
      <c r="E40" s="47" t="s">
        <v>932</v>
      </c>
      <c r="F40" s="48" t="s">
        <v>97</v>
      </c>
      <c r="G40" s="48" t="s">
        <v>98</v>
      </c>
      <c r="H40" s="47">
        <v>55</v>
      </c>
      <c r="I40" s="47"/>
      <c r="J40" s="47"/>
      <c r="K40" s="47">
        <v>0.15</v>
      </c>
      <c r="L40" s="47"/>
      <c r="M40" s="47"/>
      <c r="N40" s="47"/>
      <c r="O40" s="47"/>
      <c r="P40" s="47"/>
      <c r="Q40" s="47"/>
      <c r="R40" s="539">
        <f t="shared" si="0"/>
        <v>87.640031263969504</v>
      </c>
      <c r="S40" s="539">
        <f t="shared" si="1"/>
        <v>87.715031263969507</v>
      </c>
      <c r="T40" s="47"/>
      <c r="U40" s="47"/>
      <c r="V40" s="47"/>
      <c r="W40" s="47" t="s">
        <v>111</v>
      </c>
      <c r="X40" s="47">
        <v>-3.4410922953176799</v>
      </c>
      <c r="Y40" s="47">
        <v>0.05</v>
      </c>
      <c r="Z40" s="47"/>
      <c r="AA40" s="47"/>
      <c r="AB40" s="495">
        <v>1.0996309</v>
      </c>
      <c r="AC40" s="495">
        <v>88.395980963969521</v>
      </c>
      <c r="AD40" s="47">
        <v>88.320980963969504</v>
      </c>
      <c r="AE40" s="39">
        <v>88.399299999999997</v>
      </c>
    </row>
    <row r="41" spans="1:31" x14ac:dyDescent="0.2">
      <c r="A41" s="47"/>
      <c r="B41" s="47"/>
      <c r="C41" s="47"/>
      <c r="D41" s="47"/>
      <c r="E41" s="47" t="s">
        <v>922</v>
      </c>
      <c r="F41" s="48" t="s">
        <v>1192</v>
      </c>
      <c r="G41" s="48"/>
      <c r="H41" s="47">
        <v>101.85</v>
      </c>
      <c r="I41" s="47"/>
      <c r="J41" s="47"/>
      <c r="K41" s="47">
        <v>2.5005999999996226E-2</v>
      </c>
      <c r="L41" s="47"/>
      <c r="M41" s="47"/>
      <c r="N41" s="47"/>
      <c r="O41" s="47"/>
      <c r="P41" s="47"/>
      <c r="Q41" s="47"/>
      <c r="R41" s="539">
        <f t="shared" si="0"/>
        <v>87.727534263969503</v>
      </c>
      <c r="S41" s="539">
        <f t="shared" si="1"/>
        <v>87.740037263969498</v>
      </c>
      <c r="T41" s="47"/>
      <c r="U41" s="47"/>
      <c r="V41" s="47"/>
      <c r="W41" s="47"/>
      <c r="X41" s="47"/>
      <c r="Y41" s="47"/>
      <c r="Z41" s="47"/>
      <c r="AA41" s="47"/>
      <c r="AB41" s="495"/>
      <c r="AC41" s="495"/>
      <c r="AD41" s="47">
        <v>88.47098096396951</v>
      </c>
    </row>
    <row r="42" spans="1:31" x14ac:dyDescent="0.2">
      <c r="A42" s="47" t="s">
        <v>79</v>
      </c>
      <c r="B42" s="47" t="s">
        <v>80</v>
      </c>
      <c r="C42" s="47" t="s">
        <v>97</v>
      </c>
      <c r="D42" s="47">
        <v>886</v>
      </c>
      <c r="E42" s="47" t="s">
        <v>933</v>
      </c>
      <c r="F42" s="48" t="s">
        <v>97</v>
      </c>
      <c r="G42" s="48" t="s">
        <v>100</v>
      </c>
      <c r="H42" s="47">
        <v>55</v>
      </c>
      <c r="I42" s="47"/>
      <c r="J42" s="47"/>
      <c r="K42" s="47">
        <v>0.15</v>
      </c>
      <c r="L42" s="47"/>
      <c r="M42" s="47"/>
      <c r="N42" s="47"/>
      <c r="O42" s="47"/>
      <c r="P42" s="47"/>
      <c r="Q42" s="47"/>
      <c r="R42" s="539">
        <f t="shared" si="0"/>
        <v>87.815037263969501</v>
      </c>
      <c r="S42" s="539">
        <f t="shared" si="1"/>
        <v>87.890037263969504</v>
      </c>
      <c r="T42" s="47"/>
      <c r="U42" s="47"/>
      <c r="V42" s="47"/>
      <c r="W42" s="47" t="s">
        <v>112</v>
      </c>
      <c r="X42" s="47">
        <v>6.1582777752113902</v>
      </c>
      <c r="Y42" s="47">
        <v>0.05</v>
      </c>
      <c r="Z42" s="47"/>
      <c r="AA42" s="47"/>
      <c r="AB42" s="495">
        <v>0.17500599999999999</v>
      </c>
      <c r="AC42" s="495">
        <v>88.570986963969517</v>
      </c>
      <c r="AD42" s="47">
        <v>88.4959869639695</v>
      </c>
      <c r="AE42" s="39">
        <v>88.574200000000005</v>
      </c>
    </row>
    <row r="43" spans="1:31" x14ac:dyDescent="0.2">
      <c r="A43" s="45" t="s">
        <v>79</v>
      </c>
      <c r="B43" s="45" t="s">
        <v>80</v>
      </c>
      <c r="C43" s="45" t="s">
        <v>94</v>
      </c>
      <c r="D43" s="45">
        <v>886</v>
      </c>
      <c r="E43" s="45" t="s">
        <v>934</v>
      </c>
      <c r="F43" s="46" t="s">
        <v>94</v>
      </c>
      <c r="G43" s="46" t="s">
        <v>102</v>
      </c>
      <c r="H43" s="45">
        <v>55</v>
      </c>
      <c r="I43" s="45"/>
      <c r="J43" s="45"/>
      <c r="K43" s="45">
        <v>0.06</v>
      </c>
      <c r="L43" s="45"/>
      <c r="M43" s="45"/>
      <c r="N43" s="45"/>
      <c r="O43" s="45"/>
      <c r="P43" s="45"/>
      <c r="Q43" s="45"/>
      <c r="R43" s="538">
        <f t="shared" si="0"/>
        <v>87.920037263969505</v>
      </c>
      <c r="S43" s="538">
        <f t="shared" si="1"/>
        <v>87.950037263969506</v>
      </c>
      <c r="T43" s="46" t="s">
        <v>103</v>
      </c>
      <c r="U43" s="45"/>
      <c r="V43" s="45"/>
      <c r="W43" s="45" t="s">
        <v>112</v>
      </c>
      <c r="X43" s="45">
        <v>6.1582777752113902</v>
      </c>
      <c r="Y43" s="45">
        <v>0.05</v>
      </c>
      <c r="Z43" s="45"/>
      <c r="AA43" s="45"/>
      <c r="AB43" s="45"/>
      <c r="AC43" s="49">
        <v>88.570986963969517</v>
      </c>
      <c r="AD43" s="45"/>
      <c r="AE43" s="39">
        <v>88.574200000000005</v>
      </c>
    </row>
    <row r="44" spans="1:31" x14ac:dyDescent="0.2">
      <c r="A44" s="45"/>
      <c r="B44" s="45"/>
      <c r="C44" s="45"/>
      <c r="D44" s="45"/>
      <c r="E44" s="45" t="s">
        <v>922</v>
      </c>
      <c r="F44" s="454" t="s">
        <v>1192</v>
      </c>
      <c r="G44" s="45"/>
      <c r="H44" s="45">
        <v>101.85</v>
      </c>
      <c r="I44" s="45"/>
      <c r="J44" s="45"/>
      <c r="K44" s="45">
        <v>2.5005999999996226E-2</v>
      </c>
      <c r="L44" s="45"/>
      <c r="M44" s="45"/>
      <c r="N44" s="45"/>
      <c r="O44" s="45"/>
      <c r="P44" s="45"/>
      <c r="Q44" s="45"/>
      <c r="R44" s="538">
        <f t="shared" si="0"/>
        <v>87.962540263969501</v>
      </c>
      <c r="S44" s="538">
        <f t="shared" si="1"/>
        <v>87.975043263969496</v>
      </c>
      <c r="T44" s="45"/>
      <c r="U44" s="45"/>
      <c r="V44" s="45"/>
      <c r="W44" s="45"/>
      <c r="X44" s="45"/>
      <c r="Y44" s="45"/>
      <c r="Z44" s="45"/>
      <c r="AA44" s="45"/>
      <c r="AB44" s="45"/>
      <c r="AC44" s="45"/>
      <c r="AD44" s="45">
        <v>88.645986963969506</v>
      </c>
    </row>
    <row r="45" spans="1:31" x14ac:dyDescent="0.2">
      <c r="A45" s="47" t="s">
        <v>79</v>
      </c>
      <c r="B45" s="47" t="s">
        <v>80</v>
      </c>
      <c r="C45" s="47" t="s">
        <v>97</v>
      </c>
      <c r="D45" s="47">
        <v>888</v>
      </c>
      <c r="E45" s="47" t="s">
        <v>935</v>
      </c>
      <c r="F45" s="48" t="s">
        <v>97</v>
      </c>
      <c r="G45" s="48" t="s">
        <v>104</v>
      </c>
      <c r="H45" s="47">
        <v>55</v>
      </c>
      <c r="I45" s="47"/>
      <c r="J45" s="47"/>
      <c r="K45" s="47">
        <v>0.15</v>
      </c>
      <c r="L45" s="47"/>
      <c r="M45" s="47"/>
      <c r="N45" s="47"/>
      <c r="O45" s="47"/>
      <c r="P45" s="47"/>
      <c r="Q45" s="47"/>
      <c r="R45" s="539">
        <f t="shared" si="0"/>
        <v>88.050043263969499</v>
      </c>
      <c r="S45" s="539">
        <f t="shared" si="1"/>
        <v>88.125043263969502</v>
      </c>
      <c r="T45" s="47"/>
      <c r="U45" s="47"/>
      <c r="V45" s="47"/>
      <c r="W45" s="47" t="s">
        <v>113</v>
      </c>
      <c r="X45" s="47">
        <v>-3.4410922953176799</v>
      </c>
      <c r="Y45" s="47">
        <v>0.05</v>
      </c>
      <c r="Z45" s="47"/>
      <c r="AA45" s="47"/>
      <c r="AB45" s="495">
        <v>0.17500599999999999</v>
      </c>
      <c r="AC45" s="495">
        <v>88.745992963969513</v>
      </c>
      <c r="AD45" s="47">
        <v>88.670992963969496</v>
      </c>
      <c r="AE45" s="39">
        <v>88.749099999999999</v>
      </c>
    </row>
    <row r="46" spans="1:31" x14ac:dyDescent="0.2">
      <c r="A46" s="42"/>
      <c r="B46" s="42"/>
      <c r="C46" s="42"/>
      <c r="D46" s="42"/>
      <c r="E46" s="42" t="s">
        <v>922</v>
      </c>
      <c r="F46" s="43" t="s">
        <v>1193</v>
      </c>
      <c r="G46" s="43" t="s">
        <v>114</v>
      </c>
      <c r="H46" s="42"/>
      <c r="I46" s="42">
        <v>0.26607140000000001</v>
      </c>
      <c r="J46" s="42"/>
      <c r="K46" s="42">
        <v>0</v>
      </c>
      <c r="L46" s="42"/>
      <c r="M46" s="42"/>
      <c r="N46" s="42"/>
      <c r="O46" s="42"/>
      <c r="P46" s="42"/>
      <c r="Q46" s="42"/>
      <c r="R46" s="455">
        <f t="shared" si="0"/>
        <v>88.125043263969502</v>
      </c>
      <c r="S46" s="455">
        <f t="shared" si="1"/>
        <v>88.125043263969502</v>
      </c>
      <c r="T46" s="42"/>
      <c r="U46" s="42"/>
      <c r="V46" s="42"/>
      <c r="W46" s="42"/>
      <c r="X46" s="42"/>
      <c r="Y46" s="42"/>
      <c r="Z46" s="42"/>
      <c r="AA46" s="42"/>
      <c r="AB46" s="44"/>
      <c r="AC46" s="44"/>
      <c r="AD46" s="42">
        <v>88.820992963969502</v>
      </c>
    </row>
    <row r="47" spans="1:31" x14ac:dyDescent="0.2">
      <c r="A47" s="42" t="s">
        <v>79</v>
      </c>
      <c r="B47" s="42" t="s">
        <v>80</v>
      </c>
      <c r="C47" s="42" t="s">
        <v>115</v>
      </c>
      <c r="D47" s="42">
        <v>892</v>
      </c>
      <c r="E47" s="42" t="s">
        <v>936</v>
      </c>
      <c r="F47" s="43" t="s">
        <v>115</v>
      </c>
      <c r="G47" s="43" t="s">
        <v>116</v>
      </c>
      <c r="H47" s="42"/>
      <c r="I47" s="42"/>
      <c r="J47" s="42"/>
      <c r="K47" s="42">
        <v>0</v>
      </c>
      <c r="L47" s="42"/>
      <c r="M47" s="42"/>
      <c r="N47" s="42"/>
      <c r="O47" s="42"/>
      <c r="P47" s="42"/>
      <c r="Q47" s="42"/>
      <c r="R47" s="455">
        <f t="shared" si="0"/>
        <v>88.125043263969502</v>
      </c>
      <c r="S47" s="455">
        <f t="shared" si="1"/>
        <v>88.125043263969502</v>
      </c>
      <c r="T47" s="42"/>
      <c r="U47" s="42"/>
      <c r="V47" s="42"/>
      <c r="W47" s="42" t="s">
        <v>117</v>
      </c>
      <c r="X47" s="42"/>
      <c r="Y47" s="42"/>
      <c r="Z47" s="42"/>
      <c r="AA47" s="42"/>
      <c r="AB47" s="44">
        <v>-2.4575E-2</v>
      </c>
      <c r="AC47" s="44">
        <v>89.20762476396952</v>
      </c>
      <c r="AD47" s="42">
        <v>89.207624763969505</v>
      </c>
    </row>
    <row r="48" spans="1:31" x14ac:dyDescent="0.2">
      <c r="A48" s="42" t="s">
        <v>79</v>
      </c>
      <c r="B48" s="42" t="s">
        <v>80</v>
      </c>
      <c r="C48" s="42" t="s">
        <v>118</v>
      </c>
      <c r="D48" s="42">
        <v>892</v>
      </c>
      <c r="E48" s="42" t="s">
        <v>937</v>
      </c>
      <c r="F48" s="43" t="s">
        <v>118</v>
      </c>
      <c r="G48" s="43" t="s">
        <v>119</v>
      </c>
      <c r="H48" s="42"/>
      <c r="I48" s="42"/>
      <c r="J48" s="42"/>
      <c r="K48" s="42">
        <v>0</v>
      </c>
      <c r="L48" s="42"/>
      <c r="M48" s="42"/>
      <c r="N48" s="42"/>
      <c r="O48" s="42"/>
      <c r="P48" s="42"/>
      <c r="Q48" s="42"/>
      <c r="R48" s="455">
        <f t="shared" si="0"/>
        <v>88.125043263969502</v>
      </c>
      <c r="S48" s="455">
        <f t="shared" si="1"/>
        <v>88.125043263969502</v>
      </c>
      <c r="T48" s="42"/>
      <c r="U48" s="42"/>
      <c r="V48" s="42"/>
      <c r="W48" s="42" t="s">
        <v>120</v>
      </c>
      <c r="X48" s="42"/>
      <c r="Y48" s="42"/>
      <c r="Z48" s="42"/>
      <c r="AA48" s="42"/>
      <c r="AB48" s="44">
        <v>1.7831E-2</v>
      </c>
      <c r="AC48" s="44">
        <v>89.250030763969519</v>
      </c>
      <c r="AD48" s="42">
        <v>89.250030763969505</v>
      </c>
    </row>
    <row r="49" spans="1:31" x14ac:dyDescent="0.2">
      <c r="A49" s="42" t="s">
        <v>79</v>
      </c>
      <c r="B49" s="42" t="s">
        <v>80</v>
      </c>
      <c r="C49" s="42" t="s">
        <v>91</v>
      </c>
      <c r="D49" s="42">
        <v>892</v>
      </c>
      <c r="E49" s="42" t="s">
        <v>938</v>
      </c>
      <c r="F49" s="43" t="s">
        <v>91</v>
      </c>
      <c r="G49" s="43" t="s">
        <v>92</v>
      </c>
      <c r="H49" s="42"/>
      <c r="I49" s="42"/>
      <c r="J49" s="42"/>
      <c r="K49" s="42">
        <v>0</v>
      </c>
      <c r="L49" s="42"/>
      <c r="M49" s="42"/>
      <c r="N49" s="42"/>
      <c r="O49" s="42"/>
      <c r="P49" s="42"/>
      <c r="Q49" s="42"/>
      <c r="R49" s="455">
        <f t="shared" si="0"/>
        <v>88.125043263969502</v>
      </c>
      <c r="S49" s="455">
        <f t="shared" si="1"/>
        <v>88.125043263969502</v>
      </c>
      <c r="T49" s="42"/>
      <c r="U49" s="42"/>
      <c r="V49" s="42"/>
      <c r="W49" s="42" t="s">
        <v>121</v>
      </c>
      <c r="X49" s="42"/>
      <c r="Y49" s="42"/>
      <c r="Z49" s="42"/>
      <c r="AA49" s="42"/>
      <c r="AB49" s="44">
        <v>0.48620679999999999</v>
      </c>
      <c r="AC49" s="44">
        <v>89.232199763969518</v>
      </c>
      <c r="AD49" s="42">
        <v>89.232199763969504</v>
      </c>
      <c r="AE49" s="39">
        <v>89.232200000000006</v>
      </c>
    </row>
    <row r="50" spans="1:31" x14ac:dyDescent="0.2">
      <c r="A50" s="45"/>
      <c r="B50" s="45"/>
      <c r="C50" s="45"/>
      <c r="D50" s="45"/>
      <c r="E50" s="45"/>
      <c r="F50" s="454" t="s">
        <v>1192</v>
      </c>
      <c r="G50" s="46"/>
      <c r="H50" s="45"/>
      <c r="I50" s="45"/>
      <c r="J50" s="45"/>
      <c r="K50" s="45">
        <v>0</v>
      </c>
      <c r="L50" s="45"/>
      <c r="M50" s="45"/>
      <c r="N50" s="45"/>
      <c r="O50" s="45"/>
      <c r="P50" s="45"/>
      <c r="Q50" s="45"/>
      <c r="R50" s="538">
        <f t="shared" si="0"/>
        <v>88.125043263969502</v>
      </c>
      <c r="S50" s="538">
        <f t="shared" si="1"/>
        <v>88.125043263969502</v>
      </c>
      <c r="T50" s="46"/>
      <c r="U50" s="45"/>
      <c r="V50" s="45"/>
      <c r="W50" s="45"/>
      <c r="X50" s="45"/>
      <c r="Y50" s="45"/>
      <c r="Z50" s="45"/>
      <c r="AA50" s="45"/>
      <c r="AB50" s="496"/>
      <c r="AC50" s="496"/>
      <c r="AD50" s="45"/>
    </row>
    <row r="51" spans="1:31" x14ac:dyDescent="0.2">
      <c r="A51" s="45" t="s">
        <v>79</v>
      </c>
      <c r="B51" s="45" t="s">
        <v>80</v>
      </c>
      <c r="C51" s="45" t="s">
        <v>94</v>
      </c>
      <c r="D51" s="45">
        <v>893</v>
      </c>
      <c r="E51" s="45" t="s">
        <v>939</v>
      </c>
      <c r="F51" s="46" t="s">
        <v>94</v>
      </c>
      <c r="G51" s="46" t="s">
        <v>95</v>
      </c>
      <c r="H51" s="45">
        <v>35</v>
      </c>
      <c r="I51" s="45"/>
      <c r="J51" s="45"/>
      <c r="K51" s="45">
        <v>0.06</v>
      </c>
      <c r="L51" s="45"/>
      <c r="M51" s="45"/>
      <c r="N51" s="45"/>
      <c r="O51" s="45"/>
      <c r="P51" s="45"/>
      <c r="Q51" s="45"/>
      <c r="R51" s="538">
        <f t="shared" si="0"/>
        <v>88.155043263969503</v>
      </c>
      <c r="S51" s="538">
        <f t="shared" si="1"/>
        <v>88.185043263969504</v>
      </c>
      <c r="T51" s="46" t="s">
        <v>103</v>
      </c>
      <c r="U51" s="45"/>
      <c r="V51" s="45"/>
      <c r="W51" s="45" t="s">
        <v>122</v>
      </c>
      <c r="X51" s="45"/>
      <c r="Y51" s="45"/>
      <c r="Z51" s="45"/>
      <c r="AA51" s="45"/>
      <c r="AB51" s="496">
        <v>8.7918949999999996E-2</v>
      </c>
      <c r="AC51" s="496">
        <v>89.320118713969521</v>
      </c>
      <c r="AD51" s="45">
        <v>89.290118713969505</v>
      </c>
    </row>
    <row r="52" spans="1:31" x14ac:dyDescent="0.2">
      <c r="A52" s="45"/>
      <c r="B52" s="45"/>
      <c r="C52" s="45"/>
      <c r="D52" s="45"/>
      <c r="E52" s="45" t="s">
        <v>922</v>
      </c>
      <c r="F52" s="46" t="s">
        <v>1192</v>
      </c>
      <c r="G52" s="46"/>
      <c r="H52" s="45">
        <v>101.85</v>
      </c>
      <c r="I52" s="45"/>
      <c r="J52" s="45"/>
      <c r="K52" s="45">
        <v>3.5716749999991179E-2</v>
      </c>
      <c r="L52" s="45"/>
      <c r="M52" s="45"/>
      <c r="N52" s="45"/>
      <c r="O52" s="45"/>
      <c r="P52" s="45"/>
      <c r="Q52" s="45"/>
      <c r="R52" s="538">
        <f t="shared" si="0"/>
        <v>88.202901638969493</v>
      </c>
      <c r="S52" s="538">
        <f t="shared" si="1"/>
        <v>88.220760013969496</v>
      </c>
      <c r="T52" s="45"/>
      <c r="U52" s="45"/>
      <c r="V52" s="45"/>
      <c r="W52" s="45"/>
      <c r="X52" s="45"/>
      <c r="Y52" s="45"/>
      <c r="Z52" s="45"/>
      <c r="AA52" s="45"/>
      <c r="AB52" s="496"/>
      <c r="AC52" s="496"/>
      <c r="AD52" s="45">
        <v>89.350118713969522</v>
      </c>
    </row>
    <row r="53" spans="1:31" x14ac:dyDescent="0.2">
      <c r="A53" s="63" t="s">
        <v>79</v>
      </c>
      <c r="B53" s="63" t="s">
        <v>80</v>
      </c>
      <c r="C53" s="63" t="s">
        <v>81</v>
      </c>
      <c r="D53" s="63">
        <v>894</v>
      </c>
      <c r="E53" s="63" t="s">
        <v>940</v>
      </c>
      <c r="F53" s="41" t="s">
        <v>81</v>
      </c>
      <c r="G53" s="41" t="s">
        <v>82</v>
      </c>
      <c r="H53" s="63">
        <v>76.2</v>
      </c>
      <c r="I53" s="63"/>
      <c r="J53" s="63"/>
      <c r="K53" s="63">
        <v>3.5000000000000003E-2</v>
      </c>
      <c r="L53" s="63"/>
      <c r="M53" s="63"/>
      <c r="N53" s="63"/>
      <c r="O53" s="63"/>
      <c r="P53" s="63"/>
      <c r="Q53" s="63"/>
      <c r="R53" s="537">
        <f t="shared" si="0"/>
        <v>88.238260013969494</v>
      </c>
      <c r="S53" s="537">
        <f t="shared" si="1"/>
        <v>88.255760013969493</v>
      </c>
      <c r="T53" s="63"/>
      <c r="U53" s="63"/>
      <c r="V53" s="63"/>
      <c r="W53" s="63" t="s">
        <v>123</v>
      </c>
      <c r="X53" s="63"/>
      <c r="Y53" s="63"/>
      <c r="Z53" s="63"/>
      <c r="AA53" s="63"/>
      <c r="AB53" s="494">
        <v>8.3216750000000006E-2</v>
      </c>
      <c r="AC53" s="494">
        <v>89.403335463969526</v>
      </c>
      <c r="AD53" s="63">
        <v>89.385835463969499</v>
      </c>
    </row>
    <row r="54" spans="1:31" x14ac:dyDescent="0.2">
      <c r="A54" s="63"/>
      <c r="B54" s="63"/>
      <c r="C54" s="63"/>
      <c r="D54" s="63"/>
      <c r="E54" s="63" t="s">
        <v>922</v>
      </c>
      <c r="F54" s="41" t="s">
        <v>1192</v>
      </c>
      <c r="G54" s="41"/>
      <c r="H54" s="63">
        <v>101.85</v>
      </c>
      <c r="I54" s="63"/>
      <c r="J54" s="63"/>
      <c r="K54" s="63">
        <v>0.30353669701311792</v>
      </c>
      <c r="L54" s="63"/>
      <c r="M54" s="63"/>
      <c r="N54" s="63"/>
      <c r="O54" s="63"/>
      <c r="P54" s="63"/>
      <c r="Q54" s="63"/>
      <c r="R54" s="537">
        <f t="shared" si="0"/>
        <v>88.407528362476057</v>
      </c>
      <c r="S54" s="537">
        <f t="shared" si="1"/>
        <v>88.559296710982608</v>
      </c>
      <c r="T54" s="63"/>
      <c r="U54" s="63"/>
      <c r="V54" s="63"/>
      <c r="W54" s="63"/>
      <c r="X54" s="63"/>
      <c r="Y54" s="63"/>
      <c r="Z54" s="63"/>
      <c r="AA54" s="63"/>
      <c r="AB54" s="494"/>
      <c r="AC54" s="494"/>
      <c r="AD54" s="63">
        <v>89.420835463969482</v>
      </c>
    </row>
    <row r="55" spans="1:31" x14ac:dyDescent="0.2">
      <c r="A55" s="50" t="s">
        <v>79</v>
      </c>
      <c r="B55" s="50" t="s">
        <v>80</v>
      </c>
      <c r="C55" s="50" t="s">
        <v>124</v>
      </c>
      <c r="D55" s="50">
        <v>900</v>
      </c>
      <c r="E55" s="50" t="s">
        <v>941</v>
      </c>
      <c r="F55" s="52" t="s">
        <v>124</v>
      </c>
      <c r="G55" s="52" t="s">
        <v>125</v>
      </c>
      <c r="H55" s="50">
        <v>45</v>
      </c>
      <c r="I55" s="50">
        <v>0.61613567803476432</v>
      </c>
      <c r="J55" s="50"/>
      <c r="K55" s="50">
        <v>0.5348556780347643</v>
      </c>
      <c r="L55" s="50"/>
      <c r="M55" s="50"/>
      <c r="N55" s="50"/>
      <c r="O55" s="50"/>
      <c r="P55" s="50"/>
      <c r="Q55" s="50"/>
      <c r="R55" s="540">
        <f t="shared" si="0"/>
        <v>88.826724549999994</v>
      </c>
      <c r="S55" s="540">
        <f t="shared" si="1"/>
        <v>89.094152389017367</v>
      </c>
      <c r="T55" s="50"/>
      <c r="U55" s="50"/>
      <c r="V55" s="50"/>
      <c r="W55" s="50" t="s">
        <v>126</v>
      </c>
      <c r="X55" s="50">
        <v>45</v>
      </c>
      <c r="Y55" s="50">
        <v>4.4999999999999998E-2</v>
      </c>
      <c r="Z55" s="50">
        <v>0</v>
      </c>
      <c r="AA55" s="50">
        <v>0</v>
      </c>
      <c r="AB55" s="497">
        <v>0.57976409401738205</v>
      </c>
      <c r="AC55" s="497">
        <v>89.983099557986904</v>
      </c>
      <c r="AD55" s="50">
        <v>89.724372160982611</v>
      </c>
      <c r="AE55" s="39">
        <v>89.991799999999998</v>
      </c>
    </row>
    <row r="56" spans="1:31" x14ac:dyDescent="0.2">
      <c r="A56" s="50"/>
      <c r="B56" s="50"/>
      <c r="C56" s="50"/>
      <c r="D56" s="50"/>
      <c r="E56" s="50" t="s">
        <v>922</v>
      </c>
      <c r="F56" s="52" t="s">
        <v>1192</v>
      </c>
      <c r="G56" s="52"/>
      <c r="H56" s="50">
        <v>101.85</v>
      </c>
      <c r="I56" s="50"/>
      <c r="J56" s="50"/>
      <c r="K56" s="50">
        <v>0.16577216098262004</v>
      </c>
      <c r="L56" s="50"/>
      <c r="M56" s="50"/>
      <c r="N56" s="50"/>
      <c r="O56" s="50"/>
      <c r="P56" s="50"/>
      <c r="Q56" s="50"/>
      <c r="R56" s="540">
        <f t="shared" si="0"/>
        <v>89.177038469508673</v>
      </c>
      <c r="S56" s="540">
        <f t="shared" si="1"/>
        <v>89.259924549999994</v>
      </c>
      <c r="T56" s="50"/>
      <c r="U56" s="50"/>
      <c r="V56" s="50"/>
      <c r="W56" s="50"/>
      <c r="X56" s="50"/>
      <c r="Y56" s="50"/>
      <c r="Z56" s="50"/>
      <c r="AA56" s="50"/>
      <c r="AB56" s="497"/>
      <c r="AC56" s="497"/>
      <c r="AD56" s="50">
        <v>90.259227839017399</v>
      </c>
    </row>
    <row r="57" spans="1:31" x14ac:dyDescent="0.2">
      <c r="A57" s="47" t="s">
        <v>79</v>
      </c>
      <c r="B57" s="47" t="s">
        <v>80</v>
      </c>
      <c r="C57" s="47" t="s">
        <v>97</v>
      </c>
      <c r="D57" s="47">
        <v>905</v>
      </c>
      <c r="E57" s="47" t="s">
        <v>942</v>
      </c>
      <c r="F57" s="48" t="s">
        <v>97</v>
      </c>
      <c r="G57" s="48" t="s">
        <v>127</v>
      </c>
      <c r="H57" s="47">
        <v>55</v>
      </c>
      <c r="I57" s="47">
        <v>0.399196</v>
      </c>
      <c r="J57" s="47"/>
      <c r="K57" s="47">
        <v>0.15</v>
      </c>
      <c r="L57" s="47"/>
      <c r="M57" s="47"/>
      <c r="N57" s="47"/>
      <c r="O57" s="47"/>
      <c r="P57" s="47"/>
      <c r="Q57" s="47"/>
      <c r="R57" s="539">
        <f t="shared" si="0"/>
        <v>89.334924549999997</v>
      </c>
      <c r="S57" s="539">
        <f t="shared" si="1"/>
        <v>89.409924549999999</v>
      </c>
      <c r="T57" s="47"/>
      <c r="U57" s="47"/>
      <c r="V57" s="47"/>
      <c r="W57" s="47" t="s">
        <v>128</v>
      </c>
      <c r="X57" s="47">
        <v>-1.5617355195348499</v>
      </c>
      <c r="Y57" s="47">
        <v>0.05</v>
      </c>
      <c r="Z57" s="47"/>
      <c r="AA57" s="47"/>
      <c r="AB57" s="495">
        <v>0.50820000000000221</v>
      </c>
      <c r="AC57" s="495">
        <v>90.491299557986906</v>
      </c>
      <c r="AD57" s="47">
        <v>90.424999999999997</v>
      </c>
      <c r="AE57" s="39">
        <v>90.500200000000007</v>
      </c>
    </row>
    <row r="58" spans="1:31" x14ac:dyDescent="0.2">
      <c r="A58" s="45" t="s">
        <v>79</v>
      </c>
      <c r="B58" s="45" t="s">
        <v>80</v>
      </c>
      <c r="C58" s="45" t="s">
        <v>107</v>
      </c>
      <c r="D58" s="45">
        <v>905</v>
      </c>
      <c r="E58" s="45" t="s">
        <v>943</v>
      </c>
      <c r="F58" s="46" t="s">
        <v>107</v>
      </c>
      <c r="G58" s="46" t="s">
        <v>129</v>
      </c>
      <c r="H58" s="45">
        <v>55</v>
      </c>
      <c r="I58" s="45"/>
      <c r="J58" s="45"/>
      <c r="K58" s="45">
        <v>0</v>
      </c>
      <c r="L58" s="45"/>
      <c r="M58" s="45"/>
      <c r="N58" s="45"/>
      <c r="O58" s="45"/>
      <c r="P58" s="45"/>
      <c r="Q58" s="45"/>
      <c r="R58" s="538">
        <f t="shared" si="0"/>
        <v>89.409924549999999</v>
      </c>
      <c r="S58" s="538">
        <f t="shared" si="1"/>
        <v>89.409924549999999</v>
      </c>
      <c r="T58" s="46" t="s">
        <v>130</v>
      </c>
      <c r="U58" s="45"/>
      <c r="V58" s="45"/>
      <c r="W58" s="45" t="s">
        <v>128</v>
      </c>
      <c r="X58" s="45">
        <v>-1.5617355195348499</v>
      </c>
      <c r="Y58" s="45">
        <v>0.05</v>
      </c>
      <c r="Z58" s="45"/>
      <c r="AA58" s="45"/>
      <c r="AB58" s="45"/>
      <c r="AC58" s="49">
        <v>90.491299557986906</v>
      </c>
      <c r="AD58" s="45"/>
      <c r="AE58" s="39">
        <v>90.500200000000007</v>
      </c>
    </row>
    <row r="59" spans="1:31" x14ac:dyDescent="0.2">
      <c r="A59" s="45"/>
      <c r="B59" s="45"/>
      <c r="C59" s="45"/>
      <c r="D59" s="45"/>
      <c r="E59" s="45" t="s">
        <v>922</v>
      </c>
      <c r="F59" s="454" t="s">
        <v>1192</v>
      </c>
      <c r="G59" s="45"/>
      <c r="H59" s="45">
        <v>101.85</v>
      </c>
      <c r="I59" s="45"/>
      <c r="J59" s="45"/>
      <c r="K59" s="45">
        <v>0.16627216098262243</v>
      </c>
      <c r="L59" s="45"/>
      <c r="M59" s="45"/>
      <c r="N59" s="45"/>
      <c r="O59" s="45"/>
      <c r="P59" s="45"/>
      <c r="Q59" s="45"/>
      <c r="R59" s="538">
        <f t="shared" si="0"/>
        <v>89.493060630491314</v>
      </c>
      <c r="S59" s="538">
        <f t="shared" si="1"/>
        <v>89.576196710982629</v>
      </c>
      <c r="T59" s="45"/>
      <c r="U59" s="45"/>
      <c r="V59" s="45"/>
      <c r="W59" s="45"/>
      <c r="X59" s="45"/>
      <c r="Y59" s="45"/>
      <c r="Z59" s="45"/>
      <c r="AA59" s="45"/>
      <c r="AB59" s="45"/>
      <c r="AC59" s="45"/>
      <c r="AD59" s="45">
        <v>90.575000000000017</v>
      </c>
    </row>
    <row r="60" spans="1:31" x14ac:dyDescent="0.2">
      <c r="A60" s="50" t="s">
        <v>79</v>
      </c>
      <c r="B60" s="50" t="s">
        <v>80</v>
      </c>
      <c r="C60" s="50" t="s">
        <v>124</v>
      </c>
      <c r="D60" s="50">
        <v>910</v>
      </c>
      <c r="E60" s="50" t="s">
        <v>944</v>
      </c>
      <c r="F60" s="52" t="s">
        <v>124</v>
      </c>
      <c r="G60" s="52" t="s">
        <v>125</v>
      </c>
      <c r="H60" s="50">
        <v>45</v>
      </c>
      <c r="I60" s="50">
        <v>0.61613567803476432</v>
      </c>
      <c r="J60" s="50"/>
      <c r="K60" s="50">
        <v>0.5348556780347643</v>
      </c>
      <c r="L60" s="50"/>
      <c r="M60" s="50"/>
      <c r="N60" s="50"/>
      <c r="O60" s="50"/>
      <c r="P60" s="50"/>
      <c r="Q60" s="50"/>
      <c r="R60" s="540">
        <f t="shared" si="0"/>
        <v>89.843624550000015</v>
      </c>
      <c r="S60" s="540">
        <f t="shared" si="1"/>
        <v>90.111052389017388</v>
      </c>
      <c r="T60" s="50"/>
      <c r="U60" s="50"/>
      <c r="V60" s="50"/>
      <c r="W60" s="50" t="s">
        <v>131</v>
      </c>
      <c r="X60" s="50">
        <v>45</v>
      </c>
      <c r="Y60" s="50">
        <v>4.4999999999999998E-2</v>
      </c>
      <c r="Z60" s="50">
        <v>0</v>
      </c>
      <c r="AA60" s="50">
        <v>0</v>
      </c>
      <c r="AB60" s="497">
        <v>0.50870000000000459</v>
      </c>
      <c r="AC60" s="497">
        <v>90.999999557986911</v>
      </c>
      <c r="AD60" s="50">
        <v>90.741272160982618</v>
      </c>
      <c r="AE60" s="39">
        <v>91.008700000000005</v>
      </c>
    </row>
    <row r="61" spans="1:31" x14ac:dyDescent="0.2">
      <c r="A61" s="50"/>
      <c r="B61" s="50"/>
      <c r="C61" s="50"/>
      <c r="D61" s="50"/>
      <c r="E61" s="50"/>
      <c r="F61" s="52" t="s">
        <v>1192</v>
      </c>
      <c r="G61" s="52"/>
      <c r="H61" s="50"/>
      <c r="I61" s="50"/>
      <c r="J61" s="50"/>
      <c r="K61" s="50">
        <v>0</v>
      </c>
      <c r="L61" s="50"/>
      <c r="M61" s="50"/>
      <c r="N61" s="50"/>
      <c r="O61" s="50"/>
      <c r="P61" s="50"/>
      <c r="Q61" s="50"/>
      <c r="R61" s="540">
        <f t="shared" si="0"/>
        <v>90.111052389017388</v>
      </c>
      <c r="S61" s="540">
        <f t="shared" si="1"/>
        <v>90.111052389017388</v>
      </c>
      <c r="T61" s="50"/>
      <c r="U61" s="50"/>
      <c r="V61" s="50"/>
      <c r="W61" s="50"/>
      <c r="X61" s="50"/>
      <c r="Y61" s="50"/>
      <c r="Z61" s="50"/>
      <c r="AA61" s="50"/>
      <c r="AB61" s="497"/>
      <c r="AC61" s="497"/>
      <c r="AD61" s="50"/>
    </row>
    <row r="62" spans="1:31" x14ac:dyDescent="0.2">
      <c r="A62" s="42"/>
      <c r="B62" s="42"/>
      <c r="C62" s="42"/>
      <c r="D62" s="42"/>
      <c r="E62" s="42" t="s">
        <v>922</v>
      </c>
      <c r="F62" s="43" t="s">
        <v>1193</v>
      </c>
      <c r="G62" s="43" t="s">
        <v>132</v>
      </c>
      <c r="H62" s="42"/>
      <c r="I62" s="42">
        <v>0.26616600000000001</v>
      </c>
      <c r="J62" s="42"/>
      <c r="K62" s="42">
        <v>0</v>
      </c>
      <c r="L62" s="42"/>
      <c r="M62" s="42"/>
      <c r="N62" s="42"/>
      <c r="O62" s="42"/>
      <c r="P62" s="42"/>
      <c r="Q62" s="42"/>
      <c r="R62" s="455">
        <f t="shared" si="0"/>
        <v>90.111052389017388</v>
      </c>
      <c r="S62" s="455">
        <f t="shared" si="1"/>
        <v>90.111052389017388</v>
      </c>
      <c r="T62" s="42"/>
      <c r="U62" s="42"/>
      <c r="V62" s="42"/>
      <c r="W62" s="42"/>
      <c r="X62" s="42"/>
      <c r="Y62" s="42"/>
      <c r="Z62" s="42"/>
      <c r="AA62" s="42"/>
      <c r="AB62" s="44"/>
      <c r="AC62" s="44"/>
      <c r="AD62" s="42">
        <v>91.276127839017406</v>
      </c>
    </row>
    <row r="63" spans="1:31" x14ac:dyDescent="0.2">
      <c r="A63" s="42" t="s">
        <v>79</v>
      </c>
      <c r="B63" s="42" t="s">
        <v>80</v>
      </c>
      <c r="C63" s="42" t="s">
        <v>136</v>
      </c>
      <c r="D63" s="42">
        <v>917</v>
      </c>
      <c r="E63" s="42" t="s">
        <v>947</v>
      </c>
      <c r="F63" s="43" t="s">
        <v>136</v>
      </c>
      <c r="G63" s="43" t="s">
        <v>137</v>
      </c>
      <c r="H63" s="42"/>
      <c r="I63" s="42"/>
      <c r="J63" s="42"/>
      <c r="K63" s="42">
        <v>0</v>
      </c>
      <c r="L63" s="42"/>
      <c r="M63" s="42"/>
      <c r="N63" s="42"/>
      <c r="O63" s="42"/>
      <c r="P63" s="42"/>
      <c r="Q63" s="42"/>
      <c r="R63" s="455">
        <f t="shared" si="0"/>
        <v>90.111052389017388</v>
      </c>
      <c r="S63" s="455">
        <f t="shared" si="1"/>
        <v>90.111052389017388</v>
      </c>
      <c r="T63" s="42"/>
      <c r="U63" s="42"/>
      <c r="V63" s="42"/>
      <c r="W63" s="42" t="s">
        <v>138</v>
      </c>
      <c r="X63" s="42"/>
      <c r="Y63" s="42"/>
      <c r="Z63" s="42"/>
      <c r="AA63" s="42"/>
      <c r="AB63" s="44">
        <v>-3.8829000000000002E-2</v>
      </c>
      <c r="AC63" s="44">
        <v>91.748104247004292</v>
      </c>
      <c r="AD63" s="42">
        <v>91.748104247004207</v>
      </c>
    </row>
    <row r="64" spans="1:31" x14ac:dyDescent="0.2">
      <c r="A64" s="42" t="s">
        <v>79</v>
      </c>
      <c r="B64" s="42" t="s">
        <v>80</v>
      </c>
      <c r="C64" s="42" t="s">
        <v>139</v>
      </c>
      <c r="D64" s="42">
        <v>917</v>
      </c>
      <c r="E64" s="42" t="s">
        <v>948</v>
      </c>
      <c r="F64" s="43" t="s">
        <v>139</v>
      </c>
      <c r="G64" s="43" t="s">
        <v>140</v>
      </c>
      <c r="H64" s="42"/>
      <c r="I64" s="42"/>
      <c r="J64" s="42"/>
      <c r="K64" s="42">
        <v>0</v>
      </c>
      <c r="L64" s="42"/>
      <c r="M64" s="42"/>
      <c r="N64" s="42"/>
      <c r="O64" s="42"/>
      <c r="P64" s="42"/>
      <c r="Q64" s="42"/>
      <c r="R64" s="455">
        <f t="shared" si="0"/>
        <v>90.111052389017388</v>
      </c>
      <c r="S64" s="455">
        <f t="shared" si="1"/>
        <v>90.111052389017388</v>
      </c>
      <c r="T64" s="42"/>
      <c r="U64" s="42"/>
      <c r="V64" s="42"/>
      <c r="W64" s="42" t="s">
        <v>138</v>
      </c>
      <c r="X64" s="42"/>
      <c r="Y64" s="42"/>
      <c r="Z64" s="42"/>
      <c r="AA64" s="42"/>
      <c r="AB64" s="44">
        <v>-3.8829000000000002E-2</v>
      </c>
      <c r="AC64" s="44">
        <v>91.748104247004292</v>
      </c>
      <c r="AD64" s="42">
        <v>91.834134047004298</v>
      </c>
    </row>
    <row r="65" spans="1:31" x14ac:dyDescent="0.2">
      <c r="A65" s="42"/>
      <c r="B65" s="42"/>
      <c r="C65" s="42"/>
      <c r="D65" s="42"/>
      <c r="E65" s="42"/>
      <c r="F65" s="43" t="s">
        <v>1192</v>
      </c>
      <c r="G65" s="43"/>
      <c r="H65" s="42">
        <v>101.85</v>
      </c>
      <c r="I65" s="42"/>
      <c r="J65" s="42"/>
      <c r="K65" s="42">
        <v>0.52863617236746996</v>
      </c>
      <c r="L65" s="42"/>
      <c r="M65" s="42"/>
      <c r="N65" s="42"/>
      <c r="O65" s="42"/>
      <c r="P65" s="42"/>
      <c r="Q65" s="42"/>
      <c r="R65" s="455">
        <f t="shared" si="0"/>
        <v>90.375370475201123</v>
      </c>
      <c r="S65" s="455">
        <f t="shared" si="1"/>
        <v>90.639688561384858</v>
      </c>
      <c r="T65" s="42"/>
      <c r="U65" s="42"/>
      <c r="V65" s="42"/>
      <c r="W65" s="42"/>
      <c r="X65" s="42"/>
      <c r="Y65" s="42"/>
      <c r="Z65" s="42"/>
      <c r="AA65" s="42"/>
      <c r="AB65" s="44"/>
      <c r="AC65" s="44"/>
      <c r="AD65" s="42"/>
    </row>
    <row r="66" spans="1:31" x14ac:dyDescent="0.2">
      <c r="A66" s="42" t="s">
        <v>79</v>
      </c>
      <c r="B66" s="42" t="s">
        <v>80</v>
      </c>
      <c r="C66" s="42" t="s">
        <v>118</v>
      </c>
      <c r="D66" s="42">
        <v>918</v>
      </c>
      <c r="E66" s="42" t="s">
        <v>945</v>
      </c>
      <c r="F66" s="43" t="s">
        <v>118</v>
      </c>
      <c r="G66" s="43" t="s">
        <v>119</v>
      </c>
      <c r="H66" s="42"/>
      <c r="I66" s="42"/>
      <c r="J66" s="42"/>
      <c r="K66" s="42">
        <v>0</v>
      </c>
      <c r="L66" s="42"/>
      <c r="M66" s="42"/>
      <c r="N66" s="42"/>
      <c r="O66" s="42"/>
      <c r="P66" s="42"/>
      <c r="Q66" s="42"/>
      <c r="R66" s="455">
        <f t="shared" si="0"/>
        <v>90.639688561384858</v>
      </c>
      <c r="S66" s="455">
        <f t="shared" si="1"/>
        <v>90.639688561384858</v>
      </c>
      <c r="T66" s="42"/>
      <c r="U66" s="42"/>
      <c r="V66" s="42"/>
      <c r="W66" s="42" t="s">
        <v>133</v>
      </c>
      <c r="X66" s="42"/>
      <c r="Y66" s="42"/>
      <c r="Z66" s="42"/>
      <c r="AA66" s="42"/>
      <c r="AB66" s="498">
        <v>1.7831E-2</v>
      </c>
      <c r="AC66" s="44">
        <v>91.8047642470043</v>
      </c>
      <c r="AD66" s="42">
        <v>91.8047642470043</v>
      </c>
    </row>
    <row r="67" spans="1:31" x14ac:dyDescent="0.2">
      <c r="A67" s="42" t="s">
        <v>79</v>
      </c>
      <c r="B67" s="42" t="s">
        <v>80</v>
      </c>
      <c r="C67" s="42" t="s">
        <v>91</v>
      </c>
      <c r="D67" s="42">
        <v>918</v>
      </c>
      <c r="E67" s="42" t="s">
        <v>946</v>
      </c>
      <c r="F67" s="43" t="s">
        <v>91</v>
      </c>
      <c r="G67" s="43" t="s">
        <v>134</v>
      </c>
      <c r="H67" s="42"/>
      <c r="I67" s="42"/>
      <c r="J67" s="42"/>
      <c r="K67" s="42">
        <v>0</v>
      </c>
      <c r="L67" s="42"/>
      <c r="M67" s="42"/>
      <c r="N67" s="42"/>
      <c r="O67" s="42"/>
      <c r="P67" s="42"/>
      <c r="Q67" s="42"/>
      <c r="R67" s="455">
        <f t="shared" si="0"/>
        <v>90.639688561384858</v>
      </c>
      <c r="S67" s="455">
        <f t="shared" si="1"/>
        <v>90.639688561384858</v>
      </c>
      <c r="T67" s="42"/>
      <c r="U67" s="42"/>
      <c r="V67" s="42"/>
      <c r="W67" s="42" t="s">
        <v>135</v>
      </c>
      <c r="X67" s="42"/>
      <c r="Y67" s="42"/>
      <c r="Z67" s="42"/>
      <c r="AA67" s="42"/>
      <c r="AB67" s="44">
        <v>0.78693368901738214</v>
      </c>
      <c r="AC67" s="44">
        <v>91.786933247004299</v>
      </c>
      <c r="AD67" s="42">
        <v>91.786933247004299</v>
      </c>
      <c r="AE67" s="39">
        <v>91.795599999999993</v>
      </c>
    </row>
    <row r="68" spans="1:31" x14ac:dyDescent="0.2">
      <c r="A68" s="45"/>
      <c r="B68" s="45"/>
      <c r="C68" s="45"/>
      <c r="D68" s="45"/>
      <c r="E68" s="45"/>
      <c r="F68" s="454" t="s">
        <v>1192</v>
      </c>
      <c r="G68" s="46"/>
      <c r="H68" s="45"/>
      <c r="I68" s="45"/>
      <c r="J68" s="45"/>
      <c r="K68" s="45">
        <v>0</v>
      </c>
      <c r="L68" s="45"/>
      <c r="M68" s="45"/>
      <c r="N68" s="45"/>
      <c r="O68" s="45"/>
      <c r="P68" s="45"/>
      <c r="Q68" s="45"/>
      <c r="R68" s="538">
        <f t="shared" si="0"/>
        <v>90.639688561384858</v>
      </c>
      <c r="S68" s="538">
        <f t="shared" si="1"/>
        <v>90.639688561384858</v>
      </c>
      <c r="T68" s="46"/>
      <c r="U68" s="45"/>
      <c r="V68" s="45"/>
      <c r="W68" s="45"/>
      <c r="X68" s="45"/>
      <c r="Y68" s="45"/>
      <c r="Z68" s="45"/>
      <c r="AA68" s="45"/>
      <c r="AB68" s="496"/>
      <c r="AC68" s="496"/>
      <c r="AD68" s="45"/>
    </row>
    <row r="69" spans="1:31" x14ac:dyDescent="0.2">
      <c r="A69" s="45" t="s">
        <v>79</v>
      </c>
      <c r="B69" s="45" t="s">
        <v>80</v>
      </c>
      <c r="C69" s="45" t="s">
        <v>94</v>
      </c>
      <c r="D69" s="45">
        <v>919</v>
      </c>
      <c r="E69" s="45" t="s">
        <v>949</v>
      </c>
      <c r="F69" s="46" t="s">
        <v>94</v>
      </c>
      <c r="G69" s="46" t="s">
        <v>95</v>
      </c>
      <c r="H69" s="45">
        <v>35</v>
      </c>
      <c r="I69" s="45"/>
      <c r="J69" s="45"/>
      <c r="K69" s="45">
        <v>0.06</v>
      </c>
      <c r="L69" s="45"/>
      <c r="M69" s="45"/>
      <c r="N69" s="45"/>
      <c r="O69" s="45"/>
      <c r="P69" s="45"/>
      <c r="Q69" s="45"/>
      <c r="R69" s="538">
        <f t="shared" si="0"/>
        <v>90.669688561384859</v>
      </c>
      <c r="S69" s="538">
        <f t="shared" si="1"/>
        <v>90.69968856138486</v>
      </c>
      <c r="T69" s="46" t="s">
        <v>103</v>
      </c>
      <c r="U69" s="45"/>
      <c r="V69" s="45"/>
      <c r="W69" s="45" t="s">
        <v>141</v>
      </c>
      <c r="X69" s="45"/>
      <c r="Y69" s="45"/>
      <c r="Z69" s="45"/>
      <c r="AA69" s="45"/>
      <c r="AB69" s="496">
        <v>8.6029800000000003E-2</v>
      </c>
      <c r="AC69" s="496">
        <v>91.872963047004305</v>
      </c>
      <c r="AD69" s="45">
        <v>91.842963047004304</v>
      </c>
    </row>
    <row r="70" spans="1:31" x14ac:dyDescent="0.2">
      <c r="A70" s="45"/>
      <c r="B70" s="45"/>
      <c r="C70" s="45"/>
      <c r="D70" s="45"/>
      <c r="E70" s="45" t="s">
        <v>922</v>
      </c>
      <c r="F70" s="46" t="s">
        <v>1192</v>
      </c>
      <c r="G70" s="46"/>
      <c r="H70" s="45">
        <v>101.85</v>
      </c>
      <c r="I70" s="45"/>
      <c r="J70" s="45"/>
      <c r="K70" s="45">
        <v>8.7148900000006496E-2</v>
      </c>
      <c r="L70" s="45"/>
      <c r="M70" s="45"/>
      <c r="N70" s="45"/>
      <c r="O70" s="45"/>
      <c r="P70" s="45"/>
      <c r="Q70" s="45"/>
      <c r="R70" s="538">
        <f t="shared" si="0"/>
        <v>90.743263011384869</v>
      </c>
      <c r="S70" s="538">
        <f t="shared" si="1"/>
        <v>90.786837461384863</v>
      </c>
      <c r="T70" s="45"/>
      <c r="U70" s="45"/>
      <c r="V70" s="45"/>
      <c r="W70" s="45"/>
      <c r="X70" s="45"/>
      <c r="Y70" s="45"/>
      <c r="Z70" s="45"/>
      <c r="AA70" s="45"/>
      <c r="AB70" s="496"/>
      <c r="AC70" s="496"/>
      <c r="AD70" s="45">
        <v>91.902963047004292</v>
      </c>
    </row>
    <row r="71" spans="1:31" x14ac:dyDescent="0.2">
      <c r="A71" s="47" t="s">
        <v>79</v>
      </c>
      <c r="B71" s="47" t="s">
        <v>80</v>
      </c>
      <c r="C71" s="47" t="s">
        <v>97</v>
      </c>
      <c r="D71" s="47">
        <v>921</v>
      </c>
      <c r="E71" s="47" t="s">
        <v>950</v>
      </c>
      <c r="F71" s="48" t="s">
        <v>97</v>
      </c>
      <c r="G71" s="48" t="s">
        <v>142</v>
      </c>
      <c r="H71" s="47">
        <v>55</v>
      </c>
      <c r="I71" s="47"/>
      <c r="J71" s="47"/>
      <c r="K71" s="47">
        <v>0.15</v>
      </c>
      <c r="L71" s="47"/>
      <c r="M71" s="47"/>
      <c r="N71" s="47"/>
      <c r="O71" s="47"/>
      <c r="P71" s="47"/>
      <c r="Q71" s="47"/>
      <c r="R71" s="539">
        <f t="shared" si="0"/>
        <v>90.861837461384866</v>
      </c>
      <c r="S71" s="539">
        <f t="shared" si="1"/>
        <v>90.936837461384869</v>
      </c>
      <c r="T71" s="47"/>
      <c r="U71" s="47"/>
      <c r="V71" s="47"/>
      <c r="W71" s="47" t="s">
        <v>143</v>
      </c>
      <c r="X71" s="47">
        <v>2.7159361963886801</v>
      </c>
      <c r="Y71" s="47">
        <v>0.05</v>
      </c>
      <c r="Z71" s="47"/>
      <c r="AA71" s="47"/>
      <c r="AB71" s="495">
        <v>0.19214890000000001</v>
      </c>
      <c r="AC71" s="495">
        <v>92.065111947004311</v>
      </c>
      <c r="AD71" s="47">
        <v>91.990111947004294</v>
      </c>
      <c r="AE71" s="39">
        <v>92.075599999999994</v>
      </c>
    </row>
    <row r="72" spans="1:31" x14ac:dyDescent="0.2">
      <c r="A72" s="47"/>
      <c r="B72" s="47"/>
      <c r="C72" s="47"/>
      <c r="D72" s="47"/>
      <c r="E72" s="47" t="s">
        <v>922</v>
      </c>
      <c r="F72" s="48" t="s">
        <v>1192</v>
      </c>
      <c r="G72" s="48"/>
      <c r="H72" s="47">
        <v>101.85</v>
      </c>
      <c r="I72" s="47"/>
      <c r="J72" s="47"/>
      <c r="K72" s="47">
        <v>3.0342100000004198E-2</v>
      </c>
      <c r="L72" s="47"/>
      <c r="M72" s="47"/>
      <c r="N72" s="47"/>
      <c r="O72" s="47"/>
      <c r="P72" s="47"/>
      <c r="Q72" s="47"/>
      <c r="R72" s="539">
        <f t="shared" si="0"/>
        <v>90.952008511384875</v>
      </c>
      <c r="S72" s="539">
        <f t="shared" si="1"/>
        <v>90.967179561384867</v>
      </c>
      <c r="T72" s="47"/>
      <c r="U72" s="47"/>
      <c r="V72" s="47"/>
      <c r="W72" s="47"/>
      <c r="X72" s="47"/>
      <c r="Y72" s="47"/>
      <c r="Z72" s="47"/>
      <c r="AA72" s="47"/>
      <c r="AB72" s="495"/>
      <c r="AC72" s="495"/>
      <c r="AD72" s="47">
        <v>92.1401119470043</v>
      </c>
    </row>
    <row r="73" spans="1:31" x14ac:dyDescent="0.2">
      <c r="A73" s="47" t="s">
        <v>79</v>
      </c>
      <c r="B73" s="47" t="s">
        <v>80</v>
      </c>
      <c r="C73" s="47" t="s">
        <v>97</v>
      </c>
      <c r="D73" s="47">
        <v>923</v>
      </c>
      <c r="E73" s="47" t="s">
        <v>951</v>
      </c>
      <c r="F73" s="48" t="s">
        <v>97</v>
      </c>
      <c r="G73" s="48" t="s">
        <v>144</v>
      </c>
      <c r="H73" s="47">
        <v>55</v>
      </c>
      <c r="I73" s="47"/>
      <c r="J73" s="47"/>
      <c r="K73" s="47">
        <v>0.15</v>
      </c>
      <c r="L73" s="47"/>
      <c r="M73" s="47"/>
      <c r="N73" s="47"/>
      <c r="O73" s="47"/>
      <c r="P73" s="47"/>
      <c r="Q73" s="47"/>
      <c r="R73" s="539">
        <f t="shared" si="0"/>
        <v>91.04217956138487</v>
      </c>
      <c r="S73" s="539">
        <f t="shared" si="1"/>
        <v>91.117179561384873</v>
      </c>
      <c r="T73" s="47"/>
      <c r="U73" s="47"/>
      <c r="V73" s="47"/>
      <c r="W73" s="47" t="s">
        <v>145</v>
      </c>
      <c r="X73" s="47">
        <v>-3.5087323693094001</v>
      </c>
      <c r="Y73" s="47">
        <v>0.05</v>
      </c>
      <c r="Z73" s="47"/>
      <c r="AA73" s="47"/>
      <c r="AB73" s="495">
        <v>0.18034210000000001</v>
      </c>
      <c r="AC73" s="495">
        <v>92.245454047004316</v>
      </c>
      <c r="AD73" s="47">
        <v>92.170454047004299</v>
      </c>
      <c r="AE73" s="39">
        <v>92.255899999999997</v>
      </c>
    </row>
    <row r="74" spans="1:31" x14ac:dyDescent="0.2">
      <c r="A74" s="47"/>
      <c r="B74" s="47"/>
      <c r="C74" s="47"/>
      <c r="D74" s="47"/>
      <c r="E74" s="47" t="s">
        <v>922</v>
      </c>
      <c r="F74" s="48" t="s">
        <v>1192</v>
      </c>
      <c r="G74" s="48"/>
      <c r="H74" s="47">
        <v>101.85</v>
      </c>
      <c r="I74" s="47"/>
      <c r="J74" s="47"/>
      <c r="K74" s="47">
        <v>0.36904387722416299</v>
      </c>
      <c r="L74" s="47"/>
      <c r="M74" s="47"/>
      <c r="N74" s="47"/>
      <c r="O74" s="47"/>
      <c r="P74" s="47"/>
      <c r="Q74" s="47"/>
      <c r="R74" s="539">
        <f t="shared" si="0"/>
        <v>91.301701499996952</v>
      </c>
      <c r="S74" s="539">
        <f t="shared" si="1"/>
        <v>91.486223438609031</v>
      </c>
      <c r="T74" s="47"/>
      <c r="U74" s="47"/>
      <c r="V74" s="47"/>
      <c r="W74" s="47"/>
      <c r="X74" s="47"/>
      <c r="Y74" s="47"/>
      <c r="Z74" s="47"/>
      <c r="AA74" s="47"/>
      <c r="AB74" s="495"/>
      <c r="AC74" s="495"/>
      <c r="AD74" s="47">
        <v>92.320454047004318</v>
      </c>
    </row>
    <row r="75" spans="1:31" x14ac:dyDescent="0.2">
      <c r="A75" s="53" t="s">
        <v>79</v>
      </c>
      <c r="B75" s="53" t="s">
        <v>80</v>
      </c>
      <c r="C75" s="53" t="s">
        <v>146</v>
      </c>
      <c r="D75" s="53">
        <v>932</v>
      </c>
      <c r="E75" s="53" t="s">
        <v>952</v>
      </c>
      <c r="F75" s="54" t="s">
        <v>146</v>
      </c>
      <c r="G75" s="54" t="s">
        <v>147</v>
      </c>
      <c r="H75" s="53">
        <v>30</v>
      </c>
      <c r="I75" s="53"/>
      <c r="J75" s="53"/>
      <c r="K75" s="53">
        <v>1.06971229854732</v>
      </c>
      <c r="L75" s="53"/>
      <c r="M75" s="53"/>
      <c r="N75" s="53"/>
      <c r="O75" s="53"/>
      <c r="P75" s="53"/>
      <c r="Q75" s="53"/>
      <c r="R75" s="541">
        <f t="shared" si="0"/>
        <v>92.021079587882696</v>
      </c>
      <c r="S75" s="541">
        <f t="shared" si="1"/>
        <v>92.555935737156346</v>
      </c>
      <c r="T75" s="53"/>
      <c r="U75" s="53"/>
      <c r="V75" s="53"/>
      <c r="W75" s="53" t="s">
        <v>148</v>
      </c>
      <c r="X75" s="53">
        <v>90</v>
      </c>
      <c r="Y75" s="53">
        <v>0.03</v>
      </c>
      <c r="Z75" s="53">
        <v>0</v>
      </c>
      <c r="AA75" s="53">
        <v>0</v>
      </c>
      <c r="AB75" s="499">
        <v>0.97890002649782271</v>
      </c>
      <c r="AC75" s="499">
        <v>93.224354073502141</v>
      </c>
      <c r="AD75" s="53">
        <v>92.689497924228434</v>
      </c>
      <c r="AE75" s="39">
        <v>93.227999999999994</v>
      </c>
    </row>
    <row r="76" spans="1:31" x14ac:dyDescent="0.2">
      <c r="A76" s="53"/>
      <c r="B76" s="53"/>
      <c r="C76" s="53"/>
      <c r="D76" s="53"/>
      <c r="E76" s="53" t="s">
        <v>922</v>
      </c>
      <c r="F76" s="54" t="s">
        <v>1192</v>
      </c>
      <c r="G76" s="54"/>
      <c r="H76" s="53">
        <v>101.85</v>
      </c>
      <c r="I76" s="53"/>
      <c r="J76" s="53"/>
      <c r="K76" s="53">
        <v>0.39637407722415702</v>
      </c>
      <c r="L76" s="53"/>
      <c r="M76" s="53"/>
      <c r="N76" s="53"/>
      <c r="O76" s="53"/>
      <c r="P76" s="53"/>
      <c r="Q76" s="53"/>
      <c r="R76" s="541">
        <f t="shared" si="0"/>
        <v>92.754122775768423</v>
      </c>
      <c r="S76" s="541">
        <f t="shared" si="1"/>
        <v>92.952309814380499</v>
      </c>
      <c r="T76" s="53"/>
      <c r="U76" s="53"/>
      <c r="V76" s="53"/>
      <c r="W76" s="53"/>
      <c r="X76" s="53"/>
      <c r="Y76" s="53"/>
      <c r="Z76" s="53"/>
      <c r="AA76" s="53"/>
      <c r="AB76" s="499"/>
      <c r="AC76" s="499"/>
      <c r="AD76" s="53">
        <v>93.759210222775721</v>
      </c>
    </row>
    <row r="77" spans="1:31" x14ac:dyDescent="0.2">
      <c r="A77" s="47" t="s">
        <v>79</v>
      </c>
      <c r="B77" s="47" t="s">
        <v>80</v>
      </c>
      <c r="C77" s="47" t="s">
        <v>97</v>
      </c>
      <c r="D77" s="47">
        <v>942</v>
      </c>
      <c r="E77" s="47" t="s">
        <v>953</v>
      </c>
      <c r="F77" s="48" t="s">
        <v>97</v>
      </c>
      <c r="G77" s="48" t="s">
        <v>142</v>
      </c>
      <c r="H77" s="47">
        <v>55</v>
      </c>
      <c r="I77" s="47"/>
      <c r="J77" s="47"/>
      <c r="K77" s="47">
        <v>0.15</v>
      </c>
      <c r="L77" s="47"/>
      <c r="M77" s="47"/>
      <c r="N77" s="47"/>
      <c r="O77" s="47"/>
      <c r="P77" s="47"/>
      <c r="Q77" s="47"/>
      <c r="R77" s="539">
        <f t="shared" si="0"/>
        <v>93.027309814380502</v>
      </c>
      <c r="S77" s="539">
        <f t="shared" si="1"/>
        <v>93.102309814380504</v>
      </c>
      <c r="T77" s="47"/>
      <c r="U77" s="47"/>
      <c r="V77" s="47"/>
      <c r="W77" s="47" t="s">
        <v>149</v>
      </c>
      <c r="X77" s="47">
        <v>-3.5087323693094001</v>
      </c>
      <c r="Y77" s="47">
        <v>0.05</v>
      </c>
      <c r="Z77" s="47"/>
      <c r="AA77" s="47"/>
      <c r="AB77" s="495">
        <v>1.0062302264978227</v>
      </c>
      <c r="AC77" s="495">
        <v>94.230584299999961</v>
      </c>
      <c r="AD77" s="47">
        <v>94.155584299999902</v>
      </c>
      <c r="AE77" s="39">
        <v>94.230999999999995</v>
      </c>
    </row>
    <row r="78" spans="1:31" x14ac:dyDescent="0.2">
      <c r="A78" s="45" t="s">
        <v>79</v>
      </c>
      <c r="B78" s="45" t="s">
        <v>80</v>
      </c>
      <c r="C78" s="45" t="s">
        <v>94</v>
      </c>
      <c r="D78" s="45">
        <v>942</v>
      </c>
      <c r="E78" s="45" t="s">
        <v>954</v>
      </c>
      <c r="F78" s="46" t="s">
        <v>94</v>
      </c>
      <c r="G78" s="46" t="s">
        <v>102</v>
      </c>
      <c r="H78" s="45">
        <v>55</v>
      </c>
      <c r="I78" s="45"/>
      <c r="J78" s="45"/>
      <c r="K78" s="45">
        <v>0.06</v>
      </c>
      <c r="L78" s="45"/>
      <c r="M78" s="45"/>
      <c r="N78" s="45"/>
      <c r="O78" s="45"/>
      <c r="P78" s="45"/>
      <c r="Q78" s="45"/>
      <c r="R78" s="538">
        <f t="shared" si="0"/>
        <v>93.132309814380505</v>
      </c>
      <c r="S78" s="538">
        <f t="shared" si="1"/>
        <v>93.162309814380507</v>
      </c>
      <c r="T78" s="45" t="s">
        <v>103</v>
      </c>
      <c r="U78" s="45"/>
      <c r="V78" s="45"/>
      <c r="W78" s="45" t="s">
        <v>149</v>
      </c>
      <c r="X78" s="45">
        <v>-3.5087323693094001</v>
      </c>
      <c r="Y78" s="45">
        <v>0.05</v>
      </c>
      <c r="Z78" s="45"/>
      <c r="AA78" s="45"/>
      <c r="AB78" s="45"/>
      <c r="AC78" s="49">
        <v>94.230584299999961</v>
      </c>
      <c r="AD78" s="45"/>
      <c r="AE78" s="39">
        <v>94.230999999999995</v>
      </c>
    </row>
    <row r="79" spans="1:31" x14ac:dyDescent="0.2">
      <c r="A79" s="45"/>
      <c r="B79" s="45"/>
      <c r="C79" s="45"/>
      <c r="D79" s="45"/>
      <c r="E79" s="45" t="s">
        <v>922</v>
      </c>
      <c r="F79" s="454" t="s">
        <v>1192</v>
      </c>
      <c r="G79" s="45"/>
      <c r="H79" s="45">
        <v>101.85</v>
      </c>
      <c r="I79" s="45"/>
      <c r="J79" s="45"/>
      <c r="K79" s="45">
        <v>3.0342100000004198E-2</v>
      </c>
      <c r="L79" s="45"/>
      <c r="M79" s="45"/>
      <c r="N79" s="45"/>
      <c r="O79" s="45"/>
      <c r="P79" s="45"/>
      <c r="Q79" s="45"/>
      <c r="R79" s="538">
        <f t="shared" si="0"/>
        <v>93.177480864380513</v>
      </c>
      <c r="S79" s="538">
        <f t="shared" si="1"/>
        <v>93.192651914380505</v>
      </c>
      <c r="T79" s="45"/>
      <c r="U79" s="45"/>
      <c r="V79" s="45"/>
      <c r="W79" s="45"/>
      <c r="X79" s="45"/>
      <c r="Y79" s="45"/>
      <c r="Z79" s="45"/>
      <c r="AA79" s="45"/>
      <c r="AB79" s="45"/>
      <c r="AC79" s="45"/>
      <c r="AD79" s="45">
        <v>94.305584299999893</v>
      </c>
    </row>
    <row r="80" spans="1:31" x14ac:dyDescent="0.2">
      <c r="A80" s="47" t="s">
        <v>79</v>
      </c>
      <c r="B80" s="47" t="s">
        <v>80</v>
      </c>
      <c r="C80" s="47" t="s">
        <v>97</v>
      </c>
      <c r="D80" s="47">
        <v>944</v>
      </c>
      <c r="E80" s="47" t="s">
        <v>955</v>
      </c>
      <c r="F80" s="48" t="s">
        <v>97</v>
      </c>
      <c r="G80" s="48" t="s">
        <v>144</v>
      </c>
      <c r="H80" s="47">
        <v>55</v>
      </c>
      <c r="I80" s="47"/>
      <c r="J80" s="47"/>
      <c r="K80" s="47">
        <v>0.15</v>
      </c>
      <c r="L80" s="47"/>
      <c r="M80" s="47"/>
      <c r="N80" s="47"/>
      <c r="O80" s="47"/>
      <c r="P80" s="47"/>
      <c r="Q80" s="47"/>
      <c r="R80" s="539">
        <f t="shared" si="0"/>
        <v>93.267651914380508</v>
      </c>
      <c r="S80" s="539">
        <f t="shared" si="1"/>
        <v>93.342651914380511</v>
      </c>
      <c r="T80" s="47"/>
      <c r="U80" s="47"/>
      <c r="V80" s="47"/>
      <c r="W80" s="47" t="s">
        <v>150</v>
      </c>
      <c r="X80" s="47">
        <v>2.7159361963886801</v>
      </c>
      <c r="Y80" s="47">
        <v>0.05</v>
      </c>
      <c r="Z80" s="47"/>
      <c r="AA80" s="47"/>
      <c r="AB80" s="495">
        <v>0.18034210000000001</v>
      </c>
      <c r="AC80" s="495">
        <v>94.410926399999965</v>
      </c>
      <c r="AD80" s="47">
        <v>94.335926399999892</v>
      </c>
      <c r="AE80" s="39">
        <v>94.411299999999997</v>
      </c>
    </row>
    <row r="81" spans="1:31" x14ac:dyDescent="0.2">
      <c r="A81" s="47"/>
      <c r="B81" s="47"/>
      <c r="C81" s="47"/>
      <c r="D81" s="47"/>
      <c r="E81" s="47"/>
      <c r="F81" s="48" t="s">
        <v>1192</v>
      </c>
      <c r="G81" s="48"/>
      <c r="H81" s="47"/>
      <c r="I81" s="47"/>
      <c r="J81" s="47"/>
      <c r="K81" s="47">
        <v>0</v>
      </c>
      <c r="L81" s="47"/>
      <c r="M81" s="47"/>
      <c r="N81" s="47"/>
      <c r="O81" s="47"/>
      <c r="P81" s="47"/>
      <c r="Q81" s="47"/>
      <c r="R81" s="539">
        <f t="shared" si="0"/>
        <v>93.342651914380511</v>
      </c>
      <c r="S81" s="539">
        <f t="shared" si="1"/>
        <v>93.342651914380511</v>
      </c>
      <c r="T81" s="47"/>
      <c r="U81" s="47"/>
      <c r="V81" s="47"/>
      <c r="W81" s="47"/>
      <c r="X81" s="47"/>
      <c r="Y81" s="47"/>
      <c r="Z81" s="47"/>
      <c r="AA81" s="47"/>
      <c r="AB81" s="495"/>
      <c r="AC81" s="495"/>
      <c r="AD81" s="47"/>
    </row>
    <row r="82" spans="1:31" x14ac:dyDescent="0.2">
      <c r="A82" s="42"/>
      <c r="B82" s="42"/>
      <c r="C82" s="42"/>
      <c r="D82" s="42"/>
      <c r="E82" s="42" t="s">
        <v>922</v>
      </c>
      <c r="F82" s="43" t="s">
        <v>1193</v>
      </c>
      <c r="G82" s="43" t="s">
        <v>151</v>
      </c>
      <c r="H82" s="42"/>
      <c r="I82" s="42"/>
      <c r="J82" s="42"/>
      <c r="K82" s="42">
        <v>0</v>
      </c>
      <c r="L82" s="42"/>
      <c r="M82" s="42"/>
      <c r="N82" s="42"/>
      <c r="O82" s="42"/>
      <c r="P82" s="42"/>
      <c r="Q82" s="42"/>
      <c r="R82" s="455">
        <f t="shared" si="0"/>
        <v>93.342651914380511</v>
      </c>
      <c r="S82" s="455">
        <f t="shared" si="1"/>
        <v>93.342651914380511</v>
      </c>
      <c r="T82" s="42"/>
      <c r="U82" s="42"/>
      <c r="V82" s="42"/>
      <c r="W82" s="42"/>
      <c r="X82" s="42"/>
      <c r="Y82" s="42"/>
      <c r="Z82" s="42"/>
      <c r="AA82" s="42"/>
      <c r="AB82" s="44"/>
      <c r="AC82" s="44"/>
      <c r="AD82" s="42">
        <v>94.410926399999894</v>
      </c>
    </row>
    <row r="83" spans="1:31" x14ac:dyDescent="0.2">
      <c r="A83" s="42" t="s">
        <v>79</v>
      </c>
      <c r="B83" s="42" t="s">
        <v>80</v>
      </c>
      <c r="C83" s="42" t="s">
        <v>136</v>
      </c>
      <c r="D83" s="42">
        <v>946</v>
      </c>
      <c r="E83" s="42" t="s">
        <v>959</v>
      </c>
      <c r="F83" s="43" t="s">
        <v>136</v>
      </c>
      <c r="G83" s="43" t="s">
        <v>137</v>
      </c>
      <c r="H83" s="42"/>
      <c r="I83" s="42"/>
      <c r="J83" s="42"/>
      <c r="K83" s="42">
        <v>0</v>
      </c>
      <c r="L83" s="42"/>
      <c r="M83" s="42"/>
      <c r="N83" s="42"/>
      <c r="O83" s="42"/>
      <c r="P83" s="42"/>
      <c r="Q83" s="42"/>
      <c r="R83" s="455">
        <f t="shared" si="0"/>
        <v>93.342651914380511</v>
      </c>
      <c r="S83" s="455">
        <f t="shared" si="1"/>
        <v>93.342651914380511</v>
      </c>
      <c r="T83" s="42"/>
      <c r="U83" s="42"/>
      <c r="V83" s="42"/>
      <c r="W83" s="42" t="s">
        <v>155</v>
      </c>
      <c r="X83" s="42"/>
      <c r="Y83" s="42"/>
      <c r="Z83" s="42"/>
      <c r="AA83" s="42"/>
      <c r="AB83" s="44">
        <v>-3.8829000000000002E-2</v>
      </c>
      <c r="AC83" s="44">
        <v>94.680641999999963</v>
      </c>
      <c r="AD83" s="42">
        <v>94.680641999999906</v>
      </c>
    </row>
    <row r="84" spans="1:31" x14ac:dyDescent="0.2">
      <c r="A84" s="42" t="s">
        <v>79</v>
      </c>
      <c r="B84" s="42" t="s">
        <v>80</v>
      </c>
      <c r="C84" s="42" t="s">
        <v>139</v>
      </c>
      <c r="D84" s="42">
        <v>946</v>
      </c>
      <c r="E84" s="42" t="s">
        <v>960</v>
      </c>
      <c r="F84" s="43" t="s">
        <v>139</v>
      </c>
      <c r="G84" s="43" t="s">
        <v>140</v>
      </c>
      <c r="H84" s="42"/>
      <c r="I84" s="42"/>
      <c r="J84" s="42"/>
      <c r="K84" s="42">
        <v>0</v>
      </c>
      <c r="L84" s="42"/>
      <c r="M84" s="42"/>
      <c r="N84" s="42"/>
      <c r="O84" s="42"/>
      <c r="P84" s="42"/>
      <c r="Q84" s="42"/>
      <c r="R84" s="455">
        <f t="shared" si="0"/>
        <v>93.342651914380511</v>
      </c>
      <c r="S84" s="455">
        <f t="shared" si="1"/>
        <v>93.342651914380511</v>
      </c>
      <c r="T84" s="42"/>
      <c r="U84" s="42"/>
      <c r="V84" s="42"/>
      <c r="W84" s="42" t="s">
        <v>155</v>
      </c>
      <c r="X84" s="42"/>
      <c r="Y84" s="42"/>
      <c r="Z84" s="42"/>
      <c r="AA84" s="42"/>
      <c r="AB84" s="44">
        <v>-3.8829000000000002E-2</v>
      </c>
      <c r="AC84" s="44">
        <v>94.680641999999963</v>
      </c>
      <c r="AD84" s="42">
        <v>94.680641999999906</v>
      </c>
    </row>
    <row r="85" spans="1:31" x14ac:dyDescent="0.2">
      <c r="A85" s="42"/>
      <c r="B85" s="42"/>
      <c r="C85" s="42"/>
      <c r="D85" s="42"/>
      <c r="E85" s="42"/>
      <c r="F85" s="43" t="s">
        <v>1192</v>
      </c>
      <c r="G85" s="43"/>
      <c r="H85" s="42">
        <v>101.85</v>
      </c>
      <c r="I85" s="42"/>
      <c r="J85" s="42"/>
      <c r="K85" s="42">
        <v>0.20900960000000399</v>
      </c>
      <c r="L85" s="42"/>
      <c r="M85" s="42"/>
      <c r="N85" s="42"/>
      <c r="O85" s="42"/>
      <c r="P85" s="42"/>
      <c r="Q85" s="42"/>
      <c r="R85" s="455">
        <f t="shared" si="0"/>
        <v>93.447156714380512</v>
      </c>
      <c r="S85" s="455">
        <f t="shared" si="1"/>
        <v>93.551661514380513</v>
      </c>
      <c r="T85" s="42"/>
      <c r="U85" s="42"/>
      <c r="V85" s="42"/>
      <c r="W85" s="42"/>
      <c r="X85" s="42"/>
      <c r="Y85" s="42"/>
      <c r="Z85" s="42"/>
      <c r="AA85" s="42"/>
      <c r="AB85" s="44"/>
      <c r="AC85" s="44"/>
      <c r="AD85" s="42"/>
    </row>
    <row r="86" spans="1:31" x14ac:dyDescent="0.2">
      <c r="A86" s="42" t="s">
        <v>79</v>
      </c>
      <c r="B86" s="42" t="s">
        <v>80</v>
      </c>
      <c r="C86" s="42" t="s">
        <v>115</v>
      </c>
      <c r="D86" s="42">
        <v>947</v>
      </c>
      <c r="E86" s="42" t="s">
        <v>956</v>
      </c>
      <c r="F86" s="43" t="s">
        <v>115</v>
      </c>
      <c r="G86" s="43" t="s">
        <v>116</v>
      </c>
      <c r="H86" s="42"/>
      <c r="I86" s="42"/>
      <c r="J86" s="42"/>
      <c r="K86" s="42">
        <v>0</v>
      </c>
      <c r="L86" s="42"/>
      <c r="M86" s="42"/>
      <c r="N86" s="42"/>
      <c r="O86" s="42"/>
      <c r="P86" s="42"/>
      <c r="Q86" s="42"/>
      <c r="R86" s="455">
        <f t="shared" si="0"/>
        <v>93.551661514380513</v>
      </c>
      <c r="S86" s="455">
        <f t="shared" si="1"/>
        <v>93.551661514380513</v>
      </c>
      <c r="T86" s="42"/>
      <c r="U86" s="42"/>
      <c r="V86" s="42"/>
      <c r="W86" s="42" t="s">
        <v>152</v>
      </c>
      <c r="X86" s="42"/>
      <c r="Y86" s="42"/>
      <c r="Z86" s="42"/>
      <c r="AA86" s="42"/>
      <c r="AB86" s="498">
        <v>-2.4535000000000001E-2</v>
      </c>
      <c r="AC86" s="44">
        <v>94.69493599999997</v>
      </c>
      <c r="AD86" s="42">
        <v>94.694935999999899</v>
      </c>
    </row>
    <row r="87" spans="1:31" x14ac:dyDescent="0.2">
      <c r="A87" s="42" t="s">
        <v>79</v>
      </c>
      <c r="B87" s="42" t="s">
        <v>80</v>
      </c>
      <c r="C87" s="42" t="s">
        <v>91</v>
      </c>
      <c r="D87" s="42">
        <v>947</v>
      </c>
      <c r="E87" s="42" t="s">
        <v>957</v>
      </c>
      <c r="F87" s="43" t="s">
        <v>91</v>
      </c>
      <c r="G87" s="43" t="s">
        <v>134</v>
      </c>
      <c r="H87" s="42"/>
      <c r="I87" s="42"/>
      <c r="J87" s="42"/>
      <c r="K87" s="42">
        <v>0</v>
      </c>
      <c r="L87" s="42"/>
      <c r="M87" s="42"/>
      <c r="N87" s="42"/>
      <c r="O87" s="42"/>
      <c r="P87" s="42"/>
      <c r="Q87" s="42"/>
      <c r="R87" s="455">
        <f t="shared" ref="R87:R136" si="2">S86+0.5*K87</f>
        <v>93.551661514380513</v>
      </c>
      <c r="S87" s="455">
        <f t="shared" si="1"/>
        <v>93.551661514380513</v>
      </c>
      <c r="T87" s="42"/>
      <c r="U87" s="42"/>
      <c r="V87" s="42"/>
      <c r="W87" s="42" t="s">
        <v>153</v>
      </c>
      <c r="X87" s="42"/>
      <c r="Y87" s="42"/>
      <c r="Z87" s="42"/>
      <c r="AA87" s="42"/>
      <c r="AB87" s="44">
        <v>0.3085446</v>
      </c>
      <c r="AC87" s="44">
        <v>94.71947099999997</v>
      </c>
      <c r="AD87" s="42">
        <v>94.719470999999899</v>
      </c>
      <c r="AE87" s="39">
        <v>94.7196</v>
      </c>
    </row>
    <row r="88" spans="1:31" x14ac:dyDescent="0.2">
      <c r="A88" s="42" t="s">
        <v>79</v>
      </c>
      <c r="B88" s="42" t="s">
        <v>80</v>
      </c>
      <c r="C88" s="42" t="s">
        <v>118</v>
      </c>
      <c r="D88" s="42">
        <v>947</v>
      </c>
      <c r="E88" s="42" t="s">
        <v>958</v>
      </c>
      <c r="F88" s="43" t="s">
        <v>118</v>
      </c>
      <c r="G88" s="43" t="s">
        <v>119</v>
      </c>
      <c r="H88" s="42"/>
      <c r="I88" s="42"/>
      <c r="J88" s="42"/>
      <c r="K88" s="42">
        <v>0</v>
      </c>
      <c r="L88" s="42"/>
      <c r="M88" s="42"/>
      <c r="N88" s="42"/>
      <c r="O88" s="42"/>
      <c r="P88" s="42"/>
      <c r="Q88" s="42"/>
      <c r="R88" s="455">
        <f t="shared" si="2"/>
        <v>93.551661514380513</v>
      </c>
      <c r="S88" s="455">
        <f t="shared" ref="S88:S136" si="3">S87+K88</f>
        <v>93.551661514380513</v>
      </c>
      <c r="T88" s="42"/>
      <c r="U88" s="42"/>
      <c r="V88" s="42"/>
      <c r="W88" s="42" t="s">
        <v>154</v>
      </c>
      <c r="X88" s="42"/>
      <c r="Y88" s="42"/>
      <c r="Z88" s="42"/>
      <c r="AA88" s="42"/>
      <c r="AB88" s="44">
        <v>1.7831E-2</v>
      </c>
      <c r="AC88" s="44">
        <v>94.737301999999971</v>
      </c>
      <c r="AD88" s="42">
        <v>94.7373019999999</v>
      </c>
    </row>
    <row r="89" spans="1:31" x14ac:dyDescent="0.2">
      <c r="A89" s="45"/>
      <c r="B89" s="45"/>
      <c r="C89" s="45"/>
      <c r="D89" s="45"/>
      <c r="E89" s="45"/>
      <c r="F89" s="46" t="s">
        <v>1192</v>
      </c>
      <c r="G89" s="46"/>
      <c r="H89" s="45"/>
      <c r="I89" s="45"/>
      <c r="J89" s="45"/>
      <c r="K89" s="45">
        <v>0</v>
      </c>
      <c r="L89" s="45"/>
      <c r="M89" s="45"/>
      <c r="N89" s="45"/>
      <c r="O89" s="45"/>
      <c r="P89" s="45"/>
      <c r="Q89" s="45"/>
      <c r="R89" s="538">
        <f t="shared" si="2"/>
        <v>93.551661514380513</v>
      </c>
      <c r="S89" s="538">
        <f t="shared" si="3"/>
        <v>93.551661514380513</v>
      </c>
      <c r="T89" s="46"/>
      <c r="U89" s="45"/>
      <c r="V89" s="45"/>
      <c r="W89" s="45"/>
      <c r="X89" s="45"/>
      <c r="Y89" s="45"/>
      <c r="Z89" s="45"/>
      <c r="AA89" s="45"/>
      <c r="AB89" s="496"/>
      <c r="AC89" s="496"/>
      <c r="AD89" s="45"/>
    </row>
    <row r="90" spans="1:31" x14ac:dyDescent="0.2">
      <c r="A90" s="45" t="s">
        <v>79</v>
      </c>
      <c r="B90" s="45" t="s">
        <v>80</v>
      </c>
      <c r="C90" s="45" t="s">
        <v>94</v>
      </c>
      <c r="D90" s="45">
        <v>948</v>
      </c>
      <c r="E90" s="45" t="s">
        <v>961</v>
      </c>
      <c r="F90" s="46" t="s">
        <v>94</v>
      </c>
      <c r="G90" s="46" t="s">
        <v>95</v>
      </c>
      <c r="H90" s="45">
        <v>35</v>
      </c>
      <c r="I90" s="45"/>
      <c r="J90" s="45"/>
      <c r="K90" s="45">
        <v>0.06</v>
      </c>
      <c r="L90" s="45"/>
      <c r="M90" s="45"/>
      <c r="N90" s="45"/>
      <c r="O90" s="45"/>
      <c r="P90" s="45"/>
      <c r="Q90" s="45"/>
      <c r="R90" s="538">
        <f t="shared" si="2"/>
        <v>93.581661514380514</v>
      </c>
      <c r="S90" s="538">
        <f t="shared" si="3"/>
        <v>93.611661514380515</v>
      </c>
      <c r="T90" s="46" t="s">
        <v>103</v>
      </c>
      <c r="U90" s="45"/>
      <c r="V90" s="45"/>
      <c r="W90" s="45" t="s">
        <v>156</v>
      </c>
      <c r="X90" s="45"/>
      <c r="Y90" s="45"/>
      <c r="Z90" s="45"/>
      <c r="AA90" s="45"/>
      <c r="AB90" s="496">
        <v>8.5420200000000002E-2</v>
      </c>
      <c r="AC90" s="496">
        <v>94.804891199999972</v>
      </c>
      <c r="AD90" s="45">
        <v>94.7748911999999</v>
      </c>
    </row>
    <row r="91" spans="1:31" x14ac:dyDescent="0.2">
      <c r="A91" s="45"/>
      <c r="B91" s="45"/>
      <c r="C91" s="45"/>
      <c r="D91" s="45"/>
      <c r="E91" s="45" t="s">
        <v>922</v>
      </c>
      <c r="F91" s="46" t="s">
        <v>1192</v>
      </c>
      <c r="G91" s="46"/>
      <c r="H91" s="45">
        <v>101.85</v>
      </c>
      <c r="I91" s="45"/>
      <c r="J91" s="45"/>
      <c r="K91" s="45">
        <v>4.1247600000004901E-2</v>
      </c>
      <c r="L91" s="45"/>
      <c r="M91" s="45"/>
      <c r="N91" s="45"/>
      <c r="O91" s="45"/>
      <c r="P91" s="45"/>
      <c r="Q91" s="45"/>
      <c r="R91" s="538">
        <f t="shared" si="2"/>
        <v>93.63228531438051</v>
      </c>
      <c r="S91" s="538">
        <f t="shared" si="3"/>
        <v>93.65290911438052</v>
      </c>
      <c r="T91" s="45"/>
      <c r="U91" s="45"/>
      <c r="V91" s="45"/>
      <c r="W91" s="45"/>
      <c r="X91" s="45"/>
      <c r="Y91" s="45"/>
      <c r="Z91" s="45"/>
      <c r="AA91" s="45"/>
      <c r="AB91" s="496"/>
      <c r="AC91" s="496"/>
      <c r="AD91" s="45">
        <v>94.834891199999902</v>
      </c>
    </row>
    <row r="92" spans="1:31" x14ac:dyDescent="0.2">
      <c r="A92" s="63" t="s">
        <v>79</v>
      </c>
      <c r="B92" s="63" t="s">
        <v>80</v>
      </c>
      <c r="C92" s="63" t="s">
        <v>81</v>
      </c>
      <c r="D92" s="63">
        <v>949</v>
      </c>
      <c r="E92" s="63" t="s">
        <v>962</v>
      </c>
      <c r="F92" s="41" t="s">
        <v>81</v>
      </c>
      <c r="G92" s="41" t="s">
        <v>82</v>
      </c>
      <c r="H92" s="63">
        <v>76.2</v>
      </c>
      <c r="I92" s="63"/>
      <c r="J92" s="63"/>
      <c r="K92" s="63">
        <v>3.5000000000000003E-2</v>
      </c>
      <c r="L92" s="63"/>
      <c r="M92" s="63"/>
      <c r="N92" s="63"/>
      <c r="O92" s="63"/>
      <c r="P92" s="63"/>
      <c r="Q92" s="63"/>
      <c r="R92" s="537">
        <f t="shared" si="2"/>
        <v>93.670409114380519</v>
      </c>
      <c r="S92" s="537">
        <f t="shared" si="3"/>
        <v>93.687909114380517</v>
      </c>
      <c r="T92" s="63"/>
      <c r="U92" s="63"/>
      <c r="V92" s="63"/>
      <c r="W92" s="63" t="s">
        <v>157</v>
      </c>
      <c r="X92" s="63"/>
      <c r="Y92" s="63"/>
      <c r="Z92" s="63"/>
      <c r="AA92" s="63"/>
      <c r="AB92" s="494">
        <v>8.8747599999999996E-2</v>
      </c>
      <c r="AC92" s="494">
        <v>94.893638799999977</v>
      </c>
      <c r="AD92" s="63">
        <v>94.876138799999907</v>
      </c>
    </row>
    <row r="93" spans="1:31" x14ac:dyDescent="0.2">
      <c r="A93" s="63"/>
      <c r="B93" s="63"/>
      <c r="C93" s="63"/>
      <c r="D93" s="63"/>
      <c r="E93" s="63" t="s">
        <v>922</v>
      </c>
      <c r="F93" s="41" t="s">
        <v>1192</v>
      </c>
      <c r="G93" s="41"/>
      <c r="H93" s="63">
        <v>101.85</v>
      </c>
      <c r="I93" s="63"/>
      <c r="J93" s="63"/>
      <c r="K93" s="63">
        <v>0.177857399999994</v>
      </c>
      <c r="L93" s="63"/>
      <c r="M93" s="63"/>
      <c r="N93" s="63"/>
      <c r="O93" s="63"/>
      <c r="P93" s="63"/>
      <c r="Q93" s="63"/>
      <c r="R93" s="537">
        <f t="shared" si="2"/>
        <v>93.776837814380514</v>
      </c>
      <c r="S93" s="537">
        <f t="shared" si="3"/>
        <v>93.86576651438051</v>
      </c>
      <c r="T93" s="63"/>
      <c r="U93" s="63"/>
      <c r="V93" s="63"/>
      <c r="W93" s="63"/>
      <c r="X93" s="63"/>
      <c r="Y93" s="63"/>
      <c r="Z93" s="63"/>
      <c r="AA93" s="63"/>
      <c r="AB93" s="494"/>
      <c r="AC93" s="494"/>
      <c r="AD93" s="63">
        <v>94.911138799999904</v>
      </c>
    </row>
    <row r="94" spans="1:31" x14ac:dyDescent="0.2">
      <c r="A94" s="47" t="s">
        <v>79</v>
      </c>
      <c r="B94" s="47" t="s">
        <v>80</v>
      </c>
      <c r="C94" s="47" t="s">
        <v>97</v>
      </c>
      <c r="D94" s="47">
        <v>952</v>
      </c>
      <c r="E94" s="47" t="s">
        <v>963</v>
      </c>
      <c r="F94" s="48" t="s">
        <v>97</v>
      </c>
      <c r="G94" s="48" t="s">
        <v>142</v>
      </c>
      <c r="H94" s="47">
        <v>55</v>
      </c>
      <c r="I94" s="47"/>
      <c r="J94" s="47"/>
      <c r="K94" s="47">
        <v>0.15</v>
      </c>
      <c r="L94" s="47"/>
      <c r="M94" s="47"/>
      <c r="N94" s="47"/>
      <c r="O94" s="47"/>
      <c r="P94" s="47"/>
      <c r="Q94" s="47"/>
      <c r="R94" s="539">
        <f t="shared" si="2"/>
        <v>93.940766514380513</v>
      </c>
      <c r="S94" s="539">
        <f t="shared" si="3"/>
        <v>94.015766514380516</v>
      </c>
      <c r="T94" s="47"/>
      <c r="U94" s="47"/>
      <c r="V94" s="47"/>
      <c r="W94" s="47" t="s">
        <v>158</v>
      </c>
      <c r="X94" s="47">
        <v>4.8280068550042596</v>
      </c>
      <c r="Y94" s="47">
        <v>0.05</v>
      </c>
      <c r="Z94" s="47"/>
      <c r="AA94" s="47"/>
      <c r="AB94" s="495">
        <v>0.27035740000000003</v>
      </c>
      <c r="AC94" s="495">
        <v>95.163996199999971</v>
      </c>
      <c r="AD94" s="47">
        <v>95.088996199999897</v>
      </c>
      <c r="AE94" s="39">
        <v>95.165000000000006</v>
      </c>
    </row>
    <row r="95" spans="1:31" x14ac:dyDescent="0.2">
      <c r="A95" s="47"/>
      <c r="B95" s="47"/>
      <c r="C95" s="47"/>
      <c r="D95" s="47"/>
      <c r="E95" s="47" t="s">
        <v>922</v>
      </c>
      <c r="F95" s="48" t="s">
        <v>1192</v>
      </c>
      <c r="G95" s="48"/>
      <c r="H95" s="47">
        <v>101.85</v>
      </c>
      <c r="I95" s="47"/>
      <c r="J95" s="47"/>
      <c r="K95" s="47">
        <v>3.0342100000004198E-2</v>
      </c>
      <c r="L95" s="47"/>
      <c r="M95" s="47"/>
      <c r="N95" s="47"/>
      <c r="O95" s="47"/>
      <c r="P95" s="47"/>
      <c r="Q95" s="47"/>
      <c r="R95" s="539">
        <f t="shared" si="2"/>
        <v>94.030937564380523</v>
      </c>
      <c r="S95" s="539">
        <f t="shared" si="3"/>
        <v>94.046108614380515</v>
      </c>
      <c r="T95" s="47"/>
      <c r="U95" s="47"/>
      <c r="V95" s="47"/>
      <c r="W95" s="47"/>
      <c r="X95" s="47"/>
      <c r="Y95" s="47"/>
      <c r="Z95" s="47"/>
      <c r="AA95" s="47"/>
      <c r="AB95" s="495"/>
      <c r="AC95" s="495"/>
      <c r="AD95" s="47">
        <v>95.238996199999889</v>
      </c>
    </row>
    <row r="96" spans="1:31" x14ac:dyDescent="0.2">
      <c r="A96" s="47" t="s">
        <v>79</v>
      </c>
      <c r="B96" s="47" t="s">
        <v>80</v>
      </c>
      <c r="C96" s="47" t="s">
        <v>97</v>
      </c>
      <c r="D96" s="47">
        <v>954</v>
      </c>
      <c r="E96" s="47" t="s">
        <v>964</v>
      </c>
      <c r="F96" s="48" t="s">
        <v>97</v>
      </c>
      <c r="G96" s="48" t="s">
        <v>144</v>
      </c>
      <c r="H96" s="47">
        <v>55</v>
      </c>
      <c r="I96" s="47"/>
      <c r="J96" s="47"/>
      <c r="K96" s="47">
        <v>0.15</v>
      </c>
      <c r="L96" s="47"/>
      <c r="M96" s="47"/>
      <c r="N96" s="47"/>
      <c r="O96" s="47"/>
      <c r="P96" s="47"/>
      <c r="Q96" s="47"/>
      <c r="R96" s="539">
        <f t="shared" si="2"/>
        <v>94.121108614380518</v>
      </c>
      <c r="S96" s="539">
        <f t="shared" si="3"/>
        <v>94.19610861438052</v>
      </c>
      <c r="T96" s="47"/>
      <c r="U96" s="47"/>
      <c r="V96" s="47"/>
      <c r="W96" s="47" t="s">
        <v>159</v>
      </c>
      <c r="X96" s="47">
        <v>-4.9601904095312204</v>
      </c>
      <c r="Y96" s="47">
        <v>0.05</v>
      </c>
      <c r="Z96" s="47"/>
      <c r="AA96" s="47"/>
      <c r="AB96" s="495">
        <v>0.18034210000000001</v>
      </c>
      <c r="AC96" s="495">
        <v>95.344338299999976</v>
      </c>
      <c r="AD96" s="47">
        <v>95.269338299999902</v>
      </c>
      <c r="AE96" s="39">
        <v>95.345299999999995</v>
      </c>
    </row>
    <row r="97" spans="1:65" x14ac:dyDescent="0.2">
      <c r="A97" s="47"/>
      <c r="B97" s="47"/>
      <c r="C97" s="47"/>
      <c r="D97" s="47"/>
      <c r="E97" s="47" t="s">
        <v>922</v>
      </c>
      <c r="F97" s="48" t="s">
        <v>1192</v>
      </c>
      <c r="G97" s="48"/>
      <c r="H97" s="47">
        <v>101.85</v>
      </c>
      <c r="I97" s="47"/>
      <c r="J97" s="47"/>
      <c r="K97" s="47">
        <v>0.33170890000000097</v>
      </c>
      <c r="L97" s="47"/>
      <c r="M97" s="47"/>
      <c r="N97" s="47"/>
      <c r="O97" s="47"/>
      <c r="P97" s="47"/>
      <c r="Q97" s="47"/>
      <c r="R97" s="539">
        <f t="shared" si="2"/>
        <v>94.361963064380518</v>
      </c>
      <c r="S97" s="539">
        <f t="shared" si="3"/>
        <v>94.527817514380516</v>
      </c>
      <c r="T97" s="47"/>
      <c r="U97" s="47"/>
      <c r="V97" s="47"/>
      <c r="W97" s="47"/>
      <c r="X97" s="47"/>
      <c r="Y97" s="47"/>
      <c r="Z97" s="47"/>
      <c r="AA97" s="47"/>
      <c r="AB97" s="495"/>
      <c r="AC97" s="495"/>
      <c r="AD97" s="47">
        <v>95.419338299999907</v>
      </c>
    </row>
    <row r="98" spans="1:65" x14ac:dyDescent="0.2">
      <c r="A98" s="47" t="s">
        <v>79</v>
      </c>
      <c r="B98" s="47" t="s">
        <v>80</v>
      </c>
      <c r="C98" s="47" t="s">
        <v>97</v>
      </c>
      <c r="D98" s="47">
        <v>958</v>
      </c>
      <c r="E98" s="47" t="s">
        <v>965</v>
      </c>
      <c r="F98" s="48" t="s">
        <v>97</v>
      </c>
      <c r="G98" s="48" t="s">
        <v>142</v>
      </c>
      <c r="H98" s="47">
        <v>55</v>
      </c>
      <c r="I98" s="47"/>
      <c r="J98" s="47"/>
      <c r="K98" s="47">
        <v>0.15</v>
      </c>
      <c r="L98" s="47"/>
      <c r="M98" s="47"/>
      <c r="N98" s="47"/>
      <c r="O98" s="47"/>
      <c r="P98" s="47"/>
      <c r="Q98" s="47"/>
      <c r="R98" s="539">
        <f t="shared" si="2"/>
        <v>94.602817514380519</v>
      </c>
      <c r="S98" s="539">
        <f t="shared" si="3"/>
        <v>94.677817514380521</v>
      </c>
      <c r="T98" s="47"/>
      <c r="U98" s="47"/>
      <c r="V98" s="47"/>
      <c r="W98" s="47" t="s">
        <v>160</v>
      </c>
      <c r="X98" s="47">
        <v>3.3122631866206902</v>
      </c>
      <c r="Y98" s="47">
        <v>0.05</v>
      </c>
      <c r="Z98" s="47"/>
      <c r="AA98" s="47"/>
      <c r="AB98" s="495">
        <v>0.4817089</v>
      </c>
      <c r="AC98" s="495">
        <v>95.826047199999977</v>
      </c>
      <c r="AD98" s="47">
        <v>95.751047199999903</v>
      </c>
      <c r="AE98" s="39">
        <v>95.826300000000003</v>
      </c>
    </row>
    <row r="99" spans="1:65" x14ac:dyDescent="0.2">
      <c r="A99" s="47"/>
      <c r="B99" s="47"/>
      <c r="C99" s="47"/>
      <c r="D99" s="47"/>
      <c r="E99" s="47" t="s">
        <v>922</v>
      </c>
      <c r="F99" s="48" t="s">
        <v>1192</v>
      </c>
      <c r="G99" s="48"/>
      <c r="H99" s="47">
        <v>101.85</v>
      </c>
      <c r="I99" s="47"/>
      <c r="J99" s="47"/>
      <c r="K99" s="47">
        <v>3.0342100000004198E-2</v>
      </c>
      <c r="L99" s="47"/>
      <c r="M99" s="47"/>
      <c r="N99" s="47"/>
      <c r="O99" s="47"/>
      <c r="P99" s="47"/>
      <c r="Q99" s="47"/>
      <c r="R99" s="539">
        <f t="shared" si="2"/>
        <v>94.692988564380528</v>
      </c>
      <c r="S99" s="539">
        <f t="shared" si="3"/>
        <v>94.70815961438052</v>
      </c>
      <c r="T99" s="47"/>
      <c r="U99" s="47"/>
      <c r="V99" s="47"/>
      <c r="W99" s="47"/>
      <c r="X99" s="47"/>
      <c r="Y99" s="47"/>
      <c r="Z99" s="47"/>
      <c r="AA99" s="47"/>
      <c r="AB99" s="495"/>
      <c r="AC99" s="495"/>
      <c r="AD99" s="47">
        <v>95.901047199999894</v>
      </c>
    </row>
    <row r="100" spans="1:65" x14ac:dyDescent="0.2">
      <c r="A100" s="47" t="s">
        <v>79</v>
      </c>
      <c r="B100" s="47" t="s">
        <v>80</v>
      </c>
      <c r="C100" s="47" t="s">
        <v>97</v>
      </c>
      <c r="D100" s="47">
        <v>960</v>
      </c>
      <c r="E100" s="47" t="s">
        <v>966</v>
      </c>
      <c r="F100" s="48" t="s">
        <v>97</v>
      </c>
      <c r="G100" s="48" t="s">
        <v>144</v>
      </c>
      <c r="H100" s="47">
        <v>55</v>
      </c>
      <c r="I100" s="47"/>
      <c r="J100" s="47"/>
      <c r="K100" s="47">
        <v>0.15</v>
      </c>
      <c r="L100" s="47"/>
      <c r="M100" s="47"/>
      <c r="N100" s="47"/>
      <c r="O100" s="47"/>
      <c r="P100" s="47"/>
      <c r="Q100" s="47"/>
      <c r="R100" s="539">
        <f t="shared" si="2"/>
        <v>94.783159614380523</v>
      </c>
      <c r="S100" s="539">
        <f t="shared" si="3"/>
        <v>94.858159614380526</v>
      </c>
      <c r="T100" s="47"/>
      <c r="U100" s="47"/>
      <c r="V100" s="47"/>
      <c r="W100" s="47" t="s">
        <v>161</v>
      </c>
      <c r="X100" s="47">
        <v>-1.97481550780983</v>
      </c>
      <c r="Y100" s="47">
        <v>0.05</v>
      </c>
      <c r="Z100" s="47"/>
      <c r="AA100" s="47"/>
      <c r="AB100" s="495">
        <v>0.18034210000000001</v>
      </c>
      <c r="AC100" s="495">
        <v>96.006389299999981</v>
      </c>
      <c r="AD100" s="47">
        <v>95.931389299999893</v>
      </c>
      <c r="AE100" s="39">
        <v>96.006600000000006</v>
      </c>
    </row>
    <row r="101" spans="1:65" x14ac:dyDescent="0.2">
      <c r="A101" s="45" t="s">
        <v>79</v>
      </c>
      <c r="B101" s="45" t="s">
        <v>80</v>
      </c>
      <c r="C101" s="45" t="s">
        <v>162</v>
      </c>
      <c r="D101" s="45">
        <v>960</v>
      </c>
      <c r="E101" s="45" t="s">
        <v>967</v>
      </c>
      <c r="F101" s="46" t="s">
        <v>162</v>
      </c>
      <c r="G101" s="46" t="s">
        <v>163</v>
      </c>
      <c r="H101" s="45">
        <v>55</v>
      </c>
      <c r="I101" s="45"/>
      <c r="J101" s="45"/>
      <c r="K101" s="45">
        <v>0</v>
      </c>
      <c r="L101" s="45"/>
      <c r="M101" s="45"/>
      <c r="N101" s="45"/>
      <c r="O101" s="45"/>
      <c r="P101" s="45"/>
      <c r="Q101" s="45"/>
      <c r="R101" s="538">
        <f t="shared" si="2"/>
        <v>94.858159614380526</v>
      </c>
      <c r="S101" s="538">
        <f t="shared" si="3"/>
        <v>94.858159614380526</v>
      </c>
      <c r="T101" s="46" t="s">
        <v>164</v>
      </c>
      <c r="U101" s="45"/>
      <c r="V101" s="45"/>
      <c r="W101" s="45" t="s">
        <v>161</v>
      </c>
      <c r="X101" s="45">
        <v>-1.97481550780983</v>
      </c>
      <c r="Y101" s="45">
        <v>0.05</v>
      </c>
      <c r="Z101" s="45"/>
      <c r="AA101" s="45"/>
      <c r="AB101" s="45"/>
      <c r="AC101" s="49">
        <v>96.006389299999981</v>
      </c>
      <c r="AD101" s="45"/>
      <c r="AE101" s="39">
        <v>96.006600000000006</v>
      </c>
    </row>
    <row r="102" spans="1:65" x14ac:dyDescent="0.2">
      <c r="A102" s="45"/>
      <c r="B102" s="45"/>
      <c r="C102" s="45"/>
      <c r="D102" s="45"/>
      <c r="E102" s="45" t="s">
        <v>922</v>
      </c>
      <c r="F102" s="45" t="s">
        <v>1192</v>
      </c>
      <c r="G102" s="45"/>
      <c r="H102" s="45">
        <v>101.85</v>
      </c>
      <c r="I102" s="45"/>
      <c r="J102" s="45"/>
      <c r="K102" s="45">
        <v>0.26003710000000602</v>
      </c>
      <c r="L102" s="45"/>
      <c r="M102" s="45"/>
      <c r="N102" s="45"/>
      <c r="O102" s="45"/>
      <c r="P102" s="45"/>
      <c r="Q102" s="45"/>
      <c r="R102" s="538">
        <f t="shared" si="2"/>
        <v>94.988178164380528</v>
      </c>
      <c r="S102" s="538">
        <f t="shared" si="3"/>
        <v>95.118196714380531</v>
      </c>
      <c r="T102" s="45"/>
      <c r="U102" s="45"/>
      <c r="V102" s="45"/>
      <c r="W102" s="45"/>
      <c r="X102" s="45"/>
      <c r="Y102" s="45"/>
      <c r="Z102" s="45"/>
      <c r="AA102" s="45"/>
      <c r="AB102" s="45"/>
      <c r="AC102" s="45"/>
      <c r="AD102" s="45">
        <v>96.081389299999898</v>
      </c>
    </row>
    <row r="103" spans="1:65" x14ac:dyDescent="0.2">
      <c r="A103" s="45" t="s">
        <v>79</v>
      </c>
      <c r="B103" s="45" t="s">
        <v>165</v>
      </c>
      <c r="C103" s="45" t="s">
        <v>166</v>
      </c>
      <c r="D103" s="45">
        <v>963</v>
      </c>
      <c r="E103" s="45" t="s">
        <v>968</v>
      </c>
      <c r="F103" s="46" t="s">
        <v>166</v>
      </c>
      <c r="G103" s="46" t="s">
        <v>167</v>
      </c>
      <c r="H103" s="45">
        <v>66</v>
      </c>
      <c r="I103" s="45"/>
      <c r="J103" s="45"/>
      <c r="K103" s="45">
        <v>0.19</v>
      </c>
      <c r="L103" s="45"/>
      <c r="M103" s="45"/>
      <c r="N103" s="45"/>
      <c r="O103" s="45"/>
      <c r="P103" s="45"/>
      <c r="Q103" s="45"/>
      <c r="R103" s="538">
        <f t="shared" si="2"/>
        <v>95.21319671438053</v>
      </c>
      <c r="S103" s="538">
        <f t="shared" si="3"/>
        <v>95.308196714380529</v>
      </c>
      <c r="T103" s="46" t="s">
        <v>168</v>
      </c>
      <c r="U103" s="45"/>
      <c r="V103" s="45"/>
      <c r="W103" s="45" t="s">
        <v>169</v>
      </c>
      <c r="X103" s="45">
        <v>0</v>
      </c>
      <c r="Y103" s="45"/>
      <c r="Z103" s="45"/>
      <c r="AA103" s="45"/>
      <c r="AB103" s="496">
        <v>0.43003710000000001</v>
      </c>
      <c r="AC103" s="496">
        <v>96.436426399999988</v>
      </c>
      <c r="AD103" s="45">
        <v>96.341426399999904</v>
      </c>
      <c r="AE103" s="39">
        <v>96.349400000000003</v>
      </c>
    </row>
    <row r="104" spans="1:65" ht="13.5" thickBot="1" x14ac:dyDescent="0.25">
      <c r="A104" s="493" t="s">
        <v>170</v>
      </c>
      <c r="B104" s="493"/>
      <c r="C104" s="493"/>
      <c r="D104" s="493"/>
      <c r="E104" s="493"/>
      <c r="F104" s="493" t="s">
        <v>1192</v>
      </c>
      <c r="G104" s="493"/>
      <c r="H104" s="493"/>
      <c r="I104" s="493"/>
      <c r="J104" s="493"/>
      <c r="K104" s="493">
        <v>0</v>
      </c>
      <c r="L104" s="493"/>
      <c r="M104" s="493"/>
      <c r="N104" s="493"/>
      <c r="O104" s="493"/>
      <c r="P104" s="493"/>
      <c r="Q104" s="493"/>
      <c r="R104" s="542">
        <f t="shared" si="2"/>
        <v>95.308196714380529</v>
      </c>
      <c r="S104" s="542">
        <f t="shared" si="3"/>
        <v>95.308196714380529</v>
      </c>
      <c r="T104" s="493"/>
      <c r="U104" s="493"/>
      <c r="V104" s="493"/>
      <c r="W104" s="493"/>
      <c r="X104" s="493"/>
      <c r="Y104" s="493"/>
      <c r="Z104" s="493"/>
      <c r="AA104" s="493"/>
      <c r="AB104" s="493"/>
      <c r="AC104" s="493"/>
      <c r="AD104" s="493"/>
    </row>
    <row r="105" spans="1:65" x14ac:dyDescent="0.2">
      <c r="A105" s="56" t="s">
        <v>79</v>
      </c>
      <c r="B105" s="56" t="s">
        <v>171</v>
      </c>
      <c r="C105" s="56" t="s">
        <v>107</v>
      </c>
      <c r="D105" s="56">
        <v>970</v>
      </c>
      <c r="E105" s="56" t="s">
        <v>969</v>
      </c>
      <c r="F105" s="57" t="s">
        <v>107</v>
      </c>
      <c r="G105" s="57" t="s">
        <v>167</v>
      </c>
      <c r="H105" s="56">
        <v>120</v>
      </c>
      <c r="I105" s="56"/>
      <c r="J105" s="56"/>
      <c r="K105" s="56">
        <v>0.19</v>
      </c>
      <c r="L105" s="56"/>
      <c r="M105" s="56"/>
      <c r="N105" s="56"/>
      <c r="O105" s="56"/>
      <c r="P105" s="56"/>
      <c r="Q105" s="56"/>
      <c r="R105" s="538">
        <f t="shared" si="2"/>
        <v>95.403196714380528</v>
      </c>
      <c r="S105" s="545">
        <f t="shared" si="3"/>
        <v>95.498196714380526</v>
      </c>
      <c r="T105" s="57" t="s">
        <v>130</v>
      </c>
      <c r="U105" s="56"/>
      <c r="V105" s="56"/>
      <c r="W105" s="56" t="s">
        <v>172</v>
      </c>
      <c r="X105" s="56">
        <v>0</v>
      </c>
      <c r="Y105" s="56">
        <v>0</v>
      </c>
      <c r="Z105" s="56">
        <v>0</v>
      </c>
      <c r="AA105" s="56"/>
      <c r="AB105" s="500">
        <v>0.59259879999999998</v>
      </c>
      <c r="AC105" s="500">
        <v>97.029025199999992</v>
      </c>
      <c r="AD105" s="56">
        <v>96.934025199999894</v>
      </c>
      <c r="AE105" s="39">
        <v>97.028400000000005</v>
      </c>
      <c r="AH105" s="83"/>
      <c r="AI105" s="83"/>
      <c r="AJ105" s="83"/>
      <c r="AK105" s="83"/>
      <c r="AL105" s="83"/>
      <c r="AM105" s="83"/>
      <c r="AN105" s="83"/>
      <c r="AO105" s="83"/>
      <c r="AP105" s="83"/>
      <c r="AQ105" s="83"/>
      <c r="AR105" s="83"/>
      <c r="AS105" s="83"/>
      <c r="AT105" s="83"/>
      <c r="AU105" s="83"/>
      <c r="AV105" s="83"/>
      <c r="AW105" s="83"/>
      <c r="AX105" s="83"/>
      <c r="AY105" s="83"/>
      <c r="AZ105" s="83"/>
      <c r="BA105" s="83"/>
      <c r="BB105" s="83"/>
      <c r="BC105" s="83"/>
      <c r="BD105" s="83"/>
      <c r="BE105" s="83"/>
      <c r="BF105" s="83"/>
      <c r="BG105" s="83"/>
      <c r="BH105" s="83"/>
      <c r="BI105" s="83"/>
      <c r="BM105" s="39" t="s">
        <v>173</v>
      </c>
    </row>
    <row r="106" spans="1:65" x14ac:dyDescent="0.2">
      <c r="A106" s="56"/>
      <c r="B106" s="56"/>
      <c r="C106" s="56"/>
      <c r="D106" s="56"/>
      <c r="E106" s="56"/>
      <c r="F106" s="57" t="s">
        <v>1192</v>
      </c>
      <c r="G106" s="57"/>
      <c r="H106" s="56"/>
      <c r="I106" s="56"/>
      <c r="J106" s="56"/>
      <c r="K106" s="56">
        <v>0</v>
      </c>
      <c r="L106" s="56"/>
      <c r="M106" s="56"/>
      <c r="N106" s="56"/>
      <c r="O106" s="56"/>
      <c r="P106" s="56"/>
      <c r="Q106" s="56"/>
      <c r="R106" s="538">
        <f t="shared" si="2"/>
        <v>95.498196714380526</v>
      </c>
      <c r="S106" s="545">
        <f t="shared" si="3"/>
        <v>95.498196714380526</v>
      </c>
      <c r="T106" s="57"/>
      <c r="U106" s="56"/>
      <c r="V106" s="56"/>
      <c r="W106" s="56"/>
      <c r="X106" s="56"/>
      <c r="Y106" s="56"/>
      <c r="Z106" s="56"/>
      <c r="AA106" s="56"/>
      <c r="AB106" s="500"/>
      <c r="AC106" s="500"/>
      <c r="AD106" s="56"/>
      <c r="AH106" s="83"/>
      <c r="AI106" s="83"/>
      <c r="AJ106" s="83"/>
      <c r="AK106" s="83"/>
      <c r="AL106" s="83"/>
      <c r="AM106" s="83"/>
      <c r="AN106" s="83"/>
      <c r="AO106" s="83"/>
      <c r="AP106" s="83"/>
      <c r="AQ106" s="83"/>
      <c r="AR106" s="83"/>
      <c r="AS106" s="83"/>
      <c r="AT106" s="83"/>
      <c r="AU106" s="83"/>
      <c r="AV106" s="83"/>
      <c r="AW106" s="83"/>
      <c r="AX106" s="83"/>
      <c r="AY106" s="83"/>
      <c r="AZ106" s="83"/>
      <c r="BA106" s="83"/>
      <c r="BB106" s="83"/>
      <c r="BC106" s="83"/>
      <c r="BD106" s="83"/>
      <c r="BE106" s="83"/>
      <c r="BF106" s="83"/>
      <c r="BG106" s="83"/>
      <c r="BH106" s="83"/>
      <c r="BI106" s="83"/>
    </row>
    <row r="107" spans="1:65" x14ac:dyDescent="0.2">
      <c r="A107" s="42"/>
      <c r="B107" s="42"/>
      <c r="C107" s="42"/>
      <c r="D107" s="42"/>
      <c r="E107" s="42" t="s">
        <v>922</v>
      </c>
      <c r="F107" s="43" t="s">
        <v>1193</v>
      </c>
      <c r="G107" s="43" t="s">
        <v>178</v>
      </c>
      <c r="H107" s="42"/>
      <c r="I107" s="42"/>
      <c r="J107" s="42"/>
      <c r="K107" s="42">
        <v>0</v>
      </c>
      <c r="L107" s="42"/>
      <c r="M107" s="42"/>
      <c r="N107" s="42"/>
      <c r="O107" s="42"/>
      <c r="P107" s="42"/>
      <c r="Q107" s="42"/>
      <c r="R107" s="455">
        <f t="shared" si="2"/>
        <v>95.498196714380526</v>
      </c>
      <c r="S107" s="455">
        <f t="shared" si="3"/>
        <v>95.498196714380526</v>
      </c>
      <c r="T107" s="42"/>
      <c r="U107" s="42"/>
      <c r="V107" s="42"/>
      <c r="W107" s="42"/>
      <c r="X107" s="42"/>
      <c r="Y107" s="42"/>
      <c r="Z107" s="42"/>
      <c r="AA107" s="42"/>
      <c r="AB107" s="44">
        <v>0.43525239999999998</v>
      </c>
      <c r="AC107" s="44">
        <v>97.869083899999993</v>
      </c>
      <c r="AD107" s="42">
        <v>97.900800000000004</v>
      </c>
      <c r="AE107" s="39">
        <v>97.900800000000004</v>
      </c>
      <c r="BM107" s="39" t="s">
        <v>179</v>
      </c>
    </row>
    <row r="108" spans="1:65" x14ac:dyDescent="0.2">
      <c r="A108" s="42" t="s">
        <v>79</v>
      </c>
      <c r="B108" s="42" t="s">
        <v>171</v>
      </c>
      <c r="C108" s="42" t="s">
        <v>88</v>
      </c>
      <c r="D108" s="42">
        <v>974</v>
      </c>
      <c r="E108" s="42" t="s">
        <v>175</v>
      </c>
      <c r="F108" s="43" t="s">
        <v>88</v>
      </c>
      <c r="G108" s="43" t="s">
        <v>180</v>
      </c>
      <c r="H108" s="42"/>
      <c r="I108" s="42"/>
      <c r="J108" s="42"/>
      <c r="K108" s="42">
        <v>0</v>
      </c>
      <c r="L108" s="42"/>
      <c r="M108" s="42"/>
      <c r="N108" s="42"/>
      <c r="O108" s="42"/>
      <c r="P108" s="42"/>
      <c r="Q108" s="42"/>
      <c r="R108" s="455">
        <f t="shared" si="2"/>
        <v>95.498196714380526</v>
      </c>
      <c r="S108" s="455">
        <f t="shared" si="3"/>
        <v>95.498196714380526</v>
      </c>
      <c r="T108" s="42"/>
      <c r="U108" s="42"/>
      <c r="V108" s="42"/>
      <c r="W108" s="42" t="s">
        <v>181</v>
      </c>
      <c r="X108" s="42"/>
      <c r="Y108" s="42"/>
      <c r="Z108" s="42"/>
      <c r="AA108" s="42"/>
      <c r="AB108" s="44">
        <v>-2.5146000000000002E-2</v>
      </c>
      <c r="AC108" s="44">
        <v>97.843937899999986</v>
      </c>
      <c r="AD108" s="42">
        <v>97.875696099999999</v>
      </c>
      <c r="BM108" s="39" t="s">
        <v>182</v>
      </c>
    </row>
    <row r="109" spans="1:65" x14ac:dyDescent="0.2">
      <c r="A109" s="42"/>
      <c r="B109" s="42"/>
      <c r="C109" s="42"/>
      <c r="D109" s="42"/>
      <c r="E109" s="42" t="s">
        <v>922</v>
      </c>
      <c r="F109" s="43" t="s">
        <v>1192</v>
      </c>
      <c r="G109" s="43"/>
      <c r="H109" s="42">
        <v>101.85</v>
      </c>
      <c r="I109" s="42"/>
      <c r="J109" s="42"/>
      <c r="K109" s="42">
        <v>4.2977000000007502E-2</v>
      </c>
      <c r="L109" s="42"/>
      <c r="M109" s="42"/>
      <c r="N109" s="42"/>
      <c r="O109" s="42"/>
      <c r="P109" s="42"/>
      <c r="Q109" s="42"/>
      <c r="R109" s="455">
        <f t="shared" si="2"/>
        <v>95.51968521438053</v>
      </c>
      <c r="S109" s="455">
        <f t="shared" si="3"/>
        <v>95.541173714380534</v>
      </c>
      <c r="T109" s="42"/>
      <c r="U109" s="42"/>
      <c r="V109" s="42"/>
      <c r="W109" s="42"/>
      <c r="X109" s="42"/>
      <c r="Y109" s="42"/>
      <c r="Z109" s="42"/>
      <c r="AA109" s="42"/>
      <c r="AB109" s="501"/>
      <c r="AC109" s="44"/>
      <c r="AD109" s="42">
        <v>97.875696099999999</v>
      </c>
    </row>
    <row r="110" spans="1:65" x14ac:dyDescent="0.2">
      <c r="A110" s="42" t="s">
        <v>79</v>
      </c>
      <c r="B110" s="42" t="s">
        <v>171</v>
      </c>
      <c r="C110" s="42" t="s">
        <v>183</v>
      </c>
      <c r="D110" s="42">
        <v>975</v>
      </c>
      <c r="E110" s="42" t="s">
        <v>177</v>
      </c>
      <c r="F110" s="43" t="s">
        <v>183</v>
      </c>
      <c r="G110" s="43" t="s">
        <v>184</v>
      </c>
      <c r="H110" s="42"/>
      <c r="I110" s="42"/>
      <c r="J110" s="42"/>
      <c r="K110" s="42">
        <v>0</v>
      </c>
      <c r="L110" s="42"/>
      <c r="M110" s="42"/>
      <c r="N110" s="42"/>
      <c r="O110" s="42"/>
      <c r="P110" s="42"/>
      <c r="Q110" s="42"/>
      <c r="R110" s="455">
        <f t="shared" si="2"/>
        <v>95.541173714380534</v>
      </c>
      <c r="S110" s="455">
        <f t="shared" si="3"/>
        <v>95.541173714380534</v>
      </c>
      <c r="T110" s="42"/>
      <c r="U110" s="42"/>
      <c r="V110" s="42"/>
      <c r="W110" s="42" t="s">
        <v>185</v>
      </c>
      <c r="X110" s="42"/>
      <c r="Y110" s="42"/>
      <c r="Z110" s="42"/>
      <c r="AA110" s="42"/>
      <c r="AB110" s="44">
        <v>1.7831E-2</v>
      </c>
      <c r="AC110" s="44">
        <v>97.886914899999994</v>
      </c>
      <c r="AD110" s="42">
        <v>97.918673100000007</v>
      </c>
      <c r="BM110" s="39" t="s">
        <v>186</v>
      </c>
    </row>
    <row r="111" spans="1:65" x14ac:dyDescent="0.2">
      <c r="A111" s="42"/>
      <c r="B111" s="42"/>
      <c r="C111" s="42"/>
      <c r="D111" s="42"/>
      <c r="E111" s="42"/>
      <c r="F111" s="43" t="s">
        <v>1192</v>
      </c>
      <c r="G111" s="43"/>
      <c r="H111" s="42"/>
      <c r="I111" s="42"/>
      <c r="J111" s="42"/>
      <c r="K111" s="42">
        <v>0</v>
      </c>
      <c r="L111" s="42"/>
      <c r="M111" s="42"/>
      <c r="N111" s="42"/>
      <c r="O111" s="42"/>
      <c r="P111" s="42"/>
      <c r="Q111" s="42"/>
      <c r="R111" s="455">
        <f t="shared" si="2"/>
        <v>95.541173714380534</v>
      </c>
      <c r="S111" s="455">
        <f t="shared" si="3"/>
        <v>95.541173714380534</v>
      </c>
      <c r="T111" s="42"/>
      <c r="U111" s="42"/>
      <c r="V111" s="42"/>
      <c r="W111" s="42"/>
      <c r="X111" s="42"/>
      <c r="Y111" s="42"/>
      <c r="Z111" s="42"/>
      <c r="AA111" s="42"/>
      <c r="AB111" s="44"/>
      <c r="AC111" s="44"/>
      <c r="AD111" s="42"/>
    </row>
    <row r="112" spans="1:65" x14ac:dyDescent="0.2">
      <c r="A112" s="42" t="s">
        <v>79</v>
      </c>
      <c r="B112" s="42" t="s">
        <v>171</v>
      </c>
      <c r="C112" s="42" t="s">
        <v>115</v>
      </c>
      <c r="D112" s="42">
        <v>976</v>
      </c>
      <c r="E112" s="42" t="s">
        <v>186</v>
      </c>
      <c r="F112" s="43" t="s">
        <v>115</v>
      </c>
      <c r="G112" s="43" t="s">
        <v>193</v>
      </c>
      <c r="H112" s="42"/>
      <c r="I112" s="42"/>
      <c r="J112" s="42"/>
      <c r="K112" s="42">
        <v>0</v>
      </c>
      <c r="L112" s="42"/>
      <c r="M112" s="42"/>
      <c r="N112" s="42"/>
      <c r="O112" s="42"/>
      <c r="P112" s="42"/>
      <c r="Q112" s="42"/>
      <c r="R112" s="455">
        <f t="shared" si="2"/>
        <v>95.541173714380534</v>
      </c>
      <c r="S112" s="455">
        <f t="shared" si="3"/>
        <v>95.541173714380534</v>
      </c>
      <c r="T112" s="42"/>
      <c r="U112" s="42"/>
      <c r="V112" s="42"/>
      <c r="W112" s="42" t="s">
        <v>194</v>
      </c>
      <c r="X112" s="42"/>
      <c r="Y112" s="42"/>
      <c r="Z112" s="42"/>
      <c r="AA112" s="42"/>
      <c r="AB112" s="44">
        <v>-2.2875E-2</v>
      </c>
      <c r="AC112" s="44">
        <v>98.027183899999997</v>
      </c>
      <c r="AD112" s="42">
        <v>98.05894210000001</v>
      </c>
      <c r="BM112" s="39" t="s">
        <v>195</v>
      </c>
    </row>
    <row r="113" spans="1:65" x14ac:dyDescent="0.2">
      <c r="A113" s="42"/>
      <c r="B113" s="42"/>
      <c r="C113" s="42"/>
      <c r="D113" s="42"/>
      <c r="E113" s="42" t="s">
        <v>922</v>
      </c>
      <c r="F113" s="43" t="s">
        <v>1192</v>
      </c>
      <c r="G113" s="43"/>
      <c r="H113" s="42">
        <v>101.85</v>
      </c>
      <c r="I113" s="42"/>
      <c r="J113" s="42"/>
      <c r="K113" s="42">
        <v>0.195554000000001</v>
      </c>
      <c r="L113" s="42"/>
      <c r="M113" s="42"/>
      <c r="N113" s="42"/>
      <c r="O113" s="42"/>
      <c r="P113" s="42"/>
      <c r="Q113" s="42"/>
      <c r="R113" s="455">
        <f t="shared" si="2"/>
        <v>95.638950714380528</v>
      </c>
      <c r="S113" s="455">
        <f t="shared" si="3"/>
        <v>95.736727714380535</v>
      </c>
      <c r="T113" s="42"/>
      <c r="U113" s="42"/>
      <c r="V113" s="42"/>
      <c r="W113" s="42"/>
      <c r="X113" s="42"/>
      <c r="Y113" s="42"/>
      <c r="Z113" s="42"/>
      <c r="AA113" s="42"/>
      <c r="AB113" s="44"/>
      <c r="AC113" s="44"/>
      <c r="AD113" s="42">
        <v>97.918673100000021</v>
      </c>
    </row>
    <row r="114" spans="1:65" x14ac:dyDescent="0.2">
      <c r="A114" s="42" t="s">
        <v>79</v>
      </c>
      <c r="B114" s="42" t="s">
        <v>171</v>
      </c>
      <c r="C114" s="42" t="s">
        <v>85</v>
      </c>
      <c r="D114" s="42">
        <v>977</v>
      </c>
      <c r="E114" s="42" t="s">
        <v>179</v>
      </c>
      <c r="F114" s="43" t="s">
        <v>85</v>
      </c>
      <c r="G114" s="43" t="s">
        <v>86</v>
      </c>
      <c r="H114" s="42"/>
      <c r="I114" s="42"/>
      <c r="J114" s="42"/>
      <c r="K114" s="42">
        <v>0</v>
      </c>
      <c r="L114" s="42"/>
      <c r="M114" s="42"/>
      <c r="N114" s="42"/>
      <c r="O114" s="42"/>
      <c r="P114" s="42"/>
      <c r="Q114" s="42"/>
      <c r="R114" s="455">
        <f t="shared" si="2"/>
        <v>95.736727714380535</v>
      </c>
      <c r="S114" s="455">
        <f t="shared" si="3"/>
        <v>95.736727714380535</v>
      </c>
      <c r="T114" s="42"/>
      <c r="U114" s="42"/>
      <c r="V114" s="42"/>
      <c r="W114" s="42" t="s">
        <v>187</v>
      </c>
      <c r="X114" s="42"/>
      <c r="Y114" s="42"/>
      <c r="Z114" s="42"/>
      <c r="AA114" s="42"/>
      <c r="AB114" s="498">
        <v>3.2410000000000001E-2</v>
      </c>
      <c r="AC114" s="44">
        <v>98.082468899999995</v>
      </c>
      <c r="AD114" s="42">
        <v>98.114227100000008</v>
      </c>
      <c r="BM114" s="39" t="s">
        <v>188</v>
      </c>
    </row>
    <row r="115" spans="1:65" x14ac:dyDescent="0.2">
      <c r="A115" s="45"/>
      <c r="B115" s="45"/>
      <c r="C115" s="45"/>
      <c r="D115" s="45"/>
      <c r="E115" s="45"/>
      <c r="F115" s="454" t="s">
        <v>1192</v>
      </c>
      <c r="G115" s="454"/>
      <c r="H115" s="45"/>
      <c r="I115" s="45"/>
      <c r="J115" s="45"/>
      <c r="K115" s="45">
        <v>0</v>
      </c>
      <c r="L115" s="45"/>
      <c r="M115" s="45"/>
      <c r="N115" s="45"/>
      <c r="O115" s="45"/>
      <c r="P115" s="45"/>
      <c r="Q115" s="45"/>
      <c r="R115" s="538">
        <f t="shared" si="2"/>
        <v>95.736727714380535</v>
      </c>
      <c r="S115" s="538">
        <f t="shared" si="3"/>
        <v>95.736727714380535</v>
      </c>
      <c r="T115" s="45"/>
      <c r="U115" s="45"/>
      <c r="V115" s="45"/>
      <c r="W115" s="45"/>
      <c r="X115" s="45"/>
      <c r="Y115" s="45"/>
      <c r="Z115" s="45"/>
      <c r="AA115" s="45"/>
      <c r="AB115" s="45"/>
      <c r="AC115" s="45"/>
      <c r="AD115" s="45"/>
    </row>
    <row r="116" spans="1:65" x14ac:dyDescent="0.2">
      <c r="A116" s="45" t="s">
        <v>79</v>
      </c>
      <c r="B116" s="45" t="s">
        <v>171</v>
      </c>
      <c r="C116" s="45" t="s">
        <v>97</v>
      </c>
      <c r="D116" s="45">
        <v>979</v>
      </c>
      <c r="E116" s="45" t="s">
        <v>192</v>
      </c>
      <c r="F116" s="454" t="s">
        <v>97</v>
      </c>
      <c r="G116" s="454" t="s">
        <v>142</v>
      </c>
      <c r="H116" s="45">
        <v>55</v>
      </c>
      <c r="I116" s="45"/>
      <c r="J116" s="45"/>
      <c r="K116" s="45">
        <v>0.15</v>
      </c>
      <c r="L116" s="45"/>
      <c r="M116" s="45"/>
      <c r="N116" s="45"/>
      <c r="O116" s="45"/>
      <c r="P116" s="45"/>
      <c r="Q116" s="45"/>
      <c r="R116" s="538">
        <f t="shared" si="2"/>
        <v>95.811727714380538</v>
      </c>
      <c r="S116" s="538">
        <f t="shared" si="3"/>
        <v>95.886727714380541</v>
      </c>
      <c r="T116" s="45"/>
      <c r="U116" s="45"/>
      <c r="V116" s="45"/>
      <c r="W116" s="45" t="s">
        <v>174</v>
      </c>
      <c r="X116" s="45">
        <v>2.9929895342437001</v>
      </c>
      <c r="Y116" s="45">
        <v>0.05</v>
      </c>
      <c r="Z116" s="45"/>
      <c r="AA116" s="45"/>
      <c r="AB116" s="45">
        <v>0.2244642</v>
      </c>
      <c r="AC116" s="45">
        <v>97.253489399999992</v>
      </c>
      <c r="AD116" s="45">
        <v>97.420999999999992</v>
      </c>
      <c r="AE116" s="39">
        <v>97.495999999999995</v>
      </c>
      <c r="BM116" s="39" t="s">
        <v>175</v>
      </c>
    </row>
    <row r="117" spans="1:65" x14ac:dyDescent="0.2">
      <c r="A117" s="45" t="s">
        <v>79</v>
      </c>
      <c r="B117" s="45" t="s">
        <v>171</v>
      </c>
      <c r="C117" s="45" t="s">
        <v>162</v>
      </c>
      <c r="D117" s="45">
        <v>979</v>
      </c>
      <c r="E117" s="45" t="s">
        <v>970</v>
      </c>
      <c r="F117" s="454" t="s">
        <v>162</v>
      </c>
      <c r="G117" s="454" t="s">
        <v>163</v>
      </c>
      <c r="H117" s="45">
        <v>55</v>
      </c>
      <c r="I117" s="45"/>
      <c r="J117" s="45"/>
      <c r="K117" s="45">
        <v>0</v>
      </c>
      <c r="L117" s="45"/>
      <c r="M117" s="45"/>
      <c r="N117" s="45"/>
      <c r="O117" s="45"/>
      <c r="P117" s="45"/>
      <c r="Q117" s="45"/>
      <c r="R117" s="538">
        <f t="shared" si="2"/>
        <v>95.886727714380541</v>
      </c>
      <c r="S117" s="538">
        <f t="shared" si="3"/>
        <v>95.886727714380541</v>
      </c>
      <c r="T117" s="45" t="s">
        <v>164</v>
      </c>
      <c r="U117" s="45"/>
      <c r="V117" s="45"/>
      <c r="W117" s="45" t="s">
        <v>174</v>
      </c>
      <c r="X117" s="45">
        <v>2.9929895342437001</v>
      </c>
      <c r="Y117" s="45">
        <v>0.05</v>
      </c>
      <c r="Z117" s="45"/>
      <c r="AA117" s="45"/>
      <c r="AB117" s="45"/>
      <c r="AC117" s="45">
        <v>97.253489399999992</v>
      </c>
      <c r="AD117" s="45"/>
      <c r="AE117" s="39">
        <v>97.495999999999995</v>
      </c>
      <c r="BM117" s="39" t="s">
        <v>175</v>
      </c>
    </row>
    <row r="118" spans="1:65" x14ac:dyDescent="0.2">
      <c r="A118" s="45"/>
      <c r="B118" s="45"/>
      <c r="C118" s="45"/>
      <c r="D118" s="45"/>
      <c r="E118" s="45" t="s">
        <v>922</v>
      </c>
      <c r="F118" s="454" t="s">
        <v>1192</v>
      </c>
      <c r="G118" s="454"/>
      <c r="H118" s="45">
        <v>101.85</v>
      </c>
      <c r="I118" s="45"/>
      <c r="J118" s="45"/>
      <c r="K118" s="45">
        <v>3.0342100000004198E-2</v>
      </c>
      <c r="L118" s="45"/>
      <c r="M118" s="45"/>
      <c r="N118" s="45"/>
      <c r="O118" s="45"/>
      <c r="P118" s="45"/>
      <c r="Q118" s="45"/>
      <c r="R118" s="538">
        <f t="shared" si="2"/>
        <v>95.901898764380547</v>
      </c>
      <c r="S118" s="538">
        <f t="shared" si="3"/>
        <v>95.91706981438054</v>
      </c>
      <c r="T118" s="45"/>
      <c r="U118" s="45"/>
      <c r="V118" s="45"/>
      <c r="W118" s="45"/>
      <c r="X118" s="45"/>
      <c r="Y118" s="45"/>
      <c r="Z118" s="45"/>
      <c r="AA118" s="45"/>
      <c r="AB118" s="45"/>
      <c r="AC118" s="45"/>
      <c r="AD118" s="45"/>
    </row>
    <row r="119" spans="1:65" x14ac:dyDescent="0.2">
      <c r="A119" s="45" t="s">
        <v>79</v>
      </c>
      <c r="B119" s="45" t="s">
        <v>171</v>
      </c>
      <c r="C119" s="45" t="s">
        <v>97</v>
      </c>
      <c r="D119" s="45">
        <v>981</v>
      </c>
      <c r="E119" s="45" t="s">
        <v>195</v>
      </c>
      <c r="F119" s="454" t="s">
        <v>97</v>
      </c>
      <c r="G119" s="454" t="s">
        <v>144</v>
      </c>
      <c r="H119" s="45">
        <v>55</v>
      </c>
      <c r="I119" s="45"/>
      <c r="J119" s="45"/>
      <c r="K119" s="45">
        <v>0.15</v>
      </c>
      <c r="L119" s="45"/>
      <c r="M119" s="45"/>
      <c r="N119" s="45"/>
      <c r="O119" s="45"/>
      <c r="P119" s="45"/>
      <c r="Q119" s="45"/>
      <c r="R119" s="538">
        <f t="shared" si="2"/>
        <v>95.992069814380542</v>
      </c>
      <c r="S119" s="538">
        <f t="shared" si="3"/>
        <v>96.067069814380545</v>
      </c>
      <c r="T119" s="45"/>
      <c r="U119" s="45"/>
      <c r="V119" s="45"/>
      <c r="W119" s="45" t="s">
        <v>176</v>
      </c>
      <c r="X119" s="45">
        <v>-4.3148939043353298</v>
      </c>
      <c r="Y119" s="45">
        <v>0.05</v>
      </c>
      <c r="Z119" s="45"/>
      <c r="AA119" s="45"/>
      <c r="AB119" s="45">
        <v>0.18034210000000001</v>
      </c>
      <c r="AC119" s="45">
        <v>97.433831499999997</v>
      </c>
      <c r="AD119" s="45">
        <v>97.601299999999995</v>
      </c>
      <c r="AE119" s="39">
        <v>97.676299999999998</v>
      </c>
      <c r="BM119" s="39" t="s">
        <v>177</v>
      </c>
    </row>
    <row r="120" spans="1:65" x14ac:dyDescent="0.2">
      <c r="A120" s="45" t="s">
        <v>79</v>
      </c>
      <c r="B120" s="45" t="s">
        <v>171</v>
      </c>
      <c r="C120" s="45" t="s">
        <v>189</v>
      </c>
      <c r="D120" s="45">
        <v>983</v>
      </c>
      <c r="E120" s="45" t="s">
        <v>971</v>
      </c>
      <c r="F120" s="454" t="s">
        <v>28</v>
      </c>
      <c r="G120" s="454" t="s">
        <v>190</v>
      </c>
      <c r="H120" s="45">
        <v>20</v>
      </c>
      <c r="I120" s="45"/>
      <c r="J120" s="45"/>
      <c r="K120" s="45">
        <v>0</v>
      </c>
      <c r="L120" s="45"/>
      <c r="M120" s="45"/>
      <c r="N120" s="45"/>
      <c r="O120" s="45"/>
      <c r="P120" s="45"/>
      <c r="Q120" s="45"/>
      <c r="R120" s="538">
        <f t="shared" si="2"/>
        <v>96.067069814380545</v>
      </c>
      <c r="S120" s="538">
        <f t="shared" si="3"/>
        <v>96.067069814380545</v>
      </c>
      <c r="T120" s="45"/>
      <c r="U120" s="45"/>
      <c r="V120" s="45"/>
      <c r="W120" s="45" t="s">
        <v>191</v>
      </c>
      <c r="X120" s="45"/>
      <c r="Y120" s="45"/>
      <c r="Z120" s="45"/>
      <c r="AA120" s="45"/>
      <c r="AB120" s="45">
        <v>0.180975</v>
      </c>
      <c r="AC120" s="45">
        <v>98.050058899999996</v>
      </c>
      <c r="AD120" s="45">
        <v>98.081817100000009</v>
      </c>
      <c r="AE120" s="39">
        <v>98.081800000000001</v>
      </c>
      <c r="BM120" s="39" t="s">
        <v>192</v>
      </c>
    </row>
    <row r="121" spans="1:65" x14ac:dyDescent="0.2">
      <c r="A121" s="45" t="s">
        <v>79</v>
      </c>
      <c r="B121" s="45" t="s">
        <v>171</v>
      </c>
      <c r="C121" s="45" t="s">
        <v>97</v>
      </c>
      <c r="D121" s="45">
        <v>985</v>
      </c>
      <c r="E121" s="45" t="s">
        <v>197</v>
      </c>
      <c r="F121" s="454" t="s">
        <v>97</v>
      </c>
      <c r="G121" s="454" t="s">
        <v>142</v>
      </c>
      <c r="H121" s="45">
        <v>55</v>
      </c>
      <c r="I121" s="45"/>
      <c r="J121" s="45"/>
      <c r="K121" s="45">
        <v>0.15</v>
      </c>
      <c r="L121" s="45"/>
      <c r="M121" s="45"/>
      <c r="N121" s="45"/>
      <c r="O121" s="45"/>
      <c r="P121" s="45"/>
      <c r="Q121" s="45"/>
      <c r="R121" s="538">
        <f t="shared" si="2"/>
        <v>96.142069814380548</v>
      </c>
      <c r="S121" s="538">
        <f t="shared" si="3"/>
        <v>96.217069814380551</v>
      </c>
      <c r="T121" s="45"/>
      <c r="U121" s="45"/>
      <c r="V121" s="45"/>
      <c r="W121" s="45" t="s">
        <v>196</v>
      </c>
      <c r="X121" s="45">
        <v>5.0611046889998397</v>
      </c>
      <c r="Y121" s="45">
        <v>0.05</v>
      </c>
      <c r="Z121" s="45"/>
      <c r="AA121" s="45"/>
      <c r="AB121" s="45">
        <v>0.4817089</v>
      </c>
      <c r="AC121" s="45">
        <v>98.531767799999997</v>
      </c>
      <c r="AD121" s="45">
        <v>98.458399999999997</v>
      </c>
      <c r="AE121" s="39">
        <v>98.5334</v>
      </c>
      <c r="BM121" s="39" t="s">
        <v>197</v>
      </c>
    </row>
    <row r="122" spans="1:65" x14ac:dyDescent="0.2">
      <c r="A122" s="47"/>
      <c r="B122" s="47"/>
      <c r="C122" s="47"/>
      <c r="D122" s="47"/>
      <c r="E122" s="47" t="s">
        <v>922</v>
      </c>
      <c r="F122" s="48" t="s">
        <v>1192</v>
      </c>
      <c r="G122" s="48"/>
      <c r="H122" s="47">
        <v>101.85</v>
      </c>
      <c r="I122" s="47"/>
      <c r="J122" s="47"/>
      <c r="K122" s="47">
        <v>3.0342100000004198E-2</v>
      </c>
      <c r="L122" s="47"/>
      <c r="M122" s="47"/>
      <c r="N122" s="47"/>
      <c r="O122" s="47"/>
      <c r="P122" s="47"/>
      <c r="Q122" s="47"/>
      <c r="R122" s="539">
        <f t="shared" si="2"/>
        <v>96.232240864380557</v>
      </c>
      <c r="S122" s="539">
        <f t="shared" si="3"/>
        <v>96.24741191438055</v>
      </c>
      <c r="T122" s="47"/>
      <c r="U122" s="47"/>
      <c r="V122" s="47"/>
      <c r="W122" s="47"/>
      <c r="X122" s="47"/>
      <c r="Y122" s="47"/>
      <c r="Z122" s="47"/>
      <c r="AA122" s="47"/>
      <c r="AB122" s="495"/>
      <c r="AC122" s="495"/>
      <c r="AD122" s="47">
        <v>98.606767799999901</v>
      </c>
    </row>
    <row r="123" spans="1:65" x14ac:dyDescent="0.2">
      <c r="A123" s="47" t="s">
        <v>79</v>
      </c>
      <c r="B123" s="47" t="s">
        <v>171</v>
      </c>
      <c r="C123" s="47" t="s">
        <v>97</v>
      </c>
      <c r="D123" s="47">
        <v>987</v>
      </c>
      <c r="E123" s="47" t="s">
        <v>199</v>
      </c>
      <c r="F123" s="48" t="s">
        <v>97</v>
      </c>
      <c r="G123" s="48" t="s">
        <v>144</v>
      </c>
      <c r="H123" s="47">
        <v>55</v>
      </c>
      <c r="I123" s="47"/>
      <c r="J123" s="47"/>
      <c r="K123" s="47">
        <v>0.15</v>
      </c>
      <c r="L123" s="47"/>
      <c r="M123" s="47"/>
      <c r="N123" s="47"/>
      <c r="O123" s="47"/>
      <c r="P123" s="47"/>
      <c r="Q123" s="47"/>
      <c r="R123" s="539">
        <f t="shared" si="2"/>
        <v>96.322411914380552</v>
      </c>
      <c r="S123" s="539">
        <f t="shared" si="3"/>
        <v>96.397411914380555</v>
      </c>
      <c r="T123" s="47"/>
      <c r="U123" s="47"/>
      <c r="V123" s="47"/>
      <c r="W123" s="47" t="s">
        <v>198</v>
      </c>
      <c r="X123" s="47">
        <v>-4.6220779870880104</v>
      </c>
      <c r="Y123" s="47">
        <v>0.05</v>
      </c>
      <c r="Z123" s="47"/>
      <c r="AA123" s="47"/>
      <c r="AB123" s="495">
        <v>0.18034210000000001</v>
      </c>
      <c r="AC123" s="495">
        <v>98.712109900000002</v>
      </c>
      <c r="AD123" s="47">
        <v>98.6387</v>
      </c>
      <c r="AE123" s="39">
        <v>98.713700000000003</v>
      </c>
      <c r="BM123" s="39" t="s">
        <v>199</v>
      </c>
    </row>
    <row r="124" spans="1:65" x14ac:dyDescent="0.2">
      <c r="A124" s="45" t="s">
        <v>79</v>
      </c>
      <c r="B124" s="45" t="s">
        <v>171</v>
      </c>
      <c r="C124" s="45" t="s">
        <v>94</v>
      </c>
      <c r="D124" s="45">
        <v>987</v>
      </c>
      <c r="E124" s="45" t="s">
        <v>972</v>
      </c>
      <c r="F124" s="46" t="s">
        <v>94</v>
      </c>
      <c r="G124" s="46" t="s">
        <v>102</v>
      </c>
      <c r="H124" s="45">
        <v>55</v>
      </c>
      <c r="I124" s="45"/>
      <c r="J124" s="45"/>
      <c r="K124" s="45">
        <v>0</v>
      </c>
      <c r="L124" s="45"/>
      <c r="M124" s="45"/>
      <c r="N124" s="45"/>
      <c r="O124" s="45"/>
      <c r="P124" s="45"/>
      <c r="Q124" s="45"/>
      <c r="R124" s="538">
        <f t="shared" si="2"/>
        <v>96.397411914380555</v>
      </c>
      <c r="S124" s="538">
        <f t="shared" si="3"/>
        <v>96.397411914380555</v>
      </c>
      <c r="T124" s="46" t="s">
        <v>200</v>
      </c>
      <c r="U124" s="45"/>
      <c r="V124" s="45"/>
      <c r="W124" s="45" t="s">
        <v>198</v>
      </c>
      <c r="X124" s="45">
        <v>-4.6220779870880104</v>
      </c>
      <c r="Y124" s="45">
        <v>0.05</v>
      </c>
      <c r="Z124" s="45"/>
      <c r="AA124" s="45"/>
      <c r="AB124" s="45"/>
      <c r="AC124" s="49">
        <v>98.712109900000002</v>
      </c>
      <c r="AD124" s="45"/>
      <c r="AE124" s="39">
        <v>98.713700000000003</v>
      </c>
      <c r="BM124" s="39" t="s">
        <v>199</v>
      </c>
    </row>
    <row r="125" spans="1:65" x14ac:dyDescent="0.2">
      <c r="A125" s="45"/>
      <c r="B125" s="45"/>
      <c r="C125" s="45"/>
      <c r="D125" s="45"/>
      <c r="E125" s="45"/>
      <c r="F125" s="454" t="s">
        <v>1192</v>
      </c>
      <c r="G125" s="45"/>
      <c r="H125" s="45">
        <v>101.85</v>
      </c>
      <c r="I125" s="45"/>
      <c r="J125" s="45"/>
      <c r="K125" s="45">
        <v>0.16540000000000249</v>
      </c>
      <c r="L125" s="45"/>
      <c r="M125" s="45"/>
      <c r="N125" s="45"/>
      <c r="O125" s="45"/>
      <c r="P125" s="45"/>
      <c r="Q125" s="45"/>
      <c r="R125" s="538">
        <f t="shared" si="2"/>
        <v>96.480111914380558</v>
      </c>
      <c r="S125" s="538">
        <f t="shared" si="3"/>
        <v>96.562811914380561</v>
      </c>
      <c r="T125" s="45"/>
      <c r="U125" s="45"/>
      <c r="V125" s="45"/>
      <c r="W125" s="45"/>
      <c r="X125" s="45"/>
      <c r="Y125" s="45"/>
      <c r="Z125" s="45"/>
      <c r="AA125" s="45"/>
      <c r="AB125" s="45"/>
      <c r="AC125" s="45"/>
      <c r="AD125" s="45"/>
    </row>
    <row r="126" spans="1:65" x14ac:dyDescent="0.2">
      <c r="A126" s="58" t="s">
        <v>79</v>
      </c>
      <c r="B126" s="58" t="s">
        <v>171</v>
      </c>
      <c r="C126" s="58" t="s">
        <v>189</v>
      </c>
      <c r="D126" s="60">
        <v>990</v>
      </c>
      <c r="E126" s="58" t="s">
        <v>205</v>
      </c>
      <c r="F126" s="59" t="s">
        <v>28</v>
      </c>
      <c r="G126" s="59" t="s">
        <v>201</v>
      </c>
      <c r="H126" s="58">
        <v>15</v>
      </c>
      <c r="I126" s="58"/>
      <c r="J126" s="58"/>
      <c r="K126" s="58">
        <v>0.2</v>
      </c>
      <c r="L126" s="58"/>
      <c r="M126" s="58"/>
      <c r="N126" s="58"/>
      <c r="O126" s="58"/>
      <c r="P126" s="58"/>
      <c r="Q126" s="58"/>
      <c r="R126" s="543">
        <f t="shared" si="2"/>
        <v>96.662811914380555</v>
      </c>
      <c r="S126" s="543">
        <f t="shared" si="3"/>
        <v>96.762811914380563</v>
      </c>
      <c r="T126" s="58"/>
      <c r="U126" s="58"/>
      <c r="V126" s="58"/>
      <c r="W126" s="58" t="s">
        <v>202</v>
      </c>
      <c r="X126" s="58">
        <v>80.5</v>
      </c>
      <c r="Y126" s="58">
        <v>161</v>
      </c>
      <c r="Z126" s="58">
        <v>241.5</v>
      </c>
      <c r="AA126" s="58"/>
      <c r="AB126" s="502">
        <v>0.3762375</v>
      </c>
      <c r="AC126" s="502">
        <v>99.088347400000004</v>
      </c>
      <c r="AD126" s="58">
        <v>98.954100000000011</v>
      </c>
      <c r="AE126" s="39">
        <v>99.054100000000005</v>
      </c>
    </row>
    <row r="127" spans="1:65" x14ac:dyDescent="0.2">
      <c r="A127" s="58"/>
      <c r="B127" s="58"/>
      <c r="C127" s="58"/>
      <c r="D127" s="58"/>
      <c r="E127" s="58" t="s">
        <v>922</v>
      </c>
      <c r="F127" s="59" t="s">
        <v>1192</v>
      </c>
      <c r="G127" s="59"/>
      <c r="H127" s="58">
        <v>101.85</v>
      </c>
      <c r="I127" s="58"/>
      <c r="J127" s="58"/>
      <c r="K127" s="58">
        <v>0.21269999999999242</v>
      </c>
      <c r="L127" s="58"/>
      <c r="M127" s="58"/>
      <c r="N127" s="58"/>
      <c r="O127" s="58"/>
      <c r="P127" s="58"/>
      <c r="Q127" s="58"/>
      <c r="R127" s="543">
        <f t="shared" si="2"/>
        <v>96.869161914380555</v>
      </c>
      <c r="S127" s="543">
        <f t="shared" si="3"/>
        <v>96.975511914380562</v>
      </c>
      <c r="T127" s="58"/>
      <c r="U127" s="58"/>
      <c r="V127" s="58"/>
      <c r="W127" s="58"/>
      <c r="X127" s="58"/>
      <c r="Y127" s="58"/>
      <c r="Z127" s="58"/>
      <c r="AA127" s="58"/>
      <c r="AB127" s="502"/>
      <c r="AC127" s="502"/>
      <c r="AD127" s="58">
        <v>99.15414210000003</v>
      </c>
    </row>
    <row r="128" spans="1:65" x14ac:dyDescent="0.2">
      <c r="A128" s="61" t="s">
        <v>79</v>
      </c>
      <c r="B128" s="61" t="s">
        <v>171</v>
      </c>
      <c r="C128" s="61" t="s">
        <v>206</v>
      </c>
      <c r="D128" s="61">
        <v>996</v>
      </c>
      <c r="E128" s="61" t="s">
        <v>973</v>
      </c>
      <c r="F128" s="62" t="s">
        <v>207</v>
      </c>
      <c r="G128" s="62" t="s">
        <v>208</v>
      </c>
      <c r="H128" s="61">
        <v>25</v>
      </c>
      <c r="I128" s="61"/>
      <c r="J128" s="61"/>
      <c r="K128" s="61">
        <v>0.25</v>
      </c>
      <c r="L128" s="61"/>
      <c r="M128" s="61"/>
      <c r="N128" s="61"/>
      <c r="O128" s="61"/>
      <c r="P128" s="61"/>
      <c r="Q128" s="61"/>
      <c r="R128" s="544">
        <f t="shared" si="2"/>
        <v>97.100511914380562</v>
      </c>
      <c r="S128" s="544">
        <f t="shared" si="3"/>
        <v>97.225511914380562</v>
      </c>
      <c r="T128" s="62" t="s">
        <v>209</v>
      </c>
      <c r="U128" s="61"/>
      <c r="V128" s="61"/>
      <c r="W128" s="61" t="s">
        <v>210</v>
      </c>
      <c r="X128" s="61">
        <v>0.68984720756472895</v>
      </c>
      <c r="Y128" s="61">
        <v>2.5000000000000001E-2</v>
      </c>
      <c r="Z128" s="61"/>
      <c r="AA128" s="61"/>
      <c r="AB128" s="503">
        <v>0.26519510000000002</v>
      </c>
      <c r="AC128" s="503">
        <v>99.613917700000002</v>
      </c>
      <c r="AD128" s="61">
        <v>99.485900000000001</v>
      </c>
      <c r="AE128" s="39">
        <v>99.610900000000001</v>
      </c>
      <c r="BM128" s="39" t="s">
        <v>211</v>
      </c>
    </row>
    <row r="129" spans="1:1023" x14ac:dyDescent="0.2">
      <c r="A129" s="61"/>
      <c r="B129" s="61"/>
      <c r="C129" s="61"/>
      <c r="D129" s="61"/>
      <c r="E129" s="61"/>
      <c r="F129" s="62" t="s">
        <v>1192</v>
      </c>
      <c r="G129" s="62"/>
      <c r="H129" s="61"/>
      <c r="I129" s="61"/>
      <c r="J129" s="61"/>
      <c r="K129" s="61">
        <v>0</v>
      </c>
      <c r="L129" s="61"/>
      <c r="M129" s="61"/>
      <c r="N129" s="61"/>
      <c r="O129" s="61"/>
      <c r="P129" s="61"/>
      <c r="Q129" s="61"/>
      <c r="R129" s="544">
        <f t="shared" si="2"/>
        <v>97.225511914380562</v>
      </c>
      <c r="S129" s="544">
        <f t="shared" si="3"/>
        <v>97.225511914380562</v>
      </c>
      <c r="T129" s="62"/>
      <c r="U129" s="61"/>
      <c r="V129" s="61"/>
      <c r="W129" s="61"/>
      <c r="X129" s="61"/>
      <c r="Y129" s="61"/>
      <c r="Z129" s="61"/>
      <c r="AA129" s="61"/>
      <c r="AB129" s="503"/>
      <c r="AC129" s="503"/>
      <c r="AD129" s="61"/>
    </row>
    <row r="130" spans="1:1023" x14ac:dyDescent="0.2">
      <c r="A130" s="42"/>
      <c r="B130" s="42"/>
      <c r="C130" s="42"/>
      <c r="D130" s="42"/>
      <c r="E130" s="42" t="s">
        <v>922</v>
      </c>
      <c r="F130" s="43" t="s">
        <v>1193</v>
      </c>
      <c r="G130" s="43" t="s">
        <v>212</v>
      </c>
      <c r="H130" s="42"/>
      <c r="I130" s="42"/>
      <c r="J130" s="42"/>
      <c r="K130" s="42">
        <v>0</v>
      </c>
      <c r="L130" s="42"/>
      <c r="M130" s="42"/>
      <c r="N130" s="42"/>
      <c r="O130" s="42"/>
      <c r="P130" s="42"/>
      <c r="Q130" s="42"/>
      <c r="R130" s="455">
        <f t="shared" si="2"/>
        <v>97.225511914380562</v>
      </c>
      <c r="S130" s="455">
        <f t="shared" si="3"/>
        <v>97.225511914380562</v>
      </c>
      <c r="T130" s="42"/>
      <c r="U130" s="42"/>
      <c r="V130" s="42"/>
      <c r="W130" s="42"/>
      <c r="X130" s="42"/>
      <c r="Y130" s="42"/>
      <c r="Z130" s="42"/>
      <c r="AA130" s="42"/>
      <c r="AB130" s="44"/>
      <c r="AC130" s="44"/>
      <c r="AD130" s="42">
        <v>99.855599999999995</v>
      </c>
      <c r="AE130" s="39">
        <v>99.855599999999995</v>
      </c>
    </row>
    <row r="131" spans="1:1023" x14ac:dyDescent="0.2">
      <c r="A131" s="455" t="s">
        <v>79</v>
      </c>
      <c r="B131" s="455" t="s">
        <v>171</v>
      </c>
      <c r="C131" s="455" t="s">
        <v>85</v>
      </c>
      <c r="D131" s="455">
        <v>999</v>
      </c>
      <c r="E131" s="455" t="s">
        <v>214</v>
      </c>
      <c r="F131" s="456" t="s">
        <v>85</v>
      </c>
      <c r="G131" s="456" t="s">
        <v>86</v>
      </c>
      <c r="H131" s="455"/>
      <c r="I131" s="455"/>
      <c r="J131" s="455"/>
      <c r="K131" s="455">
        <v>0</v>
      </c>
      <c r="L131" s="455"/>
      <c r="M131" s="455"/>
      <c r="N131" s="455"/>
      <c r="O131" s="455"/>
      <c r="P131" s="455"/>
      <c r="Q131" s="455"/>
      <c r="R131" s="455">
        <f t="shared" si="2"/>
        <v>97.225511914380562</v>
      </c>
      <c r="S131" s="455">
        <f t="shared" si="3"/>
        <v>97.225511914380562</v>
      </c>
      <c r="T131" s="455"/>
      <c r="U131" s="455"/>
      <c r="V131" s="455"/>
      <c r="W131" s="455" t="s">
        <v>213</v>
      </c>
      <c r="X131" s="455"/>
      <c r="Y131" s="455"/>
      <c r="Z131" s="455"/>
      <c r="AA131" s="455"/>
      <c r="AB131" s="455">
        <v>3.2410000000000001E-2</v>
      </c>
      <c r="AC131" s="455">
        <v>99.887570499999995</v>
      </c>
      <c r="AD131" s="455">
        <v>99.888009999999994</v>
      </c>
      <c r="BM131" s="39" t="s">
        <v>214</v>
      </c>
    </row>
    <row r="132" spans="1:1023" x14ac:dyDescent="0.2">
      <c r="A132" s="455" t="s">
        <v>79</v>
      </c>
      <c r="B132" s="455" t="s">
        <v>171</v>
      </c>
      <c r="C132" s="455" t="s">
        <v>91</v>
      </c>
      <c r="D132" s="455">
        <v>999</v>
      </c>
      <c r="E132" s="455" t="s">
        <v>216</v>
      </c>
      <c r="F132" s="456" t="s">
        <v>91</v>
      </c>
      <c r="G132" s="456" t="s">
        <v>134</v>
      </c>
      <c r="H132" s="455"/>
      <c r="I132" s="455"/>
      <c r="J132" s="455"/>
      <c r="K132" s="455">
        <v>0</v>
      </c>
      <c r="L132" s="455"/>
      <c r="M132" s="455"/>
      <c r="N132" s="455"/>
      <c r="O132" s="455"/>
      <c r="P132" s="455"/>
      <c r="Q132" s="455"/>
      <c r="R132" s="455">
        <f t="shared" si="2"/>
        <v>97.225511914380562</v>
      </c>
      <c r="S132" s="455">
        <f t="shared" si="3"/>
        <v>97.225511914380562</v>
      </c>
      <c r="T132" s="455"/>
      <c r="U132" s="455"/>
      <c r="V132" s="455"/>
      <c r="W132" s="455" t="s">
        <v>215</v>
      </c>
      <c r="X132" s="455"/>
      <c r="Y132" s="455"/>
      <c r="Z132" s="455"/>
      <c r="AA132" s="455"/>
      <c r="AB132" s="455">
        <v>0.24124280000000001</v>
      </c>
      <c r="AC132" s="455">
        <v>99.855160499999997</v>
      </c>
      <c r="AD132" s="455">
        <v>99.855599999999995</v>
      </c>
      <c r="BM132" s="39" t="s">
        <v>216</v>
      </c>
    </row>
    <row r="133" spans="1:1023" x14ac:dyDescent="0.2">
      <c r="A133" s="455" t="s">
        <v>79</v>
      </c>
      <c r="B133" s="455" t="s">
        <v>171</v>
      </c>
      <c r="C133" s="455" t="s">
        <v>217</v>
      </c>
      <c r="D133" s="455">
        <v>999</v>
      </c>
      <c r="E133" s="455" t="s">
        <v>220</v>
      </c>
      <c r="F133" s="456" t="s">
        <v>217</v>
      </c>
      <c r="G133" s="456" t="s">
        <v>218</v>
      </c>
      <c r="H133" s="455"/>
      <c r="I133" s="455"/>
      <c r="J133" s="455"/>
      <c r="K133" s="455">
        <v>0</v>
      </c>
      <c r="L133" s="455"/>
      <c r="M133" s="455"/>
      <c r="N133" s="455"/>
      <c r="O133" s="455"/>
      <c r="P133" s="455"/>
      <c r="Q133" s="455"/>
      <c r="R133" s="455">
        <f t="shared" si="2"/>
        <v>97.225511914380562</v>
      </c>
      <c r="S133" s="455">
        <f t="shared" si="3"/>
        <v>97.225511914380562</v>
      </c>
      <c r="T133" s="455"/>
      <c r="U133" s="455"/>
      <c r="V133" s="455"/>
      <c r="W133" s="455" t="s">
        <v>219</v>
      </c>
      <c r="X133" s="455"/>
      <c r="Y133" s="455"/>
      <c r="Z133" s="455"/>
      <c r="AA133" s="455"/>
      <c r="AB133" s="455">
        <v>-3.5338000000000001E-2</v>
      </c>
      <c r="AC133" s="455">
        <v>99.819822500000001</v>
      </c>
      <c r="AD133" s="455">
        <v>99.820262</v>
      </c>
      <c r="BM133" s="39" t="s">
        <v>220</v>
      </c>
    </row>
    <row r="134" spans="1:1023" x14ac:dyDescent="0.2">
      <c r="A134" s="455" t="s">
        <v>79</v>
      </c>
      <c r="B134" s="455" t="s">
        <v>171</v>
      </c>
      <c r="C134" s="455" t="s">
        <v>221</v>
      </c>
      <c r="D134" s="455">
        <v>999</v>
      </c>
      <c r="E134" s="455" t="s">
        <v>224</v>
      </c>
      <c r="F134" s="456" t="s">
        <v>221</v>
      </c>
      <c r="G134" s="456" t="s">
        <v>222</v>
      </c>
      <c r="H134" s="455"/>
      <c r="I134" s="455"/>
      <c r="J134" s="455"/>
      <c r="K134" s="455">
        <v>0</v>
      </c>
      <c r="L134" s="455"/>
      <c r="M134" s="455"/>
      <c r="N134" s="455"/>
      <c r="O134" s="455"/>
      <c r="P134" s="455"/>
      <c r="Q134" s="455"/>
      <c r="R134" s="455">
        <f t="shared" si="2"/>
        <v>97.225511914380562</v>
      </c>
      <c r="S134" s="455">
        <f t="shared" si="3"/>
        <v>97.225511914380562</v>
      </c>
      <c r="T134" s="455"/>
      <c r="U134" s="455"/>
      <c r="V134" s="455"/>
      <c r="W134" s="455" t="s">
        <v>223</v>
      </c>
      <c r="X134" s="455"/>
      <c r="Y134" s="455"/>
      <c r="Z134" s="455"/>
      <c r="AA134" s="455"/>
      <c r="AB134" s="455">
        <v>0</v>
      </c>
      <c r="AC134" s="455">
        <v>99.855160499999997</v>
      </c>
      <c r="AD134" s="455">
        <v>99.855599999999995</v>
      </c>
      <c r="BM134" s="39" t="s">
        <v>224</v>
      </c>
    </row>
    <row r="135" spans="1:1023" x14ac:dyDescent="0.2">
      <c r="A135" s="63"/>
      <c r="B135" s="63"/>
      <c r="C135" s="63"/>
      <c r="D135" s="63"/>
      <c r="E135" s="63"/>
      <c r="F135" s="41" t="s">
        <v>1192</v>
      </c>
      <c r="G135" s="41"/>
      <c r="H135" s="63"/>
      <c r="I135" s="63"/>
      <c r="J135" s="63"/>
      <c r="K135" s="63">
        <v>0</v>
      </c>
      <c r="L135" s="63"/>
      <c r="M135" s="63"/>
      <c r="N135" s="63"/>
      <c r="O135" s="63"/>
      <c r="P135" s="63"/>
      <c r="Q135" s="63"/>
      <c r="R135" s="537">
        <f t="shared" si="2"/>
        <v>97.225511914380562</v>
      </c>
      <c r="S135" s="537">
        <f t="shared" si="3"/>
        <v>97.225511914380562</v>
      </c>
      <c r="T135" s="63"/>
      <c r="U135" s="63"/>
      <c r="V135" s="63"/>
      <c r="W135" s="63"/>
      <c r="X135" s="63"/>
      <c r="Y135" s="63"/>
      <c r="Z135" s="63"/>
      <c r="AA135" s="63"/>
      <c r="AB135" s="494"/>
      <c r="AC135" s="494"/>
      <c r="AD135" s="63"/>
    </row>
    <row r="136" spans="1:1023" x14ac:dyDescent="0.2">
      <c r="A136" s="63" t="s">
        <v>79</v>
      </c>
      <c r="B136" s="63" t="s">
        <v>33</v>
      </c>
      <c r="C136" s="63" t="s">
        <v>81</v>
      </c>
      <c r="D136" s="63">
        <v>999</v>
      </c>
      <c r="E136" s="63" t="s">
        <v>974</v>
      </c>
      <c r="F136" s="41" t="s">
        <v>81</v>
      </c>
      <c r="G136" s="41" t="s">
        <v>82</v>
      </c>
      <c r="H136" s="63">
        <v>76.2</v>
      </c>
      <c r="I136" s="63"/>
      <c r="J136" s="63"/>
      <c r="K136" s="63">
        <v>3.5000000000000003E-2</v>
      </c>
      <c r="L136" s="63"/>
      <c r="M136" s="63"/>
      <c r="N136" s="63"/>
      <c r="O136" s="63"/>
      <c r="P136" s="63"/>
      <c r="Q136" s="63"/>
      <c r="R136" s="537">
        <f t="shared" si="2"/>
        <v>97.24301191438056</v>
      </c>
      <c r="S136" s="537">
        <f t="shared" si="3"/>
        <v>97.260511914380558</v>
      </c>
      <c r="T136" s="63"/>
      <c r="U136" s="63"/>
      <c r="V136" s="63"/>
      <c r="W136" s="63" t="s">
        <v>225</v>
      </c>
      <c r="X136" s="63"/>
      <c r="Y136" s="63"/>
      <c r="Z136" s="63"/>
      <c r="AA136" s="63"/>
      <c r="AB136" s="494">
        <v>0.14483950000000001</v>
      </c>
      <c r="AC136" s="494">
        <v>100</v>
      </c>
      <c r="AD136" s="63">
        <v>99.965000000000003</v>
      </c>
      <c r="BM136" s="39" t="s">
        <v>226</v>
      </c>
    </row>
    <row r="137" spans="1:1023" ht="13.5" thickBot="1" x14ac:dyDescent="0.25">
      <c r="A137" s="493" t="s">
        <v>227</v>
      </c>
      <c r="B137" s="493"/>
      <c r="C137" s="493"/>
      <c r="D137" s="493"/>
      <c r="E137" s="493"/>
      <c r="F137" s="493"/>
      <c r="G137" s="493"/>
      <c r="H137" s="493"/>
      <c r="I137" s="493"/>
      <c r="J137" s="493"/>
      <c r="K137" s="493"/>
      <c r="L137" s="493"/>
      <c r="M137" s="493"/>
      <c r="N137" s="493"/>
      <c r="O137" s="493"/>
      <c r="P137" s="493"/>
      <c r="Q137" s="493"/>
      <c r="R137" s="493"/>
      <c r="S137" s="493"/>
      <c r="T137" s="493"/>
      <c r="U137" s="493"/>
      <c r="V137" s="493"/>
      <c r="W137" s="493"/>
      <c r="X137" s="493"/>
      <c r="Y137" s="493"/>
      <c r="Z137" s="493"/>
      <c r="AA137" s="493"/>
      <c r="AB137" s="493"/>
      <c r="AC137" s="493"/>
      <c r="AD137" s="493" t="s">
        <v>922</v>
      </c>
    </row>
    <row r="138" spans="1:1023" s="536" customFormat="1" x14ac:dyDescent="0.2">
      <c r="A138" s="533" t="s">
        <v>1194</v>
      </c>
      <c r="B138" s="533" t="s">
        <v>1194</v>
      </c>
      <c r="C138" s="533" t="s">
        <v>1194</v>
      </c>
      <c r="D138" s="533" t="s">
        <v>1194</v>
      </c>
      <c r="E138" s="533" t="s">
        <v>1194</v>
      </c>
      <c r="F138" s="533" t="s">
        <v>1194</v>
      </c>
      <c r="G138" s="533" t="s">
        <v>1194</v>
      </c>
      <c r="H138" s="533" t="s">
        <v>1194</v>
      </c>
      <c r="I138" s="533"/>
      <c r="J138" s="533"/>
      <c r="K138" s="533" t="s">
        <v>1194</v>
      </c>
      <c r="L138" s="533"/>
      <c r="M138" s="533"/>
      <c r="N138" s="533"/>
      <c r="O138" s="533"/>
      <c r="P138" s="533"/>
      <c r="Q138" s="533"/>
      <c r="R138" s="533" t="s">
        <v>1194</v>
      </c>
      <c r="S138" s="533" t="s">
        <v>1194</v>
      </c>
      <c r="T138" s="533" t="s">
        <v>1194</v>
      </c>
      <c r="U138" s="533" t="s">
        <v>1194</v>
      </c>
      <c r="V138" s="533" t="s">
        <v>1194</v>
      </c>
      <c r="W138" s="533" t="s">
        <v>1194</v>
      </c>
      <c r="X138" s="533" t="s">
        <v>1194</v>
      </c>
      <c r="Y138" s="533" t="s">
        <v>1194</v>
      </c>
      <c r="Z138" s="533" t="s">
        <v>1194</v>
      </c>
      <c r="AA138" s="533" t="s">
        <v>1194</v>
      </c>
      <c r="AB138" s="534"/>
      <c r="AC138" s="534"/>
      <c r="AD138" s="534"/>
      <c r="AE138" s="535"/>
      <c r="AF138" s="535"/>
      <c r="AG138" s="535"/>
      <c r="AH138" s="535"/>
      <c r="AI138" s="535"/>
      <c r="AJ138" s="535"/>
      <c r="AK138" s="535"/>
      <c r="AL138" s="535"/>
      <c r="AM138" s="535"/>
      <c r="AN138" s="535"/>
      <c r="AO138" s="535"/>
      <c r="AP138" s="535"/>
      <c r="AQ138" s="535"/>
      <c r="AR138" s="535"/>
      <c r="AS138" s="535"/>
      <c r="AT138" s="535"/>
      <c r="AU138" s="535"/>
      <c r="AV138" s="535"/>
      <c r="AW138" s="535"/>
      <c r="AX138" s="535"/>
      <c r="AY138" s="535"/>
      <c r="AZ138" s="535"/>
      <c r="BA138" s="535"/>
      <c r="BB138" s="535"/>
      <c r="BC138" s="535"/>
      <c r="BD138" s="535"/>
      <c r="BE138" s="535"/>
      <c r="BF138" s="535"/>
      <c r="BG138" s="535"/>
      <c r="BH138" s="535"/>
      <c r="BI138" s="535"/>
      <c r="BJ138" s="535"/>
      <c r="BK138" s="535"/>
      <c r="BL138" s="535"/>
      <c r="BM138" s="535"/>
      <c r="BN138" s="535"/>
      <c r="BO138" s="535"/>
      <c r="BP138" s="535"/>
      <c r="BQ138" s="535"/>
      <c r="BR138" s="535"/>
      <c r="BS138" s="535"/>
      <c r="BT138" s="535"/>
      <c r="BU138" s="535"/>
      <c r="BV138" s="535"/>
      <c r="BW138" s="535"/>
      <c r="BX138" s="535"/>
      <c r="BY138" s="535"/>
      <c r="BZ138" s="535"/>
      <c r="CA138" s="535"/>
      <c r="CB138" s="535"/>
      <c r="CC138" s="535"/>
      <c r="CD138" s="535"/>
      <c r="CE138" s="535"/>
      <c r="CF138" s="535"/>
      <c r="CG138" s="535"/>
      <c r="CH138" s="535"/>
      <c r="CI138" s="535"/>
      <c r="CJ138" s="535"/>
      <c r="CK138" s="535"/>
      <c r="CL138" s="535"/>
      <c r="CM138" s="535"/>
      <c r="CN138" s="535"/>
      <c r="CO138" s="535"/>
      <c r="CP138" s="535"/>
      <c r="CQ138" s="535"/>
      <c r="CR138" s="535"/>
      <c r="CS138" s="535"/>
      <c r="CT138" s="535"/>
      <c r="CU138" s="535"/>
      <c r="CV138" s="535"/>
      <c r="CW138" s="535"/>
      <c r="CX138" s="535"/>
      <c r="CY138" s="535"/>
      <c r="CZ138" s="535"/>
      <c r="DA138" s="535"/>
      <c r="DB138" s="535"/>
      <c r="DC138" s="535"/>
      <c r="DD138" s="535"/>
      <c r="DE138" s="535"/>
      <c r="DF138" s="535"/>
      <c r="DG138" s="535"/>
      <c r="DH138" s="535"/>
      <c r="DI138" s="535"/>
      <c r="DJ138" s="535"/>
      <c r="DK138" s="535"/>
      <c r="DL138" s="535"/>
      <c r="DM138" s="535"/>
      <c r="DN138" s="535"/>
      <c r="DO138" s="535"/>
      <c r="DP138" s="535"/>
      <c r="DQ138" s="535"/>
      <c r="DR138" s="535"/>
      <c r="DS138" s="535"/>
      <c r="DT138" s="535"/>
      <c r="DU138" s="535"/>
      <c r="DV138" s="535"/>
      <c r="DW138" s="535"/>
      <c r="DX138" s="535"/>
      <c r="DY138" s="535"/>
      <c r="DZ138" s="535"/>
      <c r="EA138" s="535"/>
      <c r="EB138" s="535"/>
      <c r="EC138" s="535"/>
      <c r="ED138" s="535"/>
      <c r="EE138" s="535"/>
      <c r="EF138" s="535"/>
      <c r="EG138" s="535"/>
      <c r="EH138" s="535"/>
      <c r="EI138" s="535"/>
      <c r="EJ138" s="535"/>
      <c r="EK138" s="535"/>
      <c r="EL138" s="535"/>
      <c r="EM138" s="535"/>
      <c r="EN138" s="535"/>
      <c r="EO138" s="535"/>
      <c r="EP138" s="535"/>
      <c r="EQ138" s="535"/>
      <c r="ER138" s="535"/>
      <c r="ES138" s="535"/>
      <c r="ET138" s="535"/>
      <c r="EU138" s="535"/>
      <c r="EV138" s="535"/>
      <c r="EW138" s="535"/>
      <c r="EX138" s="535"/>
      <c r="EY138" s="535"/>
      <c r="EZ138" s="535"/>
      <c r="FA138" s="535"/>
      <c r="FB138" s="535"/>
      <c r="FC138" s="535"/>
      <c r="FD138" s="535"/>
      <c r="FE138" s="535"/>
      <c r="FF138" s="535"/>
      <c r="FG138" s="535"/>
      <c r="FH138" s="535"/>
      <c r="FI138" s="535"/>
      <c r="FJ138" s="535"/>
      <c r="FK138" s="535"/>
      <c r="FL138" s="535"/>
      <c r="FM138" s="535"/>
      <c r="FN138" s="535"/>
      <c r="FO138" s="535"/>
      <c r="FP138" s="535"/>
      <c r="FQ138" s="535"/>
      <c r="FR138" s="535"/>
      <c r="FS138" s="535"/>
      <c r="FT138" s="535"/>
      <c r="FU138" s="535"/>
      <c r="FV138" s="535"/>
      <c r="FW138" s="535"/>
      <c r="FX138" s="535"/>
      <c r="FY138" s="535"/>
      <c r="FZ138" s="535"/>
      <c r="GA138" s="535"/>
      <c r="GB138" s="535"/>
      <c r="GC138" s="535"/>
      <c r="GD138" s="535"/>
      <c r="GE138" s="535"/>
      <c r="GF138" s="535"/>
      <c r="GG138" s="535"/>
      <c r="GH138" s="535"/>
      <c r="GI138" s="535"/>
      <c r="GJ138" s="535"/>
      <c r="GK138" s="535"/>
      <c r="GL138" s="535"/>
      <c r="GM138" s="535"/>
      <c r="GN138" s="535"/>
      <c r="GO138" s="535"/>
      <c r="GP138" s="535"/>
      <c r="GQ138" s="535"/>
      <c r="GR138" s="535"/>
      <c r="GS138" s="535"/>
      <c r="GT138" s="535"/>
      <c r="GU138" s="535"/>
      <c r="GV138" s="535"/>
      <c r="GW138" s="535"/>
      <c r="GX138" s="535"/>
      <c r="GY138" s="535"/>
      <c r="GZ138" s="535"/>
      <c r="HA138" s="535"/>
      <c r="HB138" s="535"/>
      <c r="HC138" s="535"/>
      <c r="HD138" s="535"/>
      <c r="HE138" s="535"/>
      <c r="HF138" s="535"/>
      <c r="HG138" s="535"/>
      <c r="HH138" s="535"/>
      <c r="HI138" s="535"/>
      <c r="HJ138" s="535"/>
      <c r="HK138" s="535"/>
      <c r="HL138" s="535"/>
      <c r="HM138" s="535"/>
      <c r="HN138" s="535"/>
      <c r="HO138" s="535"/>
      <c r="HP138" s="535"/>
      <c r="HQ138" s="535"/>
      <c r="HR138" s="535"/>
      <c r="HS138" s="535"/>
      <c r="HT138" s="535"/>
      <c r="HU138" s="535"/>
      <c r="HV138" s="535"/>
      <c r="HW138" s="535"/>
      <c r="HX138" s="535"/>
      <c r="HY138" s="535"/>
      <c r="HZ138" s="535"/>
      <c r="IA138" s="535"/>
      <c r="IB138" s="535"/>
      <c r="IC138" s="535"/>
      <c r="ID138" s="535"/>
      <c r="IE138" s="535"/>
      <c r="IF138" s="535"/>
      <c r="IG138" s="535"/>
      <c r="IH138" s="535"/>
      <c r="II138" s="535"/>
      <c r="IJ138" s="535"/>
      <c r="IK138" s="535"/>
      <c r="IL138" s="535"/>
      <c r="IM138" s="535"/>
      <c r="IN138" s="535"/>
      <c r="IO138" s="535"/>
      <c r="IP138" s="535"/>
      <c r="IQ138" s="535"/>
      <c r="IR138" s="535"/>
      <c r="IS138" s="535"/>
      <c r="IT138" s="535"/>
      <c r="IU138" s="535"/>
      <c r="IV138" s="535"/>
      <c r="IW138" s="535"/>
      <c r="IX138" s="535"/>
      <c r="IY138" s="535"/>
      <c r="IZ138" s="535"/>
      <c r="JA138" s="535"/>
      <c r="JB138" s="535"/>
      <c r="JC138" s="535"/>
      <c r="JD138" s="535"/>
      <c r="JE138" s="535"/>
      <c r="JF138" s="535"/>
      <c r="JG138" s="535"/>
      <c r="JH138" s="535"/>
      <c r="JI138" s="535"/>
      <c r="JJ138" s="535"/>
      <c r="JK138" s="535"/>
      <c r="JL138" s="535"/>
      <c r="JM138" s="535"/>
      <c r="JN138" s="535"/>
      <c r="JO138" s="535"/>
      <c r="JP138" s="535"/>
      <c r="JQ138" s="535"/>
      <c r="JR138" s="535"/>
      <c r="JS138" s="535"/>
      <c r="JT138" s="535"/>
      <c r="JU138" s="535"/>
      <c r="JV138" s="535"/>
      <c r="JW138" s="535"/>
      <c r="JX138" s="535"/>
      <c r="JY138" s="535"/>
      <c r="JZ138" s="535"/>
      <c r="KA138" s="535"/>
      <c r="KB138" s="535"/>
      <c r="KC138" s="535"/>
      <c r="KD138" s="535"/>
      <c r="KE138" s="535"/>
      <c r="KF138" s="535"/>
      <c r="KG138" s="535"/>
      <c r="KH138" s="535"/>
      <c r="KI138" s="535"/>
      <c r="KJ138" s="535"/>
      <c r="KK138" s="535"/>
      <c r="KL138" s="535"/>
      <c r="KM138" s="535"/>
      <c r="KN138" s="535"/>
      <c r="KO138" s="535"/>
      <c r="KP138" s="535"/>
      <c r="KQ138" s="535"/>
      <c r="KR138" s="535"/>
      <c r="KS138" s="535"/>
      <c r="KT138" s="535"/>
      <c r="KU138" s="535"/>
      <c r="KV138" s="535"/>
      <c r="KW138" s="535"/>
      <c r="KX138" s="535"/>
      <c r="KY138" s="535"/>
      <c r="KZ138" s="535"/>
      <c r="LA138" s="535"/>
      <c r="LB138" s="535"/>
      <c r="LC138" s="535"/>
      <c r="LD138" s="535"/>
      <c r="LE138" s="535"/>
      <c r="LF138" s="535"/>
      <c r="LG138" s="535"/>
      <c r="LH138" s="535"/>
      <c r="LI138" s="535"/>
      <c r="LJ138" s="535"/>
      <c r="LK138" s="535"/>
      <c r="LL138" s="535"/>
      <c r="LM138" s="535"/>
      <c r="LN138" s="535"/>
      <c r="LO138" s="535"/>
      <c r="LP138" s="535"/>
      <c r="LQ138" s="535"/>
      <c r="LR138" s="535"/>
      <c r="LS138" s="535"/>
      <c r="LT138" s="535"/>
      <c r="LU138" s="535"/>
      <c r="LV138" s="535"/>
      <c r="LW138" s="535"/>
      <c r="LX138" s="535"/>
      <c r="LY138" s="535"/>
      <c r="LZ138" s="535"/>
      <c r="MA138" s="535"/>
      <c r="MB138" s="535"/>
      <c r="MC138" s="535"/>
      <c r="MD138" s="535"/>
      <c r="ME138" s="535"/>
      <c r="MF138" s="535"/>
      <c r="MG138" s="535"/>
      <c r="MH138" s="535"/>
      <c r="MI138" s="535"/>
      <c r="MJ138" s="535"/>
      <c r="MK138" s="535"/>
      <c r="ML138" s="535"/>
      <c r="MM138" s="535"/>
      <c r="MN138" s="535"/>
      <c r="MO138" s="535"/>
      <c r="MP138" s="535"/>
      <c r="MQ138" s="535"/>
      <c r="MR138" s="535"/>
      <c r="MS138" s="535"/>
      <c r="MT138" s="535"/>
      <c r="MU138" s="535"/>
      <c r="MV138" s="535"/>
      <c r="MW138" s="535"/>
      <c r="MX138" s="535"/>
      <c r="MY138" s="535"/>
      <c r="MZ138" s="535"/>
      <c r="NA138" s="535"/>
      <c r="NB138" s="535"/>
      <c r="NC138" s="535"/>
      <c r="ND138" s="535"/>
      <c r="NE138" s="535"/>
      <c r="NF138" s="535"/>
      <c r="NG138" s="535"/>
      <c r="NH138" s="535"/>
      <c r="NI138" s="535"/>
      <c r="NJ138" s="535"/>
      <c r="NK138" s="535"/>
      <c r="NL138" s="535"/>
      <c r="NM138" s="535"/>
      <c r="NN138" s="535"/>
      <c r="NO138" s="535"/>
      <c r="NP138" s="535"/>
      <c r="NQ138" s="535"/>
      <c r="NR138" s="535"/>
      <c r="NS138" s="535"/>
      <c r="NT138" s="535"/>
      <c r="NU138" s="535"/>
      <c r="NV138" s="535"/>
      <c r="NW138" s="535"/>
      <c r="NX138" s="535"/>
      <c r="NY138" s="535"/>
      <c r="NZ138" s="535"/>
      <c r="OA138" s="535"/>
      <c r="OB138" s="535"/>
      <c r="OC138" s="535"/>
      <c r="OD138" s="535"/>
      <c r="OE138" s="535"/>
      <c r="OF138" s="535"/>
      <c r="OG138" s="535"/>
      <c r="OH138" s="535"/>
      <c r="OI138" s="535"/>
      <c r="OJ138" s="535"/>
      <c r="OK138" s="535"/>
      <c r="OL138" s="535"/>
      <c r="OM138" s="535"/>
      <c r="ON138" s="535"/>
      <c r="OO138" s="535"/>
      <c r="OP138" s="535"/>
      <c r="OQ138" s="535"/>
      <c r="OR138" s="535"/>
      <c r="OS138" s="535"/>
      <c r="OT138" s="535"/>
      <c r="OU138" s="535"/>
      <c r="OV138" s="535"/>
      <c r="OW138" s="535"/>
      <c r="OX138" s="535"/>
      <c r="OY138" s="535"/>
      <c r="OZ138" s="535"/>
      <c r="PA138" s="535"/>
      <c r="PB138" s="535"/>
      <c r="PC138" s="535"/>
      <c r="PD138" s="535"/>
      <c r="PE138" s="535"/>
      <c r="PF138" s="535"/>
      <c r="PG138" s="535"/>
      <c r="PH138" s="535"/>
      <c r="PI138" s="535"/>
      <c r="PJ138" s="535"/>
      <c r="PK138" s="535"/>
      <c r="PL138" s="535"/>
      <c r="PM138" s="535"/>
      <c r="PN138" s="535"/>
      <c r="PO138" s="535"/>
      <c r="PP138" s="535"/>
      <c r="PQ138" s="535"/>
      <c r="PR138" s="535"/>
      <c r="PS138" s="535"/>
      <c r="PT138" s="535"/>
      <c r="PU138" s="535"/>
      <c r="PV138" s="535"/>
      <c r="PW138" s="535"/>
      <c r="PX138" s="535"/>
      <c r="PY138" s="535"/>
      <c r="PZ138" s="535"/>
      <c r="QA138" s="535"/>
      <c r="QB138" s="535"/>
      <c r="QC138" s="535"/>
      <c r="QD138" s="535"/>
      <c r="QE138" s="535"/>
      <c r="QF138" s="535"/>
      <c r="QG138" s="535"/>
      <c r="QH138" s="535"/>
      <c r="QI138" s="535"/>
      <c r="QJ138" s="535"/>
      <c r="QK138" s="535"/>
      <c r="QL138" s="535"/>
      <c r="QM138" s="535"/>
      <c r="QN138" s="535"/>
      <c r="QO138" s="535"/>
      <c r="QP138" s="535"/>
      <c r="QQ138" s="535"/>
      <c r="QR138" s="535"/>
      <c r="QS138" s="535"/>
      <c r="QT138" s="535"/>
      <c r="QU138" s="535"/>
      <c r="QV138" s="535"/>
      <c r="QW138" s="535"/>
      <c r="QX138" s="535"/>
      <c r="QY138" s="535"/>
      <c r="QZ138" s="535"/>
      <c r="RA138" s="535"/>
      <c r="RB138" s="535"/>
      <c r="RC138" s="535"/>
      <c r="RD138" s="535"/>
      <c r="RE138" s="535"/>
      <c r="RF138" s="535"/>
      <c r="RG138" s="535"/>
      <c r="RH138" s="535"/>
      <c r="RI138" s="535"/>
      <c r="RJ138" s="535"/>
      <c r="RK138" s="535"/>
      <c r="RL138" s="535"/>
      <c r="RM138" s="535"/>
      <c r="RN138" s="535"/>
      <c r="RO138" s="535"/>
      <c r="RP138" s="535"/>
      <c r="RQ138" s="535"/>
      <c r="RR138" s="535"/>
      <c r="RS138" s="535"/>
      <c r="RT138" s="535"/>
      <c r="RU138" s="535"/>
      <c r="RV138" s="535"/>
      <c r="RW138" s="535"/>
      <c r="RX138" s="535"/>
      <c r="RY138" s="535"/>
      <c r="RZ138" s="535"/>
      <c r="SA138" s="535"/>
      <c r="SB138" s="535"/>
      <c r="SC138" s="535"/>
      <c r="SD138" s="535"/>
      <c r="SE138" s="535"/>
      <c r="SF138" s="535"/>
      <c r="SG138" s="535"/>
      <c r="SH138" s="535"/>
      <c r="SI138" s="535"/>
      <c r="SJ138" s="535"/>
      <c r="SK138" s="535"/>
      <c r="SL138" s="535"/>
      <c r="SM138" s="535"/>
      <c r="SN138" s="535"/>
      <c r="SO138" s="535"/>
      <c r="SP138" s="535"/>
      <c r="SQ138" s="535"/>
      <c r="SR138" s="535"/>
      <c r="SS138" s="535"/>
      <c r="ST138" s="535"/>
      <c r="SU138" s="535"/>
      <c r="SV138" s="535"/>
      <c r="SW138" s="535"/>
      <c r="SX138" s="535"/>
      <c r="SY138" s="535"/>
      <c r="SZ138" s="535"/>
      <c r="TA138" s="535"/>
      <c r="TB138" s="535"/>
      <c r="TC138" s="535"/>
      <c r="TD138" s="535"/>
      <c r="TE138" s="535"/>
      <c r="TF138" s="535"/>
      <c r="TG138" s="535"/>
      <c r="TH138" s="535"/>
      <c r="TI138" s="535"/>
      <c r="TJ138" s="535"/>
      <c r="TK138" s="535"/>
      <c r="TL138" s="535"/>
      <c r="TM138" s="535"/>
      <c r="TN138" s="535"/>
      <c r="TO138" s="535"/>
      <c r="TP138" s="535"/>
      <c r="TQ138" s="535"/>
      <c r="TR138" s="535"/>
      <c r="TS138" s="535"/>
      <c r="TT138" s="535"/>
      <c r="TU138" s="535"/>
      <c r="TV138" s="535"/>
      <c r="TW138" s="535"/>
      <c r="TX138" s="535"/>
      <c r="TY138" s="535"/>
      <c r="TZ138" s="535"/>
      <c r="UA138" s="535"/>
      <c r="UB138" s="535"/>
      <c r="UC138" s="535"/>
      <c r="UD138" s="535"/>
      <c r="UE138" s="535"/>
      <c r="UF138" s="535"/>
      <c r="UG138" s="535"/>
      <c r="UH138" s="535"/>
      <c r="UI138" s="535"/>
      <c r="UJ138" s="535"/>
      <c r="UK138" s="535"/>
      <c r="UL138" s="535"/>
      <c r="UM138" s="535"/>
      <c r="UN138" s="535"/>
      <c r="UO138" s="535"/>
      <c r="UP138" s="535"/>
      <c r="UQ138" s="535"/>
      <c r="UR138" s="535"/>
      <c r="US138" s="535"/>
      <c r="UT138" s="535"/>
      <c r="UU138" s="535"/>
      <c r="UV138" s="535"/>
      <c r="UW138" s="535"/>
      <c r="UX138" s="535"/>
      <c r="UY138" s="535"/>
      <c r="UZ138" s="535"/>
      <c r="VA138" s="535"/>
      <c r="VB138" s="535"/>
      <c r="VC138" s="535"/>
      <c r="VD138" s="535"/>
      <c r="VE138" s="535"/>
      <c r="VF138" s="535"/>
      <c r="VG138" s="535"/>
      <c r="VH138" s="535"/>
      <c r="VI138" s="535"/>
      <c r="VJ138" s="535"/>
      <c r="VK138" s="535"/>
      <c r="VL138" s="535"/>
      <c r="VM138" s="535"/>
      <c r="VN138" s="535"/>
      <c r="VO138" s="535"/>
      <c r="VP138" s="535"/>
      <c r="VQ138" s="535"/>
      <c r="VR138" s="535"/>
      <c r="VS138" s="535"/>
      <c r="VT138" s="535"/>
      <c r="VU138" s="535"/>
      <c r="VV138" s="535"/>
      <c r="VW138" s="535"/>
      <c r="VX138" s="535"/>
      <c r="VY138" s="535"/>
      <c r="VZ138" s="535"/>
      <c r="WA138" s="535"/>
      <c r="WB138" s="535"/>
      <c r="WC138" s="535"/>
      <c r="WD138" s="535"/>
      <c r="WE138" s="535"/>
      <c r="WF138" s="535"/>
      <c r="WG138" s="535"/>
      <c r="WH138" s="535"/>
      <c r="WI138" s="535"/>
      <c r="WJ138" s="535"/>
      <c r="WK138" s="535"/>
      <c r="WL138" s="535"/>
      <c r="WM138" s="535"/>
      <c r="WN138" s="535"/>
      <c r="WO138" s="535"/>
      <c r="WP138" s="535"/>
      <c r="WQ138" s="535"/>
      <c r="WR138" s="535"/>
      <c r="WS138" s="535"/>
      <c r="WT138" s="535"/>
      <c r="WU138" s="535"/>
      <c r="WV138" s="535"/>
      <c r="WW138" s="535"/>
      <c r="WX138" s="535"/>
      <c r="WY138" s="535"/>
      <c r="WZ138" s="535"/>
      <c r="XA138" s="535"/>
      <c r="XB138" s="535"/>
      <c r="XC138" s="535"/>
      <c r="XD138" s="535"/>
      <c r="XE138" s="535"/>
      <c r="XF138" s="535"/>
      <c r="XG138" s="535"/>
      <c r="XH138" s="535"/>
      <c r="XI138" s="535"/>
      <c r="XJ138" s="535"/>
      <c r="XK138" s="535"/>
      <c r="XL138" s="535"/>
      <c r="XM138" s="535"/>
      <c r="XN138" s="535"/>
      <c r="XO138" s="535"/>
      <c r="XP138" s="535"/>
      <c r="XQ138" s="535"/>
      <c r="XR138" s="535"/>
      <c r="XS138" s="535"/>
      <c r="XT138" s="535"/>
      <c r="XU138" s="535"/>
      <c r="XV138" s="535"/>
      <c r="XW138" s="535"/>
      <c r="XX138" s="535"/>
      <c r="XY138" s="535"/>
      <c r="XZ138" s="535"/>
      <c r="YA138" s="535"/>
      <c r="YB138" s="535"/>
      <c r="YC138" s="535"/>
      <c r="YD138" s="535"/>
      <c r="YE138" s="535"/>
      <c r="YF138" s="535"/>
      <c r="YG138" s="535"/>
      <c r="YH138" s="535"/>
      <c r="YI138" s="535"/>
      <c r="YJ138" s="535"/>
      <c r="YK138" s="535"/>
      <c r="YL138" s="535"/>
      <c r="YM138" s="535"/>
      <c r="YN138" s="535"/>
      <c r="YO138" s="535"/>
      <c r="YP138" s="535"/>
      <c r="YQ138" s="535"/>
      <c r="YR138" s="535"/>
      <c r="YS138" s="535"/>
      <c r="YT138" s="535"/>
      <c r="YU138" s="535"/>
      <c r="YV138" s="535"/>
      <c r="YW138" s="535"/>
      <c r="YX138" s="535"/>
      <c r="YY138" s="535"/>
      <c r="YZ138" s="535"/>
      <c r="ZA138" s="535"/>
      <c r="ZB138" s="535"/>
      <c r="ZC138" s="535"/>
      <c r="ZD138" s="535"/>
      <c r="ZE138" s="535"/>
      <c r="ZF138" s="535"/>
      <c r="ZG138" s="535"/>
      <c r="ZH138" s="535"/>
      <c r="ZI138" s="535"/>
      <c r="ZJ138" s="535"/>
      <c r="ZK138" s="535"/>
      <c r="ZL138" s="535"/>
      <c r="ZM138" s="535"/>
      <c r="ZN138" s="535"/>
      <c r="ZO138" s="535"/>
      <c r="ZP138" s="535"/>
      <c r="ZQ138" s="535"/>
      <c r="ZR138" s="535"/>
      <c r="ZS138" s="535"/>
      <c r="ZT138" s="535"/>
      <c r="ZU138" s="535"/>
      <c r="ZV138" s="535"/>
      <c r="ZW138" s="535"/>
      <c r="ZX138" s="535"/>
      <c r="ZY138" s="535"/>
      <c r="ZZ138" s="535"/>
      <c r="AAA138" s="535"/>
      <c r="AAB138" s="535"/>
      <c r="AAC138" s="535"/>
      <c r="AAD138" s="535"/>
      <c r="AAE138" s="535"/>
      <c r="AAF138" s="535"/>
      <c r="AAG138" s="535"/>
      <c r="AAH138" s="535"/>
      <c r="AAI138" s="535"/>
      <c r="AAJ138" s="535"/>
      <c r="AAK138" s="535"/>
      <c r="AAL138" s="535"/>
      <c r="AAM138" s="535"/>
      <c r="AAN138" s="535"/>
      <c r="AAO138" s="535"/>
      <c r="AAP138" s="535"/>
      <c r="AAQ138" s="535"/>
      <c r="AAR138" s="535"/>
      <c r="AAS138" s="535"/>
      <c r="AAT138" s="535"/>
      <c r="AAU138" s="535"/>
      <c r="AAV138" s="535"/>
      <c r="AAW138" s="535"/>
      <c r="AAX138" s="535"/>
      <c r="AAY138" s="535"/>
      <c r="AAZ138" s="535"/>
      <c r="ABA138" s="535"/>
      <c r="ABB138" s="535"/>
      <c r="ABC138" s="535"/>
      <c r="ABD138" s="535"/>
      <c r="ABE138" s="535"/>
      <c r="ABF138" s="535"/>
      <c r="ABG138" s="535"/>
      <c r="ABH138" s="535"/>
      <c r="ABI138" s="535"/>
      <c r="ABJ138" s="535"/>
      <c r="ABK138" s="535"/>
      <c r="ABL138" s="535"/>
      <c r="ABM138" s="535"/>
      <c r="ABN138" s="535"/>
      <c r="ABO138" s="535"/>
      <c r="ABP138" s="535"/>
      <c r="ABQ138" s="535"/>
      <c r="ABR138" s="535"/>
      <c r="ABS138" s="535"/>
      <c r="ABT138" s="535"/>
      <c r="ABU138" s="535"/>
      <c r="ABV138" s="535"/>
      <c r="ABW138" s="535"/>
      <c r="ABX138" s="535"/>
      <c r="ABY138" s="535"/>
      <c r="ABZ138" s="535"/>
      <c r="ACA138" s="535"/>
      <c r="ACB138" s="535"/>
      <c r="ACC138" s="535"/>
      <c r="ACD138" s="535"/>
      <c r="ACE138" s="535"/>
      <c r="ACF138" s="535"/>
      <c r="ACG138" s="535"/>
      <c r="ACH138" s="535"/>
      <c r="ACI138" s="535"/>
      <c r="ACJ138" s="535"/>
      <c r="ACK138" s="535"/>
      <c r="ACL138" s="535"/>
      <c r="ACM138" s="535"/>
      <c r="ACN138" s="535"/>
      <c r="ACO138" s="535"/>
      <c r="ACP138" s="535"/>
      <c r="ACQ138" s="535"/>
      <c r="ACR138" s="535"/>
      <c r="ACS138" s="535"/>
      <c r="ACT138" s="535"/>
      <c r="ACU138" s="535"/>
      <c r="ACV138" s="535"/>
      <c r="ACW138" s="535"/>
      <c r="ACX138" s="535"/>
      <c r="ACY138" s="535"/>
      <c r="ACZ138" s="535"/>
      <c r="ADA138" s="535"/>
      <c r="ADB138" s="535"/>
      <c r="ADC138" s="535"/>
      <c r="ADD138" s="535"/>
      <c r="ADE138" s="535"/>
      <c r="ADF138" s="535"/>
      <c r="ADG138" s="535"/>
      <c r="ADH138" s="535"/>
      <c r="ADI138" s="535"/>
      <c r="ADJ138" s="535"/>
      <c r="ADK138" s="535"/>
      <c r="ADL138" s="535"/>
      <c r="ADM138" s="535"/>
      <c r="ADN138" s="535"/>
      <c r="ADO138" s="535"/>
      <c r="ADP138" s="535"/>
      <c r="ADQ138" s="535"/>
      <c r="ADR138" s="535"/>
      <c r="ADS138" s="535"/>
      <c r="ADT138" s="535"/>
      <c r="ADU138" s="535"/>
      <c r="ADV138" s="535"/>
      <c r="ADW138" s="535"/>
      <c r="ADX138" s="535"/>
      <c r="ADY138" s="535"/>
      <c r="ADZ138" s="535"/>
      <c r="AEA138" s="535"/>
      <c r="AEB138" s="535"/>
      <c r="AEC138" s="535"/>
      <c r="AED138" s="535"/>
      <c r="AEE138" s="535"/>
      <c r="AEF138" s="535"/>
      <c r="AEG138" s="535"/>
      <c r="AEH138" s="535"/>
      <c r="AEI138" s="535"/>
      <c r="AEJ138" s="535"/>
      <c r="AEK138" s="535"/>
      <c r="AEL138" s="535"/>
      <c r="AEM138" s="535"/>
      <c r="AEN138" s="535"/>
      <c r="AEO138" s="535"/>
      <c r="AEP138" s="535"/>
      <c r="AEQ138" s="535"/>
      <c r="AER138" s="535"/>
      <c r="AES138" s="535"/>
      <c r="AET138" s="535"/>
      <c r="AEU138" s="535"/>
      <c r="AEV138" s="535"/>
      <c r="AEW138" s="535"/>
      <c r="AEX138" s="535"/>
      <c r="AEY138" s="535"/>
      <c r="AEZ138" s="535"/>
      <c r="AFA138" s="535"/>
      <c r="AFB138" s="535"/>
      <c r="AFC138" s="535"/>
      <c r="AFD138" s="535"/>
      <c r="AFE138" s="535"/>
      <c r="AFF138" s="535"/>
      <c r="AFG138" s="535"/>
      <c r="AFH138" s="535"/>
      <c r="AFI138" s="535"/>
      <c r="AFJ138" s="535"/>
      <c r="AFK138" s="535"/>
      <c r="AFL138" s="535"/>
      <c r="AFM138" s="535"/>
      <c r="AFN138" s="535"/>
      <c r="AFO138" s="535"/>
      <c r="AFP138" s="535"/>
      <c r="AFQ138" s="535"/>
      <c r="AFR138" s="535"/>
      <c r="AFS138" s="535"/>
      <c r="AFT138" s="535"/>
      <c r="AFU138" s="535"/>
      <c r="AFV138" s="535"/>
      <c r="AFW138" s="535"/>
      <c r="AFX138" s="535"/>
      <c r="AFY138" s="535"/>
      <c r="AFZ138" s="535"/>
      <c r="AGA138" s="535"/>
      <c r="AGB138" s="535"/>
      <c r="AGC138" s="535"/>
      <c r="AGD138" s="535"/>
      <c r="AGE138" s="535"/>
      <c r="AGF138" s="535"/>
      <c r="AGG138" s="535"/>
      <c r="AGH138" s="535"/>
      <c r="AGI138" s="535"/>
      <c r="AGJ138" s="535"/>
      <c r="AGK138" s="535"/>
      <c r="AGL138" s="535"/>
      <c r="AGM138" s="535"/>
      <c r="AGN138" s="535"/>
      <c r="AGO138" s="535"/>
      <c r="AGP138" s="535"/>
      <c r="AGQ138" s="535"/>
      <c r="AGR138" s="535"/>
      <c r="AGS138" s="535"/>
      <c r="AGT138" s="535"/>
      <c r="AGU138" s="535"/>
      <c r="AGV138" s="535"/>
      <c r="AGW138" s="535"/>
      <c r="AGX138" s="535"/>
      <c r="AGY138" s="535"/>
      <c r="AGZ138" s="535"/>
      <c r="AHA138" s="535"/>
      <c r="AHB138" s="535"/>
      <c r="AHC138" s="535"/>
      <c r="AHD138" s="535"/>
      <c r="AHE138" s="535"/>
      <c r="AHF138" s="535"/>
      <c r="AHG138" s="535"/>
      <c r="AHH138" s="535"/>
      <c r="AHI138" s="535"/>
      <c r="AHJ138" s="535"/>
      <c r="AHK138" s="535"/>
      <c r="AHL138" s="535"/>
      <c r="AHM138" s="535"/>
      <c r="AHN138" s="535"/>
      <c r="AHO138" s="535"/>
      <c r="AHP138" s="535"/>
      <c r="AHQ138" s="535"/>
      <c r="AHR138" s="535"/>
      <c r="AHS138" s="535"/>
      <c r="AHT138" s="535"/>
      <c r="AHU138" s="535"/>
      <c r="AHV138" s="535"/>
      <c r="AHW138" s="535"/>
      <c r="AHX138" s="535"/>
      <c r="AHY138" s="535"/>
      <c r="AHZ138" s="535"/>
      <c r="AIA138" s="535"/>
      <c r="AIB138" s="535"/>
      <c r="AIC138" s="535"/>
      <c r="AID138" s="535"/>
      <c r="AIE138" s="535"/>
      <c r="AIF138" s="535"/>
      <c r="AIG138" s="535"/>
      <c r="AIH138" s="535"/>
      <c r="AII138" s="535"/>
      <c r="AIJ138" s="535"/>
      <c r="AIK138" s="535"/>
      <c r="AIL138" s="535"/>
      <c r="AIM138" s="535"/>
      <c r="AIN138" s="535"/>
      <c r="AIO138" s="535"/>
      <c r="AIP138" s="535"/>
      <c r="AIQ138" s="535"/>
      <c r="AIR138" s="535"/>
      <c r="AIS138" s="535"/>
      <c r="AIT138" s="535"/>
      <c r="AIU138" s="535"/>
      <c r="AIV138" s="535"/>
      <c r="AIW138" s="535"/>
      <c r="AIX138" s="535"/>
      <c r="AIY138" s="535"/>
      <c r="AIZ138" s="535"/>
      <c r="AJA138" s="535"/>
      <c r="AJB138" s="535"/>
      <c r="AJC138" s="535"/>
      <c r="AJD138" s="535"/>
      <c r="AJE138" s="535"/>
      <c r="AJF138" s="535"/>
      <c r="AJG138" s="535"/>
      <c r="AJH138" s="535"/>
      <c r="AJI138" s="535"/>
      <c r="AJJ138" s="535"/>
      <c r="AJK138" s="535"/>
      <c r="AJL138" s="535"/>
      <c r="AJM138" s="535"/>
      <c r="AJN138" s="535"/>
      <c r="AJO138" s="535"/>
      <c r="AJP138" s="535"/>
      <c r="AJQ138" s="535"/>
      <c r="AJR138" s="535"/>
      <c r="AJS138" s="535"/>
      <c r="AJT138" s="535"/>
      <c r="AJU138" s="535"/>
      <c r="AJV138" s="535"/>
      <c r="AJW138" s="535"/>
      <c r="AJX138" s="535"/>
      <c r="AJY138" s="535"/>
      <c r="AJZ138" s="535"/>
      <c r="AKA138" s="535"/>
      <c r="AKB138" s="535"/>
      <c r="AKC138" s="535"/>
      <c r="AKD138" s="535"/>
      <c r="AKE138" s="535"/>
      <c r="AKF138" s="535"/>
      <c r="AKG138" s="535"/>
      <c r="AKH138" s="535"/>
      <c r="AKI138" s="535"/>
      <c r="AKJ138" s="535"/>
      <c r="AKK138" s="535"/>
      <c r="AKL138" s="535"/>
      <c r="AKM138" s="535"/>
      <c r="AKN138" s="535"/>
      <c r="AKO138" s="535"/>
      <c r="AKP138" s="535"/>
      <c r="AKQ138" s="535"/>
      <c r="AKR138" s="535"/>
      <c r="AKS138" s="535"/>
      <c r="AKT138" s="535"/>
      <c r="AKU138" s="535"/>
      <c r="AKV138" s="535"/>
      <c r="AKW138" s="535"/>
      <c r="AKX138" s="535"/>
      <c r="AKY138" s="535"/>
      <c r="AKZ138" s="535"/>
      <c r="ALA138" s="535"/>
      <c r="ALB138" s="535"/>
      <c r="ALC138" s="535"/>
      <c r="ALD138" s="535"/>
      <c r="ALE138" s="535"/>
      <c r="ALF138" s="535"/>
      <c r="ALG138" s="535"/>
      <c r="ALH138" s="535"/>
      <c r="ALI138" s="535"/>
      <c r="ALJ138" s="535"/>
      <c r="ALK138" s="535"/>
      <c r="ALL138" s="535"/>
      <c r="ALM138" s="535"/>
      <c r="ALN138" s="535"/>
      <c r="ALO138" s="535"/>
      <c r="ALP138" s="535"/>
      <c r="ALQ138" s="535"/>
      <c r="ALR138" s="535"/>
      <c r="ALS138" s="535"/>
      <c r="ALT138" s="535"/>
      <c r="ALU138" s="535"/>
      <c r="ALV138" s="535"/>
      <c r="ALW138" s="535"/>
      <c r="ALX138" s="535"/>
      <c r="ALY138" s="535"/>
      <c r="ALZ138" s="535"/>
      <c r="AMA138" s="535"/>
      <c r="AMB138" s="535"/>
      <c r="AMC138" s="535"/>
      <c r="AMD138" s="535"/>
      <c r="AME138" s="535"/>
      <c r="AMF138" s="535"/>
      <c r="AMG138" s="535"/>
      <c r="AMH138" s="535"/>
      <c r="AMI138" s="535"/>
    </row>
    <row r="139" spans="1:1023" x14ac:dyDescent="0.2">
      <c r="A139" s="58"/>
      <c r="B139" s="58"/>
      <c r="C139" s="58"/>
      <c r="D139" s="58"/>
      <c r="E139" s="58" t="s">
        <v>922</v>
      </c>
      <c r="F139" s="59"/>
      <c r="G139" s="59" t="s">
        <v>228</v>
      </c>
      <c r="H139" s="58"/>
      <c r="I139" s="58"/>
      <c r="J139" s="58"/>
      <c r="K139" s="58">
        <v>0</v>
      </c>
      <c r="L139" s="58"/>
      <c r="M139" s="58"/>
      <c r="N139" s="58"/>
      <c r="O139" s="58"/>
      <c r="P139" s="58"/>
      <c r="Q139" s="58"/>
      <c r="R139" s="58">
        <v>100</v>
      </c>
      <c r="S139" s="58"/>
      <c r="T139" s="58"/>
      <c r="U139" s="58"/>
      <c r="V139" s="58"/>
      <c r="W139" s="58"/>
      <c r="X139" s="58"/>
      <c r="Y139" s="58"/>
      <c r="Z139" s="58"/>
      <c r="AA139" s="58"/>
      <c r="AB139" s="502"/>
      <c r="AC139" s="502">
        <v>100</v>
      </c>
      <c r="AD139" s="58">
        <v>100</v>
      </c>
      <c r="AE139" s="39">
        <v>100</v>
      </c>
    </row>
    <row r="140" spans="1:1023" x14ac:dyDescent="0.2">
      <c r="A140" s="58"/>
      <c r="B140" s="58"/>
      <c r="C140" s="58"/>
      <c r="D140" s="58"/>
      <c r="E140" s="58"/>
      <c r="F140" s="59"/>
      <c r="G140" s="59"/>
      <c r="H140" s="58"/>
      <c r="I140" s="58"/>
      <c r="J140" s="58"/>
      <c r="K140" s="58">
        <v>0</v>
      </c>
      <c r="L140" s="58"/>
      <c r="M140" s="58"/>
      <c r="N140" s="58"/>
      <c r="O140" s="58"/>
      <c r="P140" s="58"/>
      <c r="Q140" s="58"/>
      <c r="R140" s="58">
        <v>100</v>
      </c>
      <c r="S140" s="58"/>
      <c r="T140" s="58"/>
      <c r="U140" s="58"/>
      <c r="V140" s="58"/>
      <c r="W140" s="58"/>
      <c r="X140" s="58"/>
      <c r="Y140" s="58"/>
      <c r="Z140" s="58"/>
      <c r="AA140" s="58"/>
      <c r="AB140" s="502"/>
      <c r="AC140" s="502"/>
      <c r="AD140" s="58"/>
    </row>
    <row r="141" spans="1:1023" x14ac:dyDescent="0.2">
      <c r="A141" s="58" t="s">
        <v>79</v>
      </c>
      <c r="B141" s="58" t="s">
        <v>33</v>
      </c>
      <c r="C141" s="58" t="s">
        <v>189</v>
      </c>
      <c r="D141" s="58">
        <v>1017</v>
      </c>
      <c r="E141" s="58" t="s">
        <v>975</v>
      </c>
      <c r="F141" s="59" t="s">
        <v>33</v>
      </c>
      <c r="G141" s="59" t="s">
        <v>33</v>
      </c>
      <c r="H141" s="58">
        <v>7.3</v>
      </c>
      <c r="I141" s="58"/>
      <c r="J141" s="58"/>
      <c r="K141" s="58">
        <v>3.47</v>
      </c>
      <c r="L141" s="58"/>
      <c r="M141" s="58"/>
      <c r="N141" s="58"/>
      <c r="O141" s="58"/>
      <c r="P141" s="58"/>
      <c r="Q141" s="58"/>
      <c r="R141" s="58">
        <v>101.735</v>
      </c>
      <c r="S141" s="58"/>
      <c r="T141" s="58"/>
      <c r="U141" s="58"/>
      <c r="V141" s="58"/>
      <c r="W141" s="58" t="s">
        <v>229</v>
      </c>
      <c r="X141" s="58">
        <v>80.5</v>
      </c>
      <c r="Y141" s="58">
        <v>78.473293729372998</v>
      </c>
      <c r="Z141" s="58">
        <v>68.959999999999994</v>
      </c>
      <c r="AA141" s="58">
        <v>7.3000000000000001E-3</v>
      </c>
      <c r="AB141" s="502">
        <v>1.8798387599999999</v>
      </c>
      <c r="AC141" s="502">
        <v>101.735</v>
      </c>
      <c r="AD141" s="58">
        <v>100</v>
      </c>
      <c r="AJ141" s="504"/>
    </row>
    <row r="142" spans="1:1023" x14ac:dyDescent="0.2">
      <c r="A142" s="58"/>
      <c r="B142" s="58"/>
      <c r="C142" s="58"/>
      <c r="D142" s="58"/>
      <c r="E142" s="58" t="s">
        <v>922</v>
      </c>
      <c r="F142" s="59"/>
      <c r="G142" s="59"/>
      <c r="H142" s="58"/>
      <c r="I142" s="58"/>
      <c r="J142" s="58"/>
      <c r="K142" s="58">
        <v>5.2502400000006201E-2</v>
      </c>
      <c r="L142" s="58"/>
      <c r="M142" s="58"/>
      <c r="N142" s="58"/>
      <c r="O142" s="58"/>
      <c r="P142" s="58"/>
      <c r="Q142" s="58"/>
      <c r="R142" s="58">
        <v>103.4962512</v>
      </c>
      <c r="S142" s="58"/>
      <c r="T142" s="58"/>
      <c r="U142" s="58"/>
      <c r="V142" s="58"/>
      <c r="W142" s="58"/>
      <c r="X142" s="58"/>
      <c r="Y142" s="58"/>
      <c r="Z142" s="58"/>
      <c r="AA142" s="58"/>
      <c r="AB142" s="502"/>
      <c r="AC142" s="502"/>
      <c r="AD142" s="58">
        <v>103.47</v>
      </c>
    </row>
    <row r="143" spans="1:1023" x14ac:dyDescent="0.2">
      <c r="A143" s="63" t="s">
        <v>79</v>
      </c>
      <c r="B143" s="63" t="s">
        <v>33</v>
      </c>
      <c r="C143" s="63" t="s">
        <v>81</v>
      </c>
      <c r="D143" s="63">
        <v>1035</v>
      </c>
      <c r="E143" s="63" t="s">
        <v>976</v>
      </c>
      <c r="F143" s="41" t="s">
        <v>81</v>
      </c>
      <c r="G143" s="41" t="s">
        <v>82</v>
      </c>
      <c r="H143" s="63">
        <v>76.2</v>
      </c>
      <c r="I143" s="63"/>
      <c r="J143" s="63"/>
      <c r="K143" s="63">
        <v>3.5000000000000003E-2</v>
      </c>
      <c r="L143" s="63"/>
      <c r="M143" s="63"/>
      <c r="N143" s="63"/>
      <c r="O143" s="63"/>
      <c r="P143" s="63"/>
      <c r="Q143" s="63"/>
      <c r="R143" s="63">
        <v>103.54000240000001</v>
      </c>
      <c r="S143" s="63"/>
      <c r="T143" s="63"/>
      <c r="U143" s="63"/>
      <c r="V143" s="63"/>
      <c r="W143" s="63" t="s">
        <v>230</v>
      </c>
      <c r="X143" s="63"/>
      <c r="Y143" s="63"/>
      <c r="Z143" s="63"/>
      <c r="AA143" s="63"/>
      <c r="AB143" s="505">
        <v>1.8050024</v>
      </c>
      <c r="AC143" s="494">
        <v>103.54000240000001</v>
      </c>
      <c r="AD143" s="63">
        <v>103.52250240000001</v>
      </c>
    </row>
    <row r="144" spans="1:1023" x14ac:dyDescent="0.2">
      <c r="A144" s="63"/>
      <c r="B144" s="63"/>
      <c r="C144" s="63"/>
      <c r="D144" s="63"/>
      <c r="E144" s="63"/>
      <c r="F144" s="41"/>
      <c r="G144" s="41"/>
      <c r="H144" s="63"/>
      <c r="I144" s="63"/>
      <c r="J144" s="63"/>
      <c r="K144" s="63">
        <v>0.16323370000000401</v>
      </c>
      <c r="L144" s="63"/>
      <c r="M144" s="63"/>
      <c r="N144" s="63"/>
      <c r="O144" s="63"/>
      <c r="P144" s="63"/>
      <c r="Q144" s="63"/>
      <c r="R144" s="63">
        <v>103.63911924999999</v>
      </c>
      <c r="S144" s="63"/>
      <c r="T144" s="63"/>
      <c r="U144" s="63"/>
      <c r="V144" s="63"/>
      <c r="W144" s="63"/>
      <c r="X144" s="63"/>
      <c r="Y144" s="63"/>
      <c r="Z144" s="63"/>
      <c r="AA144" s="63"/>
      <c r="AB144" s="505"/>
      <c r="AC144" s="494"/>
      <c r="AD144" s="63"/>
    </row>
    <row r="145" spans="1:30" x14ac:dyDescent="0.2">
      <c r="A145" s="42"/>
      <c r="B145" s="42"/>
      <c r="C145" s="42"/>
      <c r="D145" s="42"/>
      <c r="E145" s="42" t="s">
        <v>922</v>
      </c>
      <c r="F145" s="43"/>
      <c r="G145" s="43" t="s">
        <v>231</v>
      </c>
      <c r="H145" s="42"/>
      <c r="I145" s="42"/>
      <c r="J145" s="42"/>
      <c r="K145" s="42">
        <v>0</v>
      </c>
      <c r="L145" s="42"/>
      <c r="M145" s="42"/>
      <c r="N145" s="42"/>
      <c r="O145" s="42"/>
      <c r="P145" s="42"/>
      <c r="Q145" s="42"/>
      <c r="R145" s="42">
        <v>103.7207361</v>
      </c>
      <c r="S145" s="42"/>
      <c r="T145" s="42"/>
      <c r="U145" s="42"/>
      <c r="V145" s="42"/>
      <c r="W145" s="42"/>
      <c r="X145" s="42"/>
      <c r="Y145" s="42"/>
      <c r="Z145" s="42"/>
      <c r="AA145" s="42"/>
      <c r="AB145" s="44">
        <v>0.1807337</v>
      </c>
      <c r="AC145" s="44">
        <v>103.72073610000001</v>
      </c>
      <c r="AD145" s="42">
        <v>103.7207361</v>
      </c>
    </row>
    <row r="146" spans="1:30" x14ac:dyDescent="0.2">
      <c r="A146" s="42"/>
      <c r="B146" s="42"/>
      <c r="C146" s="42"/>
      <c r="D146" s="42"/>
      <c r="E146" s="42"/>
      <c r="F146" s="43"/>
      <c r="G146" s="43"/>
      <c r="H146" s="42"/>
      <c r="I146" s="42"/>
      <c r="J146" s="42"/>
      <c r="K146" s="42">
        <v>2.7051000000000099E-2</v>
      </c>
      <c r="L146" s="42"/>
      <c r="M146" s="42"/>
      <c r="N146" s="42"/>
      <c r="O146" s="42"/>
      <c r="P146" s="42"/>
      <c r="Q146" s="42"/>
      <c r="R146" s="42">
        <v>103.7342616</v>
      </c>
      <c r="S146" s="42"/>
      <c r="T146" s="42"/>
      <c r="U146" s="42"/>
      <c r="V146" s="42"/>
      <c r="W146" s="42"/>
      <c r="X146" s="42"/>
      <c r="Y146" s="42"/>
      <c r="Z146" s="42"/>
      <c r="AA146" s="42"/>
      <c r="AB146" s="44"/>
      <c r="AC146" s="44"/>
      <c r="AD146" s="42"/>
    </row>
    <row r="147" spans="1:30" x14ac:dyDescent="0.2">
      <c r="A147" s="42" t="s">
        <v>79</v>
      </c>
      <c r="B147" s="42" t="s">
        <v>232</v>
      </c>
      <c r="C147" s="42" t="s">
        <v>233</v>
      </c>
      <c r="D147" s="42">
        <v>1037</v>
      </c>
      <c r="E147" s="42" t="s">
        <v>977</v>
      </c>
      <c r="F147" s="43" t="s">
        <v>233</v>
      </c>
      <c r="G147" s="43" t="s">
        <v>234</v>
      </c>
      <c r="H147" s="42"/>
      <c r="I147" s="42"/>
      <c r="J147" s="42"/>
      <c r="K147" s="42">
        <v>0</v>
      </c>
      <c r="L147" s="42"/>
      <c r="M147" s="42"/>
      <c r="N147" s="42"/>
      <c r="O147" s="42"/>
      <c r="P147" s="42"/>
      <c r="Q147" s="42"/>
      <c r="R147" s="42">
        <v>103.7477871</v>
      </c>
      <c r="S147" s="42"/>
      <c r="T147" s="42"/>
      <c r="U147" s="42"/>
      <c r="V147" s="42"/>
      <c r="W147" s="42" t="s">
        <v>235</v>
      </c>
      <c r="X147" s="42"/>
      <c r="Y147" s="42"/>
      <c r="Z147" s="42"/>
      <c r="AA147" s="42"/>
      <c r="AB147" s="44">
        <v>2.7050999999999999E-2</v>
      </c>
      <c r="AC147" s="44">
        <v>103.74778710000001</v>
      </c>
      <c r="AD147" s="42">
        <v>103.7477871</v>
      </c>
    </row>
    <row r="148" spans="1:30" x14ac:dyDescent="0.2">
      <c r="A148" s="42"/>
      <c r="B148" s="42"/>
      <c r="C148" s="42"/>
      <c r="D148" s="42"/>
      <c r="E148" s="42" t="s">
        <v>922</v>
      </c>
      <c r="F148" s="43"/>
      <c r="G148" s="43"/>
      <c r="H148" s="42"/>
      <c r="I148" s="42"/>
      <c r="J148" s="42"/>
      <c r="K148" s="42">
        <v>7.3660000000046397E-3</v>
      </c>
      <c r="L148" s="42"/>
      <c r="M148" s="42"/>
      <c r="N148" s="42"/>
      <c r="O148" s="42"/>
      <c r="P148" s="42"/>
      <c r="Q148" s="42"/>
      <c r="R148" s="42">
        <v>103.75147010000001</v>
      </c>
      <c r="S148" s="42"/>
      <c r="T148" s="42"/>
      <c r="U148" s="42"/>
      <c r="V148" s="42"/>
      <c r="W148" s="42"/>
      <c r="X148" s="42"/>
      <c r="Y148" s="42"/>
      <c r="Z148" s="42"/>
      <c r="AA148" s="42"/>
      <c r="AB148" s="498"/>
      <c r="AC148" s="44"/>
      <c r="AD148" s="42">
        <v>103.74778710000001</v>
      </c>
    </row>
    <row r="149" spans="1:30" x14ac:dyDescent="0.2">
      <c r="A149" s="42" t="s">
        <v>79</v>
      </c>
      <c r="B149" s="42" t="s">
        <v>232</v>
      </c>
      <c r="C149" s="42" t="s">
        <v>236</v>
      </c>
      <c r="D149" s="42">
        <v>1038</v>
      </c>
      <c r="E149" s="42" t="s">
        <v>978</v>
      </c>
      <c r="F149" s="43" t="s">
        <v>236</v>
      </c>
      <c r="G149" s="43" t="s">
        <v>237</v>
      </c>
      <c r="H149" s="42"/>
      <c r="I149" s="42"/>
      <c r="J149" s="42"/>
      <c r="K149" s="42">
        <v>0</v>
      </c>
      <c r="L149" s="42"/>
      <c r="M149" s="42"/>
      <c r="N149" s="42"/>
      <c r="O149" s="42"/>
      <c r="P149" s="42"/>
      <c r="Q149" s="42"/>
      <c r="R149" s="42">
        <v>103.7551531</v>
      </c>
      <c r="S149" s="42"/>
      <c r="T149" s="42"/>
      <c r="U149" s="42"/>
      <c r="V149" s="42"/>
      <c r="W149" s="42" t="s">
        <v>238</v>
      </c>
      <c r="X149" s="42"/>
      <c r="Y149" s="42"/>
      <c r="Z149" s="42"/>
      <c r="AA149" s="42"/>
      <c r="AB149" s="498">
        <v>3.4417000000000003E-2</v>
      </c>
      <c r="AC149" s="44">
        <v>103.75515310000002</v>
      </c>
      <c r="AD149" s="42">
        <v>103.7551531</v>
      </c>
    </row>
    <row r="150" spans="1:30" x14ac:dyDescent="0.2">
      <c r="A150" s="42"/>
      <c r="B150" s="42"/>
      <c r="C150" s="42"/>
      <c r="D150" s="42"/>
      <c r="E150" s="42" t="s">
        <v>922</v>
      </c>
      <c r="F150" s="43"/>
      <c r="G150" s="43"/>
      <c r="H150" s="42"/>
      <c r="I150" s="42"/>
      <c r="J150" s="42"/>
      <c r="K150" s="42">
        <v>-5.9614000000010402E-2</v>
      </c>
      <c r="L150" s="42"/>
      <c r="M150" s="42"/>
      <c r="N150" s="42"/>
      <c r="O150" s="42"/>
      <c r="P150" s="42"/>
      <c r="Q150" s="42"/>
      <c r="R150" s="42">
        <v>103.7253461</v>
      </c>
      <c r="S150" s="42"/>
      <c r="T150" s="42"/>
      <c r="U150" s="42"/>
      <c r="V150" s="42"/>
      <c r="W150" s="42"/>
      <c r="X150" s="42"/>
      <c r="Y150" s="42"/>
      <c r="Z150" s="42"/>
      <c r="AA150" s="42"/>
      <c r="AB150" s="498"/>
      <c r="AC150" s="44"/>
      <c r="AD150" s="42">
        <v>103.7551531</v>
      </c>
    </row>
    <row r="151" spans="1:30" x14ac:dyDescent="0.2">
      <c r="A151" s="42" t="s">
        <v>79</v>
      </c>
      <c r="B151" s="42" t="s">
        <v>232</v>
      </c>
      <c r="C151" s="42" t="s">
        <v>88</v>
      </c>
      <c r="D151" s="42">
        <v>1037</v>
      </c>
      <c r="E151" s="42" t="s">
        <v>979</v>
      </c>
      <c r="F151" s="43" t="s">
        <v>88</v>
      </c>
      <c r="G151" s="43" t="s">
        <v>237</v>
      </c>
      <c r="H151" s="42"/>
      <c r="I151" s="42"/>
      <c r="J151" s="42"/>
      <c r="K151" s="42">
        <v>0</v>
      </c>
      <c r="L151" s="42"/>
      <c r="M151" s="42"/>
      <c r="N151" s="42"/>
      <c r="O151" s="42"/>
      <c r="P151" s="42"/>
      <c r="Q151" s="42"/>
      <c r="R151" s="42">
        <v>103.6955391</v>
      </c>
      <c r="S151" s="42"/>
      <c r="T151" s="42"/>
      <c r="U151" s="42"/>
      <c r="V151" s="42"/>
      <c r="W151" s="42" t="s">
        <v>239</v>
      </c>
      <c r="X151" s="42"/>
      <c r="Y151" s="42"/>
      <c r="Z151" s="42"/>
      <c r="AA151" s="42"/>
      <c r="AB151" s="498">
        <v>-2.5197000000000001E-2</v>
      </c>
      <c r="AC151" s="44">
        <v>103.6955391</v>
      </c>
      <c r="AD151" s="42">
        <v>103.6955391</v>
      </c>
    </row>
    <row r="152" spans="1:30" x14ac:dyDescent="0.2">
      <c r="A152" s="42"/>
      <c r="B152" s="42"/>
      <c r="C152" s="42"/>
      <c r="D152" s="42"/>
      <c r="E152" s="42" t="s">
        <v>922</v>
      </c>
      <c r="F152" s="43"/>
      <c r="G152" s="43"/>
      <c r="H152" s="42"/>
      <c r="I152" s="42"/>
      <c r="J152" s="42"/>
      <c r="K152" s="42">
        <v>0.170834000000013</v>
      </c>
      <c r="L152" s="42"/>
      <c r="M152" s="42"/>
      <c r="N152" s="42"/>
      <c r="O152" s="42"/>
      <c r="P152" s="42"/>
      <c r="Q152" s="42"/>
      <c r="R152" s="42">
        <v>103.7809561</v>
      </c>
      <c r="S152" s="42"/>
      <c r="T152" s="42"/>
      <c r="U152" s="42"/>
      <c r="V152" s="42"/>
      <c r="W152" s="42"/>
      <c r="X152" s="42"/>
      <c r="Y152" s="42"/>
      <c r="Z152" s="42"/>
      <c r="AA152" s="42"/>
      <c r="AB152" s="498"/>
      <c r="AC152" s="44"/>
      <c r="AD152" s="42">
        <v>103.69553909999999</v>
      </c>
    </row>
    <row r="153" spans="1:30" x14ac:dyDescent="0.2">
      <c r="A153" s="42" t="s">
        <v>79</v>
      </c>
      <c r="B153" s="42" t="s">
        <v>232</v>
      </c>
      <c r="C153" s="42" t="s">
        <v>217</v>
      </c>
      <c r="D153" s="42">
        <v>1039</v>
      </c>
      <c r="E153" s="42" t="s">
        <v>980</v>
      </c>
      <c r="F153" s="43" t="s">
        <v>217</v>
      </c>
      <c r="G153" s="43" t="s">
        <v>218</v>
      </c>
      <c r="H153" s="42"/>
      <c r="I153" s="42"/>
      <c r="J153" s="42"/>
      <c r="K153" s="42">
        <v>0</v>
      </c>
      <c r="L153" s="42"/>
      <c r="M153" s="42"/>
      <c r="N153" s="42"/>
      <c r="O153" s="42"/>
      <c r="P153" s="42"/>
      <c r="Q153" s="42"/>
      <c r="R153" s="42">
        <v>103.8663731</v>
      </c>
      <c r="S153" s="42"/>
      <c r="T153" s="42"/>
      <c r="U153" s="42"/>
      <c r="V153" s="42"/>
      <c r="W153" s="42" t="s">
        <v>240</v>
      </c>
      <c r="X153" s="42"/>
      <c r="Y153" s="42"/>
      <c r="Z153" s="42"/>
      <c r="AA153" s="42"/>
      <c r="AB153" s="498">
        <v>-3.5338000000000001E-2</v>
      </c>
      <c r="AC153" s="44">
        <v>103.86637310000002</v>
      </c>
      <c r="AD153" s="42">
        <v>103.8663731</v>
      </c>
    </row>
    <row r="154" spans="1:30" x14ac:dyDescent="0.2">
      <c r="A154" s="42"/>
      <c r="B154" s="42"/>
      <c r="C154" s="42"/>
      <c r="D154" s="42"/>
      <c r="E154" s="42" t="s">
        <v>922</v>
      </c>
      <c r="F154" s="43"/>
      <c r="G154" s="43"/>
      <c r="H154" s="42"/>
      <c r="I154" s="42"/>
      <c r="J154" s="42"/>
      <c r="K154" s="42">
        <v>3.5337999999995803E-2</v>
      </c>
      <c r="L154" s="42"/>
      <c r="M154" s="42"/>
      <c r="N154" s="42"/>
      <c r="O154" s="42"/>
      <c r="P154" s="42"/>
      <c r="Q154" s="42"/>
      <c r="R154" s="42">
        <v>103.8840421</v>
      </c>
      <c r="S154" s="42"/>
      <c r="T154" s="42"/>
      <c r="U154" s="42"/>
      <c r="V154" s="42"/>
      <c r="W154" s="42"/>
      <c r="X154" s="42"/>
      <c r="Y154" s="42"/>
      <c r="Z154" s="42"/>
      <c r="AA154" s="42"/>
      <c r="AB154" s="498"/>
      <c r="AC154" s="44"/>
      <c r="AD154" s="42">
        <v>103.8663731</v>
      </c>
    </row>
    <row r="155" spans="1:30" x14ac:dyDescent="0.2">
      <c r="A155" s="42" t="s">
        <v>79</v>
      </c>
      <c r="B155" s="42" t="s">
        <v>232</v>
      </c>
      <c r="C155" s="42" t="s">
        <v>221</v>
      </c>
      <c r="D155" s="42">
        <v>1039</v>
      </c>
      <c r="E155" s="42" t="s">
        <v>981</v>
      </c>
      <c r="F155" s="43" t="s">
        <v>221</v>
      </c>
      <c r="G155" s="43" t="s">
        <v>241</v>
      </c>
      <c r="H155" s="42"/>
      <c r="I155" s="42"/>
      <c r="J155" s="42"/>
      <c r="K155" s="42">
        <v>0</v>
      </c>
      <c r="L155" s="42"/>
      <c r="M155" s="42"/>
      <c r="N155" s="42"/>
      <c r="O155" s="42"/>
      <c r="P155" s="42"/>
      <c r="Q155" s="42"/>
      <c r="R155" s="42">
        <v>103.9017111</v>
      </c>
      <c r="S155" s="42"/>
      <c r="T155" s="42"/>
      <c r="U155" s="42"/>
      <c r="V155" s="42"/>
      <c r="W155" s="42" t="s">
        <v>242</v>
      </c>
      <c r="X155" s="42"/>
      <c r="Y155" s="42"/>
      <c r="Z155" s="42"/>
      <c r="AA155" s="42"/>
      <c r="AB155" s="498">
        <v>0.180975</v>
      </c>
      <c r="AC155" s="44">
        <v>103.90171110000001</v>
      </c>
      <c r="AD155" s="42">
        <v>103.9017111</v>
      </c>
    </row>
    <row r="156" spans="1:30" x14ac:dyDescent="0.2">
      <c r="A156" s="42"/>
      <c r="B156" s="42"/>
      <c r="C156" s="42"/>
      <c r="D156" s="42"/>
      <c r="E156" s="42" t="s">
        <v>922</v>
      </c>
      <c r="F156" s="43"/>
      <c r="G156" s="43"/>
      <c r="H156" s="42"/>
      <c r="I156" s="42"/>
      <c r="J156" s="42"/>
      <c r="K156" s="42">
        <v>3.2409999999998697E-2</v>
      </c>
      <c r="L156" s="42"/>
      <c r="M156" s="42"/>
      <c r="N156" s="42"/>
      <c r="O156" s="42"/>
      <c r="P156" s="42"/>
      <c r="Q156" s="42"/>
      <c r="R156" s="42">
        <v>103.9179161</v>
      </c>
      <c r="S156" s="42"/>
      <c r="T156" s="42"/>
      <c r="U156" s="42"/>
      <c r="V156" s="42"/>
      <c r="W156" s="42"/>
      <c r="X156" s="42"/>
      <c r="Y156" s="42"/>
      <c r="Z156" s="42"/>
      <c r="AA156" s="42"/>
      <c r="AB156" s="498"/>
      <c r="AC156" s="44"/>
      <c r="AD156" s="42">
        <v>103.9017111</v>
      </c>
    </row>
    <row r="157" spans="1:30" x14ac:dyDescent="0.2">
      <c r="A157" s="42" t="s">
        <v>79</v>
      </c>
      <c r="B157" s="42" t="s">
        <v>232</v>
      </c>
      <c r="C157" s="42" t="s">
        <v>85</v>
      </c>
      <c r="D157" s="42">
        <v>1039</v>
      </c>
      <c r="E157" s="42" t="s">
        <v>982</v>
      </c>
      <c r="F157" s="43" t="s">
        <v>85</v>
      </c>
      <c r="G157" s="43" t="s">
        <v>243</v>
      </c>
      <c r="H157" s="42"/>
      <c r="I157" s="42"/>
      <c r="J157" s="42"/>
      <c r="K157" s="42">
        <v>0</v>
      </c>
      <c r="L157" s="42"/>
      <c r="M157" s="42"/>
      <c r="N157" s="42"/>
      <c r="O157" s="42"/>
      <c r="P157" s="42"/>
      <c r="Q157" s="42"/>
      <c r="R157" s="42">
        <v>103.9341211</v>
      </c>
      <c r="S157" s="42"/>
      <c r="T157" s="42"/>
      <c r="U157" s="42"/>
      <c r="V157" s="42"/>
      <c r="W157" s="42" t="s">
        <v>244</v>
      </c>
      <c r="X157" s="42"/>
      <c r="Y157" s="42"/>
      <c r="Z157" s="42"/>
      <c r="AA157" s="42"/>
      <c r="AB157" s="498">
        <v>3.2410000000000001E-2</v>
      </c>
      <c r="AC157" s="44">
        <v>103.93412110000001</v>
      </c>
      <c r="AD157" s="42">
        <v>103.9341211</v>
      </c>
    </row>
    <row r="158" spans="1:30" x14ac:dyDescent="0.2">
      <c r="A158" s="42"/>
      <c r="B158" s="42"/>
      <c r="C158" s="42"/>
      <c r="D158" s="42"/>
      <c r="E158" s="42" t="s">
        <v>922</v>
      </c>
      <c r="F158" s="43"/>
      <c r="G158" s="43"/>
      <c r="H158" s="42"/>
      <c r="I158" s="42"/>
      <c r="J158" s="42"/>
      <c r="K158" s="42">
        <v>0.208960799999998</v>
      </c>
      <c r="L158" s="42"/>
      <c r="M158" s="42"/>
      <c r="N158" s="42"/>
      <c r="O158" s="42"/>
      <c r="P158" s="42"/>
      <c r="Q158" s="42"/>
      <c r="R158" s="42">
        <v>104.0386015</v>
      </c>
      <c r="S158" s="42"/>
      <c r="T158" s="42"/>
      <c r="U158" s="42"/>
      <c r="V158" s="42"/>
      <c r="W158" s="42"/>
      <c r="X158" s="42"/>
      <c r="Y158" s="42"/>
      <c r="Z158" s="42"/>
      <c r="AA158" s="42"/>
      <c r="AB158" s="498"/>
      <c r="AC158" s="44"/>
      <c r="AD158" s="42">
        <v>103.9341211</v>
      </c>
    </row>
    <row r="159" spans="1:30" x14ac:dyDescent="0.2">
      <c r="A159" s="63" t="s">
        <v>79</v>
      </c>
      <c r="B159" s="63" t="s">
        <v>245</v>
      </c>
      <c r="C159" s="63" t="s">
        <v>81</v>
      </c>
      <c r="D159" s="63">
        <v>1042</v>
      </c>
      <c r="E159" s="63" t="s">
        <v>983</v>
      </c>
      <c r="F159" s="41" t="s">
        <v>81</v>
      </c>
      <c r="G159" s="41" t="s">
        <v>82</v>
      </c>
      <c r="H159" s="63">
        <v>50.8</v>
      </c>
      <c r="I159" s="63"/>
      <c r="J159" s="63"/>
      <c r="K159" s="63">
        <v>3.5000000000000003E-2</v>
      </c>
      <c r="L159" s="63"/>
      <c r="M159" s="63"/>
      <c r="N159" s="63"/>
      <c r="O159" s="63"/>
      <c r="P159" s="63"/>
      <c r="Q159" s="63"/>
      <c r="R159" s="63">
        <v>104.1605819</v>
      </c>
      <c r="S159" s="63"/>
      <c r="T159" s="63"/>
      <c r="U159" s="63"/>
      <c r="V159" s="63"/>
      <c r="W159" s="63" t="s">
        <v>246</v>
      </c>
      <c r="X159" s="63"/>
      <c r="Y159" s="63"/>
      <c r="Z159" s="63"/>
      <c r="AA159" s="63"/>
      <c r="AB159" s="505">
        <v>0.25887080000000001</v>
      </c>
      <c r="AC159" s="494">
        <v>104.16058190000001</v>
      </c>
      <c r="AD159" s="63">
        <v>104.1430819</v>
      </c>
    </row>
    <row r="160" spans="1:30" x14ac:dyDescent="0.2">
      <c r="A160" s="63"/>
      <c r="B160" s="63"/>
      <c r="C160" s="63"/>
      <c r="D160" s="63"/>
      <c r="E160" s="63" t="s">
        <v>922</v>
      </c>
      <c r="F160" s="41"/>
      <c r="G160" s="41"/>
      <c r="H160" s="63"/>
      <c r="I160" s="63"/>
      <c r="J160" s="63"/>
      <c r="K160" s="63">
        <v>0.23105790000000201</v>
      </c>
      <c r="L160" s="63"/>
      <c r="M160" s="63"/>
      <c r="N160" s="63"/>
      <c r="O160" s="63"/>
      <c r="P160" s="63"/>
      <c r="Q160" s="63"/>
      <c r="R160" s="63">
        <v>104.29361084999999</v>
      </c>
      <c r="S160" s="63"/>
      <c r="T160" s="63"/>
      <c r="U160" s="63"/>
      <c r="V160" s="63"/>
      <c r="W160" s="63"/>
      <c r="X160" s="63"/>
      <c r="Y160" s="63"/>
      <c r="Z160" s="63"/>
      <c r="AA160" s="63"/>
      <c r="AB160" s="505"/>
      <c r="AC160" s="494"/>
      <c r="AD160" s="63">
        <v>104.1780819</v>
      </c>
    </row>
    <row r="161" spans="1:30" x14ac:dyDescent="0.2">
      <c r="A161" s="61" t="s">
        <v>79</v>
      </c>
      <c r="B161" s="61" t="s">
        <v>245</v>
      </c>
      <c r="C161" s="61" t="s">
        <v>207</v>
      </c>
      <c r="D161" s="61">
        <v>1045</v>
      </c>
      <c r="E161" s="61" t="s">
        <v>984</v>
      </c>
      <c r="F161" s="62" t="s">
        <v>207</v>
      </c>
      <c r="G161" s="62" t="s">
        <v>247</v>
      </c>
      <c r="H161" s="61">
        <v>20</v>
      </c>
      <c r="I161" s="61"/>
      <c r="J161" s="61"/>
      <c r="K161" s="61">
        <v>0.2</v>
      </c>
      <c r="L161" s="61"/>
      <c r="M161" s="61"/>
      <c r="N161" s="61"/>
      <c r="O161" s="61"/>
      <c r="P161" s="61"/>
      <c r="Q161" s="61"/>
      <c r="R161" s="61">
        <v>104.5091398</v>
      </c>
      <c r="S161" s="61"/>
      <c r="T161" s="61" t="s">
        <v>248</v>
      </c>
      <c r="U161" s="61"/>
      <c r="V161" s="61"/>
      <c r="W161" s="61" t="s">
        <v>249</v>
      </c>
      <c r="X161" s="61">
        <v>2</v>
      </c>
      <c r="Y161" s="61">
        <v>0.02</v>
      </c>
      <c r="Z161" s="61"/>
      <c r="AA161" s="61"/>
      <c r="AB161" s="506">
        <v>0.34855789999999998</v>
      </c>
      <c r="AC161" s="503">
        <v>104.50913980000001</v>
      </c>
      <c r="AD161" s="61">
        <v>104.40913980000001</v>
      </c>
    </row>
    <row r="162" spans="1:30" x14ac:dyDescent="0.2">
      <c r="A162" s="61"/>
      <c r="B162" s="61"/>
      <c r="C162" s="61"/>
      <c r="D162" s="61"/>
      <c r="E162" s="61" t="s">
        <v>922</v>
      </c>
      <c r="F162" s="62"/>
      <c r="G162" s="62"/>
      <c r="H162" s="61"/>
      <c r="I162" s="61"/>
      <c r="J162" s="61"/>
      <c r="K162" s="61">
        <v>0.122998300000004</v>
      </c>
      <c r="L162" s="61"/>
      <c r="M162" s="61"/>
      <c r="N162" s="61"/>
      <c r="O162" s="61"/>
      <c r="P162" s="61"/>
      <c r="Q162" s="61"/>
      <c r="R162" s="61">
        <v>104.67063895</v>
      </c>
      <c r="S162" s="61"/>
      <c r="T162" s="61"/>
      <c r="U162" s="61"/>
      <c r="V162" s="61"/>
      <c r="W162" s="61"/>
      <c r="X162" s="61"/>
      <c r="Y162" s="61"/>
      <c r="Z162" s="61"/>
      <c r="AA162" s="65"/>
      <c r="AB162" s="506"/>
      <c r="AC162" s="503"/>
      <c r="AD162" s="61">
        <v>104.60913979999999</v>
      </c>
    </row>
    <row r="163" spans="1:30" x14ac:dyDescent="0.2">
      <c r="A163" s="58" t="s">
        <v>79</v>
      </c>
      <c r="B163" s="58" t="s">
        <v>245</v>
      </c>
      <c r="C163" s="58" t="s">
        <v>189</v>
      </c>
      <c r="D163" s="58">
        <v>1049</v>
      </c>
      <c r="E163" s="58" t="s">
        <v>985</v>
      </c>
      <c r="F163" s="59" t="s">
        <v>189</v>
      </c>
      <c r="G163" s="59" t="s">
        <v>250</v>
      </c>
      <c r="H163" s="58">
        <v>15</v>
      </c>
      <c r="I163" s="58"/>
      <c r="J163" s="58"/>
      <c r="K163" s="58">
        <v>0.24</v>
      </c>
      <c r="L163" s="58"/>
      <c r="M163" s="58"/>
      <c r="N163" s="58"/>
      <c r="O163" s="58"/>
      <c r="P163" s="58"/>
      <c r="Q163" s="58"/>
      <c r="R163" s="58">
        <v>104.8521381</v>
      </c>
      <c r="S163" s="58"/>
      <c r="T163" s="58"/>
      <c r="U163" s="58"/>
      <c r="V163" s="58"/>
      <c r="W163" s="58" t="s">
        <v>251</v>
      </c>
      <c r="X163" s="58">
        <v>80.5</v>
      </c>
      <c r="Y163" s="58">
        <v>1.4999999999999999E-2</v>
      </c>
      <c r="Z163" s="58">
        <v>0.2</v>
      </c>
      <c r="AA163" s="58">
        <v>-90</v>
      </c>
      <c r="AB163" s="507">
        <v>0.34299829999999998</v>
      </c>
      <c r="AC163" s="502">
        <v>104.85213810000002</v>
      </c>
      <c r="AD163" s="58">
        <v>104.7321381</v>
      </c>
    </row>
    <row r="164" spans="1:30" x14ac:dyDescent="0.2">
      <c r="A164" s="58"/>
      <c r="B164" s="58"/>
      <c r="C164" s="58"/>
      <c r="D164" s="58"/>
      <c r="E164" s="58" t="s">
        <v>922</v>
      </c>
      <c r="F164" s="59"/>
      <c r="G164" s="59"/>
      <c r="H164" s="58"/>
      <c r="I164" s="58"/>
      <c r="J164" s="58"/>
      <c r="K164" s="58">
        <v>0.122998300000004</v>
      </c>
      <c r="L164" s="58"/>
      <c r="M164" s="58"/>
      <c r="N164" s="58"/>
      <c r="O164" s="58"/>
      <c r="P164" s="58"/>
      <c r="Q164" s="58"/>
      <c r="R164" s="58">
        <v>105.03363725</v>
      </c>
      <c r="S164" s="58"/>
      <c r="T164" s="58"/>
      <c r="U164" s="58"/>
      <c r="V164" s="58"/>
      <c r="W164" s="58"/>
      <c r="X164" s="58"/>
      <c r="Y164" s="58"/>
      <c r="Z164" s="58"/>
      <c r="AA164" s="58"/>
      <c r="AB164" s="507"/>
      <c r="AC164" s="502"/>
      <c r="AD164" s="58">
        <v>104.9721381</v>
      </c>
    </row>
    <row r="165" spans="1:30" x14ac:dyDescent="0.2">
      <c r="A165" s="61" t="s">
        <v>79</v>
      </c>
      <c r="B165" s="61" t="s">
        <v>245</v>
      </c>
      <c r="C165" s="61" t="s">
        <v>207</v>
      </c>
      <c r="D165" s="61">
        <v>1052</v>
      </c>
      <c r="E165" s="61" t="s">
        <v>986</v>
      </c>
      <c r="F165" s="62" t="s">
        <v>207</v>
      </c>
      <c r="G165" s="62" t="s">
        <v>247</v>
      </c>
      <c r="H165" s="61">
        <v>20</v>
      </c>
      <c r="I165" s="61"/>
      <c r="J165" s="61"/>
      <c r="K165" s="61">
        <v>0.2</v>
      </c>
      <c r="L165" s="61"/>
      <c r="M165" s="61"/>
      <c r="N165" s="61"/>
      <c r="O165" s="61"/>
      <c r="P165" s="61"/>
      <c r="Q165" s="61"/>
      <c r="R165" s="61">
        <v>105.1951364</v>
      </c>
      <c r="S165" s="61"/>
      <c r="T165" s="61" t="s">
        <v>252</v>
      </c>
      <c r="U165" s="61"/>
      <c r="V165" s="61"/>
      <c r="W165" s="61" t="s">
        <v>253</v>
      </c>
      <c r="X165" s="61">
        <v>2.4500000000000002</v>
      </c>
      <c r="Y165" s="61">
        <v>0.02</v>
      </c>
      <c r="Z165" s="61"/>
      <c r="AA165" s="61"/>
      <c r="AB165" s="506">
        <v>0.34299829999999998</v>
      </c>
      <c r="AC165" s="503">
        <v>105.19513640000002</v>
      </c>
      <c r="AD165" s="61">
        <v>105.0951364</v>
      </c>
    </row>
    <row r="166" spans="1:30" x14ac:dyDescent="0.2">
      <c r="A166" s="61"/>
      <c r="B166" s="61"/>
      <c r="C166" s="61"/>
      <c r="D166" s="61"/>
      <c r="E166" s="61" t="s">
        <v>922</v>
      </c>
      <c r="F166" s="62"/>
      <c r="G166" s="62"/>
      <c r="H166" s="61"/>
      <c r="I166" s="61"/>
      <c r="J166" s="61"/>
      <c r="K166" s="61">
        <v>0.23105779999999401</v>
      </c>
      <c r="L166" s="61"/>
      <c r="M166" s="61"/>
      <c r="N166" s="61"/>
      <c r="O166" s="61"/>
      <c r="P166" s="61"/>
      <c r="Q166" s="61"/>
      <c r="R166" s="61">
        <v>105.41066530000001</v>
      </c>
      <c r="S166" s="61"/>
      <c r="T166" s="61"/>
      <c r="U166" s="61"/>
      <c r="V166" s="61"/>
      <c r="W166" s="61"/>
      <c r="X166" s="61"/>
      <c r="Y166" s="61"/>
      <c r="Z166" s="61"/>
      <c r="AA166" s="61"/>
      <c r="AB166" s="506"/>
      <c r="AC166" s="503"/>
      <c r="AD166" s="61">
        <v>105.2951364</v>
      </c>
    </row>
    <row r="167" spans="1:30" x14ac:dyDescent="0.2">
      <c r="A167" s="63" t="s">
        <v>79</v>
      </c>
      <c r="B167" s="63" t="s">
        <v>245</v>
      </c>
      <c r="C167" s="63" t="s">
        <v>81</v>
      </c>
      <c r="D167" s="63">
        <v>1055</v>
      </c>
      <c r="E167" s="63" t="s">
        <v>987</v>
      </c>
      <c r="F167" s="41" t="s">
        <v>81</v>
      </c>
      <c r="G167" s="41" t="s">
        <v>82</v>
      </c>
      <c r="H167" s="63">
        <v>50.8</v>
      </c>
      <c r="I167" s="63"/>
      <c r="J167" s="63"/>
      <c r="K167" s="63">
        <v>3.5000000000000003E-2</v>
      </c>
      <c r="L167" s="63"/>
      <c r="M167" s="63"/>
      <c r="N167" s="63"/>
      <c r="O167" s="63"/>
      <c r="P167" s="63"/>
      <c r="Q167" s="63"/>
      <c r="R167" s="63">
        <v>105.5436942</v>
      </c>
      <c r="S167" s="63"/>
      <c r="T167" s="63"/>
      <c r="U167" s="63"/>
      <c r="V167" s="63"/>
      <c r="W167" s="63" t="s">
        <v>254</v>
      </c>
      <c r="X167" s="63"/>
      <c r="Y167" s="63"/>
      <c r="Z167" s="63"/>
      <c r="AA167" s="63"/>
      <c r="AB167" s="505">
        <v>0.34855779999999997</v>
      </c>
      <c r="AC167" s="494">
        <v>105.54369420000002</v>
      </c>
      <c r="AD167" s="63">
        <v>105.52619420000001</v>
      </c>
    </row>
    <row r="168" spans="1:30" x14ac:dyDescent="0.2">
      <c r="A168" s="63"/>
      <c r="B168" s="63"/>
      <c r="C168" s="63"/>
      <c r="D168" s="63"/>
      <c r="E168" s="63"/>
      <c r="F168" s="41"/>
      <c r="G168" s="41"/>
      <c r="H168" s="63"/>
      <c r="I168" s="63"/>
      <c r="J168" s="63"/>
      <c r="K168" s="63">
        <v>0</v>
      </c>
      <c r="L168" s="63"/>
      <c r="M168" s="63"/>
      <c r="N168" s="63"/>
      <c r="O168" s="63"/>
      <c r="P168" s="63"/>
      <c r="Q168" s="63"/>
      <c r="R168" s="63">
        <v>105.5436942</v>
      </c>
      <c r="S168" s="63"/>
      <c r="T168" s="63"/>
      <c r="U168" s="63"/>
      <c r="V168" s="63"/>
      <c r="W168" s="63"/>
      <c r="X168" s="63"/>
      <c r="Y168" s="63"/>
      <c r="Z168" s="63"/>
      <c r="AA168" s="63"/>
      <c r="AB168" s="505"/>
      <c r="AC168" s="494"/>
      <c r="AD168" s="63"/>
    </row>
    <row r="169" spans="1:30" x14ac:dyDescent="0.2">
      <c r="A169" s="42"/>
      <c r="B169" s="42"/>
      <c r="C169" s="42"/>
      <c r="D169" s="42"/>
      <c r="E169" s="42" t="s">
        <v>922</v>
      </c>
      <c r="F169" s="43"/>
      <c r="G169" s="43" t="s">
        <v>255</v>
      </c>
      <c r="H169" s="42"/>
      <c r="I169" s="42"/>
      <c r="J169" s="42"/>
      <c r="K169" s="42">
        <v>0</v>
      </c>
      <c r="L169" s="42"/>
      <c r="M169" s="42"/>
      <c r="N169" s="42"/>
      <c r="O169" s="42"/>
      <c r="P169" s="42"/>
      <c r="Q169" s="42"/>
      <c r="R169" s="42">
        <v>105.5436942</v>
      </c>
      <c r="S169" s="42"/>
      <c r="T169" s="42"/>
      <c r="U169" s="42"/>
      <c r="V169" s="42"/>
      <c r="W169" s="42"/>
      <c r="X169" s="42"/>
      <c r="Y169" s="42"/>
      <c r="Z169" s="42"/>
      <c r="AA169" s="42"/>
      <c r="AB169" s="498"/>
      <c r="AC169" s="44"/>
      <c r="AD169" s="42">
        <v>105.5436942</v>
      </c>
    </row>
    <row r="170" spans="1:30" x14ac:dyDescent="0.2">
      <c r="A170" s="42"/>
      <c r="B170" s="42"/>
      <c r="C170" s="42"/>
      <c r="D170" s="42"/>
      <c r="E170" s="42"/>
      <c r="F170" s="43"/>
      <c r="G170" s="43"/>
      <c r="H170" s="42"/>
      <c r="I170" s="42"/>
      <c r="J170" s="42"/>
      <c r="K170" s="42">
        <v>0.27223760000000902</v>
      </c>
      <c r="L170" s="42"/>
      <c r="M170" s="42"/>
      <c r="N170" s="42"/>
      <c r="O170" s="42"/>
      <c r="P170" s="42"/>
      <c r="Q170" s="42"/>
      <c r="R170" s="42">
        <v>105.69731299999999</v>
      </c>
      <c r="S170" s="42"/>
      <c r="T170" s="42"/>
      <c r="U170" s="42"/>
      <c r="V170" s="42"/>
      <c r="W170" s="42"/>
      <c r="X170" s="42"/>
      <c r="Y170" s="42"/>
      <c r="Z170" s="42"/>
      <c r="AA170" s="42"/>
      <c r="AB170" s="498"/>
      <c r="AC170" s="44"/>
      <c r="AD170" s="42"/>
    </row>
    <row r="171" spans="1:30" x14ac:dyDescent="0.2">
      <c r="A171" s="42" t="s">
        <v>79</v>
      </c>
      <c r="B171" s="42" t="s">
        <v>256</v>
      </c>
      <c r="C171" s="42" t="s">
        <v>217</v>
      </c>
      <c r="D171" s="42">
        <v>1058</v>
      </c>
      <c r="E171" s="42" t="s">
        <v>988</v>
      </c>
      <c r="F171" s="43" t="s">
        <v>217</v>
      </c>
      <c r="G171" s="43" t="s">
        <v>257</v>
      </c>
      <c r="H171" s="42"/>
      <c r="I171" s="42"/>
      <c r="J171" s="42"/>
      <c r="K171" s="42">
        <v>0</v>
      </c>
      <c r="L171" s="42"/>
      <c r="M171" s="42"/>
      <c r="N171" s="42"/>
      <c r="O171" s="42"/>
      <c r="P171" s="42"/>
      <c r="Q171" s="42"/>
      <c r="R171" s="42">
        <v>105.8334318</v>
      </c>
      <c r="S171" s="42"/>
      <c r="T171" s="42" t="s">
        <v>258</v>
      </c>
      <c r="U171" s="42"/>
      <c r="V171" s="42"/>
      <c r="W171" s="42" t="s">
        <v>259</v>
      </c>
      <c r="X171" s="42"/>
      <c r="Y171" s="42"/>
      <c r="Z171" s="42"/>
      <c r="AA171" s="42"/>
      <c r="AB171" s="498">
        <v>-3.5338000000000001E-2</v>
      </c>
      <c r="AC171" s="44">
        <v>105.83343180000003</v>
      </c>
      <c r="AD171" s="42">
        <v>105.8334318</v>
      </c>
    </row>
    <row r="172" spans="1:30" x14ac:dyDescent="0.2">
      <c r="A172" s="42"/>
      <c r="B172" s="42"/>
      <c r="C172" s="42"/>
      <c r="D172" s="42"/>
      <c r="E172" s="42" t="s">
        <v>922</v>
      </c>
      <c r="F172" s="43"/>
      <c r="G172" s="43"/>
      <c r="H172" s="42"/>
      <c r="I172" s="42"/>
      <c r="J172" s="42"/>
      <c r="K172" s="42">
        <v>1.82130000000029E-2</v>
      </c>
      <c r="L172" s="42"/>
      <c r="M172" s="42"/>
      <c r="N172" s="42"/>
      <c r="O172" s="42"/>
      <c r="P172" s="42"/>
      <c r="Q172" s="42"/>
      <c r="R172" s="42">
        <v>105.8425383</v>
      </c>
      <c r="S172" s="42"/>
      <c r="T172" s="42"/>
      <c r="U172" s="42"/>
      <c r="V172" s="42"/>
      <c r="W172" s="42"/>
      <c r="X172" s="42"/>
      <c r="Y172" s="42"/>
      <c r="Z172" s="42"/>
      <c r="AA172" s="42"/>
      <c r="AB172" s="498"/>
      <c r="AC172" s="44"/>
      <c r="AD172" s="42">
        <v>105.8334318</v>
      </c>
    </row>
    <row r="173" spans="1:30" x14ac:dyDescent="0.2">
      <c r="A173" s="42" t="s">
        <v>79</v>
      </c>
      <c r="B173" s="42" t="s">
        <v>256</v>
      </c>
      <c r="C173" s="42" t="s">
        <v>260</v>
      </c>
      <c r="D173" s="42">
        <v>1059</v>
      </c>
      <c r="E173" s="42" t="s">
        <v>989</v>
      </c>
      <c r="F173" s="43" t="s">
        <v>260</v>
      </c>
      <c r="G173" s="43" t="s">
        <v>261</v>
      </c>
      <c r="H173" s="42"/>
      <c r="I173" s="42"/>
      <c r="J173" s="42"/>
      <c r="K173" s="42">
        <v>0</v>
      </c>
      <c r="L173" s="42"/>
      <c r="M173" s="42"/>
      <c r="N173" s="42"/>
      <c r="O173" s="42"/>
      <c r="P173" s="42"/>
      <c r="Q173" s="42"/>
      <c r="R173" s="42">
        <v>105.8516448</v>
      </c>
      <c r="S173" s="42"/>
      <c r="T173" s="42" t="s">
        <v>258</v>
      </c>
      <c r="U173" s="42"/>
      <c r="V173" s="42"/>
      <c r="W173" s="42" t="s">
        <v>262</v>
      </c>
      <c r="X173" s="42"/>
      <c r="Y173" s="42"/>
      <c r="Z173" s="42"/>
      <c r="AA173" s="42"/>
      <c r="AB173" s="498">
        <v>-1.7125000000000001E-2</v>
      </c>
      <c r="AC173" s="44">
        <v>105.85164480000003</v>
      </c>
      <c r="AD173" s="42">
        <v>105.8516448</v>
      </c>
    </row>
    <row r="174" spans="1:30" x14ac:dyDescent="0.2">
      <c r="A174" s="42"/>
      <c r="B174" s="42"/>
      <c r="C174" s="42"/>
      <c r="D174" s="42"/>
      <c r="E174" s="42" t="s">
        <v>922</v>
      </c>
      <c r="F174" s="43"/>
      <c r="G174" s="43"/>
      <c r="H174" s="42"/>
      <c r="I174" s="42"/>
      <c r="J174" s="42"/>
      <c r="K174" s="42">
        <v>-1.7821000000012001E-2</v>
      </c>
      <c r="L174" s="42"/>
      <c r="M174" s="42"/>
      <c r="N174" s="42"/>
      <c r="O174" s="42"/>
      <c r="P174" s="42"/>
      <c r="Q174" s="42"/>
      <c r="R174" s="42">
        <v>105.8427343</v>
      </c>
      <c r="S174" s="42"/>
      <c r="T174" s="42"/>
      <c r="U174" s="42"/>
      <c r="V174" s="42"/>
      <c r="W174" s="42"/>
      <c r="X174" s="42"/>
      <c r="Y174" s="42"/>
      <c r="Z174" s="42"/>
      <c r="AA174" s="42"/>
      <c r="AB174" s="498"/>
      <c r="AC174" s="44"/>
      <c r="AD174" s="42">
        <v>105.8516448</v>
      </c>
    </row>
    <row r="175" spans="1:30" x14ac:dyDescent="0.2">
      <c r="A175" s="42" t="s">
        <v>79</v>
      </c>
      <c r="B175" s="42" t="s">
        <v>256</v>
      </c>
      <c r="C175" s="42" t="s">
        <v>183</v>
      </c>
      <c r="D175" s="42">
        <v>1058</v>
      </c>
      <c r="E175" s="42" t="s">
        <v>990</v>
      </c>
      <c r="F175" s="43" t="s">
        <v>183</v>
      </c>
      <c r="G175" s="43" t="s">
        <v>263</v>
      </c>
      <c r="H175" s="42"/>
      <c r="I175" s="42"/>
      <c r="J175" s="42"/>
      <c r="K175" s="42">
        <v>0</v>
      </c>
      <c r="L175" s="42"/>
      <c r="M175" s="42"/>
      <c r="N175" s="42"/>
      <c r="O175" s="42"/>
      <c r="P175" s="42"/>
      <c r="Q175" s="42"/>
      <c r="R175" s="42">
        <v>105.8338238</v>
      </c>
      <c r="S175" s="42"/>
      <c r="T175" s="42"/>
      <c r="U175" s="42"/>
      <c r="V175" s="42"/>
      <c r="W175" s="42" t="s">
        <v>264</v>
      </c>
      <c r="X175" s="42"/>
      <c r="Y175" s="42"/>
      <c r="Z175" s="42"/>
      <c r="AA175" s="42"/>
      <c r="AB175" s="498">
        <v>-3.4945999999999998E-2</v>
      </c>
      <c r="AC175" s="44">
        <v>105.83382380000002</v>
      </c>
      <c r="AD175" s="42">
        <v>105.8338238</v>
      </c>
    </row>
    <row r="176" spans="1:30" x14ac:dyDescent="0.2">
      <c r="A176" s="42"/>
      <c r="B176" s="42"/>
      <c r="C176" s="42"/>
      <c r="D176" s="42"/>
      <c r="E176" s="42" t="s">
        <v>922</v>
      </c>
      <c r="F176" s="43"/>
      <c r="G176" s="43"/>
      <c r="H176" s="42"/>
      <c r="I176" s="42"/>
      <c r="J176" s="42"/>
      <c r="K176" s="42">
        <v>3.4946000000005001E-2</v>
      </c>
      <c r="L176" s="42"/>
      <c r="M176" s="42"/>
      <c r="N176" s="42"/>
      <c r="O176" s="42"/>
      <c r="P176" s="42"/>
      <c r="Q176" s="42"/>
      <c r="R176" s="42">
        <v>105.8512968</v>
      </c>
      <c r="S176" s="42"/>
      <c r="T176" s="42"/>
      <c r="U176" s="42"/>
      <c r="V176" s="42"/>
      <c r="W176" s="42"/>
      <c r="X176" s="42"/>
      <c r="Y176" s="42"/>
      <c r="Z176" s="42"/>
      <c r="AA176" s="42"/>
      <c r="AB176" s="498"/>
      <c r="AC176" s="44"/>
      <c r="AD176" s="42">
        <v>105.8338238</v>
      </c>
    </row>
    <row r="177" spans="1:30" x14ac:dyDescent="0.2">
      <c r="A177" s="42" t="s">
        <v>79</v>
      </c>
      <c r="B177" s="42" t="s">
        <v>256</v>
      </c>
      <c r="C177" s="42" t="s">
        <v>221</v>
      </c>
      <c r="D177" s="42">
        <v>1059</v>
      </c>
      <c r="E177" s="42" t="s">
        <v>991</v>
      </c>
      <c r="F177" s="43" t="s">
        <v>221</v>
      </c>
      <c r="G177" s="43" t="s">
        <v>241</v>
      </c>
      <c r="H177" s="42"/>
      <c r="I177" s="42"/>
      <c r="J177" s="42"/>
      <c r="K177" s="42">
        <v>0</v>
      </c>
      <c r="L177" s="42"/>
      <c r="M177" s="42"/>
      <c r="N177" s="42"/>
      <c r="O177" s="42"/>
      <c r="P177" s="42"/>
      <c r="Q177" s="42"/>
      <c r="R177" s="42">
        <v>105.8687698</v>
      </c>
      <c r="S177" s="42"/>
      <c r="T177" s="42"/>
      <c r="U177" s="42"/>
      <c r="V177" s="42"/>
      <c r="W177" s="42" t="s">
        <v>265</v>
      </c>
      <c r="X177" s="42"/>
      <c r="Y177" s="42"/>
      <c r="Z177" s="42"/>
      <c r="AA177" s="42"/>
      <c r="AB177" s="498">
        <v>0.32507560000000002</v>
      </c>
      <c r="AC177" s="44">
        <v>105.86876980000002</v>
      </c>
      <c r="AD177" s="42">
        <v>105.8687698</v>
      </c>
    </row>
    <row r="178" spans="1:30" x14ac:dyDescent="0.2">
      <c r="A178" s="42"/>
      <c r="B178" s="42"/>
      <c r="C178" s="42"/>
      <c r="D178" s="42"/>
      <c r="E178" s="42" t="s">
        <v>922</v>
      </c>
      <c r="F178" s="43"/>
      <c r="G178" s="43"/>
      <c r="H178" s="42"/>
      <c r="I178" s="42"/>
      <c r="J178" s="42"/>
      <c r="K178" s="42">
        <v>3.2409999999998697E-2</v>
      </c>
      <c r="L178" s="42"/>
      <c r="M178" s="42"/>
      <c r="N178" s="42"/>
      <c r="O178" s="42"/>
      <c r="P178" s="42"/>
      <c r="Q178" s="42"/>
      <c r="R178" s="42">
        <v>105.88497479999999</v>
      </c>
      <c r="S178" s="42"/>
      <c r="T178" s="42"/>
      <c r="U178" s="42"/>
      <c r="V178" s="42"/>
      <c r="W178" s="42"/>
      <c r="X178" s="42"/>
      <c r="Y178" s="42"/>
      <c r="Z178" s="42"/>
      <c r="AA178" s="42"/>
      <c r="AB178" s="498"/>
      <c r="AC178" s="44"/>
      <c r="AD178" s="42">
        <v>105.8687698</v>
      </c>
    </row>
    <row r="179" spans="1:30" x14ac:dyDescent="0.2">
      <c r="A179" s="42" t="s">
        <v>79</v>
      </c>
      <c r="B179" s="42" t="s">
        <v>256</v>
      </c>
      <c r="C179" s="42" t="s">
        <v>85</v>
      </c>
      <c r="D179" s="42">
        <v>1059</v>
      </c>
      <c r="E179" s="42" t="s">
        <v>992</v>
      </c>
      <c r="F179" s="43" t="s">
        <v>85</v>
      </c>
      <c r="G179" s="43" t="s">
        <v>243</v>
      </c>
      <c r="H179" s="42"/>
      <c r="I179" s="42"/>
      <c r="J179" s="42"/>
      <c r="K179" s="42">
        <v>0</v>
      </c>
      <c r="L179" s="42"/>
      <c r="M179" s="42"/>
      <c r="N179" s="42"/>
      <c r="O179" s="42"/>
      <c r="P179" s="42"/>
      <c r="Q179" s="42"/>
      <c r="R179" s="42">
        <v>105.90117979999999</v>
      </c>
      <c r="S179" s="42"/>
      <c r="T179" s="42"/>
      <c r="U179" s="42"/>
      <c r="V179" s="42"/>
      <c r="W179" s="42" t="s">
        <v>266</v>
      </c>
      <c r="X179" s="42"/>
      <c r="Y179" s="42"/>
      <c r="Z179" s="42"/>
      <c r="AA179" s="42"/>
      <c r="AB179" s="498">
        <v>3.2410000000000001E-2</v>
      </c>
      <c r="AC179" s="44">
        <v>105.90117980000002</v>
      </c>
      <c r="AD179" s="42">
        <v>105.90117979999999</v>
      </c>
    </row>
    <row r="180" spans="1:30" x14ac:dyDescent="0.2">
      <c r="A180" s="42"/>
      <c r="B180" s="42"/>
      <c r="C180" s="42"/>
      <c r="D180" s="42"/>
      <c r="E180" s="42" t="s">
        <v>922</v>
      </c>
      <c r="F180" s="43"/>
      <c r="G180" s="43"/>
      <c r="H180" s="42"/>
      <c r="I180" s="42"/>
      <c r="J180" s="42"/>
      <c r="K180" s="42">
        <v>0.31138590000000299</v>
      </c>
      <c r="L180" s="42"/>
      <c r="M180" s="42"/>
      <c r="N180" s="42"/>
      <c r="O180" s="42"/>
      <c r="P180" s="42"/>
      <c r="Q180" s="42"/>
      <c r="R180" s="42">
        <v>106.05687275</v>
      </c>
      <c r="S180" s="42"/>
      <c r="T180" s="42"/>
      <c r="U180" s="42"/>
      <c r="V180" s="42"/>
      <c r="W180" s="42"/>
      <c r="X180" s="42"/>
      <c r="Y180" s="42"/>
      <c r="Z180" s="42"/>
      <c r="AA180" s="42"/>
      <c r="AB180" s="498"/>
      <c r="AC180" s="44"/>
      <c r="AD180" s="42">
        <v>105.90117979999999</v>
      </c>
    </row>
    <row r="181" spans="1:30" x14ac:dyDescent="0.2">
      <c r="A181" s="63" t="s">
        <v>79</v>
      </c>
      <c r="B181" s="63" t="s">
        <v>267</v>
      </c>
      <c r="C181" s="63" t="s">
        <v>81</v>
      </c>
      <c r="D181" s="63">
        <v>1062</v>
      </c>
      <c r="E181" s="63" t="s">
        <v>993</v>
      </c>
      <c r="F181" s="41" t="s">
        <v>81</v>
      </c>
      <c r="G181" s="41" t="s">
        <v>82</v>
      </c>
      <c r="H181" s="63">
        <v>50.8</v>
      </c>
      <c r="I181" s="63"/>
      <c r="J181" s="63"/>
      <c r="K181" s="63">
        <v>3.5000000000000003E-2</v>
      </c>
      <c r="L181" s="63"/>
      <c r="M181" s="63"/>
      <c r="N181" s="63"/>
      <c r="O181" s="63"/>
      <c r="P181" s="63"/>
      <c r="Q181" s="63"/>
      <c r="R181" s="63">
        <v>106.2300657</v>
      </c>
      <c r="S181" s="63"/>
      <c r="T181" s="63"/>
      <c r="U181" s="63"/>
      <c r="V181" s="63"/>
      <c r="W181" s="63" t="s">
        <v>268</v>
      </c>
      <c r="X181" s="63"/>
      <c r="Y181" s="63"/>
      <c r="Z181" s="63"/>
      <c r="AA181" s="63"/>
      <c r="AB181" s="505">
        <v>0.3612959</v>
      </c>
      <c r="AC181" s="494">
        <v>106.23006570000003</v>
      </c>
      <c r="AD181" s="63">
        <v>106.2125657</v>
      </c>
    </row>
    <row r="182" spans="1:30" x14ac:dyDescent="0.2">
      <c r="A182" s="63"/>
      <c r="B182" s="63"/>
      <c r="C182" s="63"/>
      <c r="D182" s="63"/>
      <c r="E182" s="63" t="s">
        <v>922</v>
      </c>
      <c r="F182" s="41"/>
      <c r="G182" s="41"/>
      <c r="H182" s="63"/>
      <c r="I182" s="63"/>
      <c r="J182" s="63"/>
      <c r="K182" s="63">
        <v>0.15108180000000199</v>
      </c>
      <c r="L182" s="63"/>
      <c r="M182" s="63"/>
      <c r="N182" s="63"/>
      <c r="O182" s="63"/>
      <c r="P182" s="63"/>
      <c r="Q182" s="63"/>
      <c r="R182" s="63">
        <v>106.3231066</v>
      </c>
      <c r="S182" s="63"/>
      <c r="T182" s="63"/>
      <c r="U182" s="63"/>
      <c r="V182" s="63"/>
      <c r="W182" s="63"/>
      <c r="X182" s="63"/>
      <c r="Y182" s="63"/>
      <c r="Z182" s="63"/>
      <c r="AA182" s="63"/>
      <c r="AB182" s="505"/>
      <c r="AC182" s="494"/>
      <c r="AD182" s="63">
        <v>106.2475657</v>
      </c>
    </row>
    <row r="183" spans="1:30" x14ac:dyDescent="0.2">
      <c r="A183" s="58" t="s">
        <v>79</v>
      </c>
      <c r="B183" s="58" t="s">
        <v>267</v>
      </c>
      <c r="C183" s="58" t="s">
        <v>189</v>
      </c>
      <c r="D183" s="58">
        <v>1065</v>
      </c>
      <c r="E183" s="58" t="s">
        <v>994</v>
      </c>
      <c r="F183" s="59" t="s">
        <v>189</v>
      </c>
      <c r="G183" s="59" t="s">
        <v>250</v>
      </c>
      <c r="H183" s="58">
        <v>15</v>
      </c>
      <c r="I183" s="58"/>
      <c r="J183" s="58"/>
      <c r="K183" s="58">
        <v>0.24</v>
      </c>
      <c r="L183" s="58"/>
      <c r="M183" s="58"/>
      <c r="N183" s="58"/>
      <c r="O183" s="58"/>
      <c r="P183" s="58"/>
      <c r="Q183" s="58"/>
      <c r="R183" s="58">
        <v>106.5186475</v>
      </c>
      <c r="S183" s="58"/>
      <c r="T183" s="58"/>
      <c r="U183" s="58"/>
      <c r="V183" s="58"/>
      <c r="W183" s="58" t="s">
        <v>269</v>
      </c>
      <c r="X183" s="58">
        <v>80.5</v>
      </c>
      <c r="Y183" s="58">
        <v>1.4999999999999999E-2</v>
      </c>
      <c r="Z183" s="58">
        <v>1</v>
      </c>
      <c r="AA183" s="58">
        <v>-20</v>
      </c>
      <c r="AB183" s="507">
        <v>0.2885818</v>
      </c>
      <c r="AC183" s="502">
        <v>106.51864750000003</v>
      </c>
      <c r="AD183" s="58">
        <v>106.3986475</v>
      </c>
    </row>
    <row r="184" spans="1:30" x14ac:dyDescent="0.2">
      <c r="A184" s="58"/>
      <c r="B184" s="58"/>
      <c r="C184" s="58"/>
      <c r="D184" s="58"/>
      <c r="E184" s="58" t="s">
        <v>922</v>
      </c>
      <c r="F184" s="59"/>
      <c r="G184" s="59"/>
      <c r="H184" s="58"/>
      <c r="I184" s="58"/>
      <c r="J184" s="58"/>
      <c r="K184" s="58">
        <v>0.12300159999999299</v>
      </c>
      <c r="L184" s="58"/>
      <c r="M184" s="58"/>
      <c r="N184" s="58"/>
      <c r="O184" s="58"/>
      <c r="P184" s="58"/>
      <c r="Q184" s="58"/>
      <c r="R184" s="58">
        <v>106.7001483</v>
      </c>
      <c r="S184" s="58"/>
      <c r="T184" s="58"/>
      <c r="U184" s="58"/>
      <c r="V184" s="58"/>
      <c r="W184" s="58"/>
      <c r="X184" s="58"/>
      <c r="Y184" s="58"/>
      <c r="Z184" s="58"/>
      <c r="AA184" s="58"/>
      <c r="AB184" s="507"/>
      <c r="AC184" s="502"/>
      <c r="AD184" s="58">
        <v>106.6386475</v>
      </c>
    </row>
    <row r="185" spans="1:30" x14ac:dyDescent="0.2">
      <c r="A185" s="61" t="s">
        <v>79</v>
      </c>
      <c r="B185" s="61" t="s">
        <v>267</v>
      </c>
      <c r="C185" s="61" t="s">
        <v>207</v>
      </c>
      <c r="D185" s="61">
        <v>1069</v>
      </c>
      <c r="E185" s="61" t="s">
        <v>995</v>
      </c>
      <c r="F185" s="62" t="s">
        <v>207</v>
      </c>
      <c r="G185" s="62" t="s">
        <v>247</v>
      </c>
      <c r="H185" s="61">
        <v>20</v>
      </c>
      <c r="I185" s="61"/>
      <c r="J185" s="61"/>
      <c r="K185" s="61">
        <v>0.2</v>
      </c>
      <c r="L185" s="61"/>
      <c r="M185" s="61"/>
      <c r="N185" s="61"/>
      <c r="O185" s="61"/>
      <c r="P185" s="61"/>
      <c r="Q185" s="61"/>
      <c r="R185" s="61">
        <v>106.86164909999999</v>
      </c>
      <c r="S185" s="61"/>
      <c r="T185" s="61" t="s">
        <v>270</v>
      </c>
      <c r="U185" s="61"/>
      <c r="V185" s="61"/>
      <c r="W185" s="61" t="s">
        <v>271</v>
      </c>
      <c r="X185" s="61">
        <v>4.3</v>
      </c>
      <c r="Y185" s="61">
        <v>0.02</v>
      </c>
      <c r="Z185" s="61"/>
      <c r="AA185" s="61"/>
      <c r="AB185" s="506">
        <v>0.34300160000000002</v>
      </c>
      <c r="AC185" s="503">
        <v>106.86164910000002</v>
      </c>
      <c r="AD185" s="61">
        <v>106.7616491</v>
      </c>
    </row>
    <row r="186" spans="1:30" x14ac:dyDescent="0.2">
      <c r="A186" s="61"/>
      <c r="B186" s="61"/>
      <c r="C186" s="61"/>
      <c r="D186" s="61"/>
      <c r="E186" s="61" t="s">
        <v>922</v>
      </c>
      <c r="F186" s="62"/>
      <c r="G186" s="62"/>
      <c r="H186" s="61"/>
      <c r="I186" s="61"/>
      <c r="J186" s="61"/>
      <c r="K186" s="61">
        <v>0.12299500000000101</v>
      </c>
      <c r="L186" s="61"/>
      <c r="M186" s="61"/>
      <c r="N186" s="61"/>
      <c r="O186" s="61"/>
      <c r="P186" s="61"/>
      <c r="Q186" s="61"/>
      <c r="R186" s="61">
        <v>107.0231466</v>
      </c>
      <c r="S186" s="61"/>
      <c r="T186" s="61"/>
      <c r="U186" s="61"/>
      <c r="V186" s="61"/>
      <c r="W186" s="61"/>
      <c r="X186" s="61"/>
      <c r="Y186" s="61"/>
      <c r="Z186" s="61"/>
      <c r="AA186" s="61"/>
      <c r="AB186" s="506"/>
      <c r="AC186" s="503"/>
      <c r="AD186" s="61">
        <v>106.9616491</v>
      </c>
    </row>
    <row r="187" spans="1:30" x14ac:dyDescent="0.2">
      <c r="A187" s="58" t="s">
        <v>79</v>
      </c>
      <c r="B187" s="58" t="s">
        <v>267</v>
      </c>
      <c r="C187" s="58" t="s">
        <v>189</v>
      </c>
      <c r="D187" s="58">
        <v>1072</v>
      </c>
      <c r="E187" s="58" t="s">
        <v>996</v>
      </c>
      <c r="F187" s="59" t="s">
        <v>189</v>
      </c>
      <c r="G187" s="59" t="s">
        <v>250</v>
      </c>
      <c r="H187" s="58">
        <v>15</v>
      </c>
      <c r="I187" s="58"/>
      <c r="J187" s="58"/>
      <c r="K187" s="58">
        <v>0.24</v>
      </c>
      <c r="L187" s="58"/>
      <c r="M187" s="58"/>
      <c r="N187" s="58"/>
      <c r="O187" s="58"/>
      <c r="P187" s="58"/>
      <c r="Q187" s="58"/>
      <c r="R187" s="58">
        <v>107.2046441</v>
      </c>
      <c r="S187" s="58"/>
      <c r="T187" s="58"/>
      <c r="U187" s="58"/>
      <c r="V187" s="58"/>
      <c r="W187" s="58" t="s">
        <v>272</v>
      </c>
      <c r="X187" s="58">
        <v>80.5</v>
      </c>
      <c r="Y187" s="58">
        <v>1.4999999999999999E-2</v>
      </c>
      <c r="Z187" s="58">
        <v>1</v>
      </c>
      <c r="AA187" s="58">
        <v>-20</v>
      </c>
      <c r="AB187" s="507">
        <v>0.34299499999999999</v>
      </c>
      <c r="AC187" s="502">
        <v>107.20464410000002</v>
      </c>
      <c r="AD187" s="58">
        <v>107.08464409999999</v>
      </c>
    </row>
    <row r="188" spans="1:30" x14ac:dyDescent="0.2">
      <c r="A188" s="58"/>
      <c r="B188" s="58"/>
      <c r="C188" s="58"/>
      <c r="D188" s="58"/>
      <c r="E188" s="58" t="s">
        <v>922</v>
      </c>
      <c r="F188" s="59"/>
      <c r="G188" s="59"/>
      <c r="H188" s="58"/>
      <c r="I188" s="58"/>
      <c r="J188" s="58"/>
      <c r="K188" s="58">
        <v>3.5024599999994702E-2</v>
      </c>
      <c r="L188" s="58"/>
      <c r="M188" s="58"/>
      <c r="N188" s="58"/>
      <c r="O188" s="58"/>
      <c r="P188" s="58"/>
      <c r="Q188" s="58"/>
      <c r="R188" s="58">
        <v>107.34215639999999</v>
      </c>
      <c r="S188" s="58"/>
      <c r="T188" s="58"/>
      <c r="U188" s="58"/>
      <c r="V188" s="58"/>
      <c r="W188" s="58"/>
      <c r="X188" s="58"/>
      <c r="Y188" s="58"/>
      <c r="Z188" s="58"/>
      <c r="AA188" s="58"/>
      <c r="AB188" s="507"/>
      <c r="AC188" s="502"/>
      <c r="AD188" s="58">
        <v>107.3246441</v>
      </c>
    </row>
    <row r="189" spans="1:30" x14ac:dyDescent="0.2">
      <c r="A189" s="58" t="s">
        <v>79</v>
      </c>
      <c r="B189" s="58" t="s">
        <v>267</v>
      </c>
      <c r="C189" s="58" t="s">
        <v>189</v>
      </c>
      <c r="D189" s="58">
        <v>1075</v>
      </c>
      <c r="E189" s="58" t="s">
        <v>997</v>
      </c>
      <c r="F189" s="59" t="s">
        <v>189</v>
      </c>
      <c r="G189" s="59" t="s">
        <v>250</v>
      </c>
      <c r="H189" s="58">
        <v>15</v>
      </c>
      <c r="I189" s="58"/>
      <c r="J189" s="58"/>
      <c r="K189" s="58">
        <v>0.24</v>
      </c>
      <c r="L189" s="58"/>
      <c r="M189" s="58"/>
      <c r="N189" s="58"/>
      <c r="O189" s="58"/>
      <c r="P189" s="58"/>
      <c r="Q189" s="58"/>
      <c r="R189" s="58">
        <v>107.4796687</v>
      </c>
      <c r="S189" s="58"/>
      <c r="T189" s="58"/>
      <c r="U189" s="58"/>
      <c r="V189" s="58"/>
      <c r="W189" s="58" t="s">
        <v>273</v>
      </c>
      <c r="X189" s="58">
        <v>80.5</v>
      </c>
      <c r="Y189" s="58">
        <v>1.4999999999999999E-2</v>
      </c>
      <c r="Z189" s="58">
        <v>1</v>
      </c>
      <c r="AA189" s="58">
        <v>-20</v>
      </c>
      <c r="AB189" s="507">
        <v>0.27502460000000001</v>
      </c>
      <c r="AC189" s="502">
        <v>107.47966870000002</v>
      </c>
      <c r="AD189" s="58">
        <v>107.3596687</v>
      </c>
    </row>
    <row r="190" spans="1:30" x14ac:dyDescent="0.2">
      <c r="A190" s="58"/>
      <c r="B190" s="58"/>
      <c r="C190" s="58"/>
      <c r="D190" s="58"/>
      <c r="E190" s="58" t="s">
        <v>922</v>
      </c>
      <c r="F190" s="59"/>
      <c r="G190" s="59"/>
      <c r="H190" s="58"/>
      <c r="I190" s="58"/>
      <c r="J190" s="58"/>
      <c r="K190" s="58">
        <v>0.12300159999999299</v>
      </c>
      <c r="L190" s="58"/>
      <c r="M190" s="58"/>
      <c r="N190" s="58"/>
      <c r="O190" s="58"/>
      <c r="P190" s="58"/>
      <c r="Q190" s="58"/>
      <c r="R190" s="58">
        <v>107.6611695</v>
      </c>
      <c r="S190" s="58"/>
      <c r="T190" s="58"/>
      <c r="U190" s="58"/>
      <c r="V190" s="58"/>
      <c r="W190" s="58"/>
      <c r="X190" s="58"/>
      <c r="Y190" s="58"/>
      <c r="Z190" s="58"/>
      <c r="AA190" s="58"/>
      <c r="AB190" s="507"/>
      <c r="AC190" s="502"/>
      <c r="AD190" s="58">
        <v>107.59966870000001</v>
      </c>
    </row>
    <row r="191" spans="1:30" x14ac:dyDescent="0.2">
      <c r="A191" s="61" t="s">
        <v>79</v>
      </c>
      <c r="B191" s="61" t="s">
        <v>267</v>
      </c>
      <c r="C191" s="61" t="s">
        <v>207</v>
      </c>
      <c r="D191" s="61">
        <v>1078</v>
      </c>
      <c r="E191" s="61" t="s">
        <v>998</v>
      </c>
      <c r="F191" s="62" t="s">
        <v>207</v>
      </c>
      <c r="G191" s="62" t="s">
        <v>247</v>
      </c>
      <c r="H191" s="61">
        <v>20</v>
      </c>
      <c r="I191" s="61"/>
      <c r="J191" s="61"/>
      <c r="K191" s="61">
        <v>0.2</v>
      </c>
      <c r="L191" s="61"/>
      <c r="M191" s="61"/>
      <c r="N191" s="61"/>
      <c r="O191" s="61"/>
      <c r="P191" s="61"/>
      <c r="Q191" s="61"/>
      <c r="R191" s="61">
        <v>107.8226703</v>
      </c>
      <c r="S191" s="61"/>
      <c r="T191" s="61" t="s">
        <v>274</v>
      </c>
      <c r="U191" s="61"/>
      <c r="V191" s="61"/>
      <c r="W191" s="61" t="s">
        <v>275</v>
      </c>
      <c r="X191" s="61">
        <v>5.4</v>
      </c>
      <c r="Y191" s="61">
        <v>0.02</v>
      </c>
      <c r="Z191" s="61"/>
      <c r="AA191" s="61"/>
      <c r="AB191" s="506">
        <v>0.34300160000000002</v>
      </c>
      <c r="AC191" s="503">
        <v>107.82267030000001</v>
      </c>
      <c r="AD191" s="61">
        <v>107.7226703</v>
      </c>
    </row>
    <row r="192" spans="1:30" x14ac:dyDescent="0.2">
      <c r="A192" s="61"/>
      <c r="B192" s="61"/>
      <c r="C192" s="61"/>
      <c r="D192" s="61"/>
      <c r="E192" s="61" t="s">
        <v>922</v>
      </c>
      <c r="F192" s="62"/>
      <c r="G192" s="62"/>
      <c r="H192" s="61"/>
      <c r="I192" s="61"/>
      <c r="J192" s="61"/>
      <c r="K192" s="61">
        <v>0.12300159999999299</v>
      </c>
      <c r="L192" s="61"/>
      <c r="M192" s="61"/>
      <c r="N192" s="61"/>
      <c r="O192" s="61"/>
      <c r="P192" s="61"/>
      <c r="Q192" s="61"/>
      <c r="R192" s="61">
        <v>107.9841711</v>
      </c>
      <c r="S192" s="61"/>
      <c r="T192" s="61"/>
      <c r="U192" s="61"/>
      <c r="V192" s="61"/>
      <c r="W192" s="61"/>
      <c r="X192" s="61"/>
      <c r="Y192" s="61"/>
      <c r="Z192" s="61"/>
      <c r="AA192" s="61"/>
      <c r="AB192" s="506"/>
      <c r="AC192" s="503"/>
      <c r="AD192" s="61">
        <v>107.92267030000001</v>
      </c>
    </row>
    <row r="193" spans="1:30" x14ac:dyDescent="0.2">
      <c r="A193" s="58" t="s">
        <v>79</v>
      </c>
      <c r="B193" s="58" t="s">
        <v>267</v>
      </c>
      <c r="C193" s="58" t="s">
        <v>189</v>
      </c>
      <c r="D193" s="58">
        <v>1082</v>
      </c>
      <c r="E193" s="58" t="s">
        <v>999</v>
      </c>
      <c r="F193" s="59" t="s">
        <v>189</v>
      </c>
      <c r="G193" s="59" t="s">
        <v>250</v>
      </c>
      <c r="H193" s="58">
        <v>15</v>
      </c>
      <c r="I193" s="58"/>
      <c r="J193" s="58"/>
      <c r="K193" s="58">
        <v>0.24</v>
      </c>
      <c r="L193" s="58"/>
      <c r="M193" s="58"/>
      <c r="N193" s="58"/>
      <c r="O193" s="58"/>
      <c r="P193" s="58"/>
      <c r="Q193" s="58"/>
      <c r="R193" s="58">
        <v>108.16567190000001</v>
      </c>
      <c r="S193" s="58"/>
      <c r="T193" s="58"/>
      <c r="U193" s="58"/>
      <c r="V193" s="58"/>
      <c r="W193" s="58" t="s">
        <v>276</v>
      </c>
      <c r="X193" s="58">
        <v>80.5</v>
      </c>
      <c r="Y193" s="58">
        <v>1.4999999999999999E-2</v>
      </c>
      <c r="Z193" s="58">
        <v>1</v>
      </c>
      <c r="AA193" s="58">
        <v>-20</v>
      </c>
      <c r="AB193" s="507">
        <v>0.34300160000000002</v>
      </c>
      <c r="AC193" s="502">
        <v>108.16567190000001</v>
      </c>
      <c r="AD193" s="58">
        <v>108.0456719</v>
      </c>
    </row>
    <row r="194" spans="1:30" x14ac:dyDescent="0.2">
      <c r="A194" s="58"/>
      <c r="B194" s="58"/>
      <c r="C194" s="58"/>
      <c r="D194" s="58"/>
      <c r="E194" s="58" t="s">
        <v>922</v>
      </c>
      <c r="F194" s="59"/>
      <c r="G194" s="59"/>
      <c r="H194" s="58"/>
      <c r="I194" s="58"/>
      <c r="J194" s="58"/>
      <c r="K194" s="58">
        <v>3.5024599999994702E-2</v>
      </c>
      <c r="L194" s="58"/>
      <c r="M194" s="58"/>
      <c r="N194" s="58"/>
      <c r="O194" s="58"/>
      <c r="P194" s="58"/>
      <c r="Q194" s="58"/>
      <c r="R194" s="58">
        <v>108.3031842</v>
      </c>
      <c r="S194" s="58"/>
      <c r="T194" s="58"/>
      <c r="U194" s="58"/>
      <c r="V194" s="58"/>
      <c r="W194" s="58"/>
      <c r="X194" s="58"/>
      <c r="Y194" s="58"/>
      <c r="Z194" s="58"/>
      <c r="AA194" s="58"/>
      <c r="AB194" s="507"/>
      <c r="AC194" s="502"/>
      <c r="AD194" s="58">
        <v>108.28567190000001</v>
      </c>
    </row>
    <row r="195" spans="1:30" x14ac:dyDescent="0.2">
      <c r="A195" s="58" t="s">
        <v>79</v>
      </c>
      <c r="B195" s="58" t="s">
        <v>267</v>
      </c>
      <c r="C195" s="58" t="s">
        <v>189</v>
      </c>
      <c r="D195" s="58">
        <v>1084</v>
      </c>
      <c r="E195" s="58" t="s">
        <v>1000</v>
      </c>
      <c r="F195" s="59" t="s">
        <v>189</v>
      </c>
      <c r="G195" s="59" t="s">
        <v>250</v>
      </c>
      <c r="H195" s="58">
        <v>15</v>
      </c>
      <c r="I195" s="58"/>
      <c r="J195" s="58"/>
      <c r="K195" s="58">
        <v>0.24</v>
      </c>
      <c r="L195" s="58"/>
      <c r="M195" s="58"/>
      <c r="N195" s="58"/>
      <c r="O195" s="58"/>
      <c r="P195" s="58"/>
      <c r="Q195" s="58"/>
      <c r="R195" s="58">
        <v>108.4406965</v>
      </c>
      <c r="S195" s="58"/>
      <c r="T195" s="58"/>
      <c r="U195" s="58"/>
      <c r="V195" s="58"/>
      <c r="W195" s="58" t="s">
        <v>277</v>
      </c>
      <c r="X195" s="58">
        <v>80.5</v>
      </c>
      <c r="Y195" s="58">
        <v>1.4999999999999999E-2</v>
      </c>
      <c r="Z195" s="58">
        <v>1</v>
      </c>
      <c r="AA195" s="58">
        <v>-20</v>
      </c>
      <c r="AB195" s="507">
        <v>0.27502460000000001</v>
      </c>
      <c r="AC195" s="502">
        <v>108.4406965</v>
      </c>
      <c r="AD195" s="58">
        <v>108.3206965</v>
      </c>
    </row>
    <row r="196" spans="1:30" x14ac:dyDescent="0.2">
      <c r="A196" s="58"/>
      <c r="B196" s="58"/>
      <c r="C196" s="58"/>
      <c r="D196" s="58"/>
      <c r="E196" s="58" t="s">
        <v>922</v>
      </c>
      <c r="F196" s="59"/>
      <c r="G196" s="59"/>
      <c r="H196" s="58"/>
      <c r="I196" s="58"/>
      <c r="J196" s="58"/>
      <c r="K196" s="58">
        <v>0.12299500000000101</v>
      </c>
      <c r="L196" s="58"/>
      <c r="M196" s="58"/>
      <c r="N196" s="58"/>
      <c r="O196" s="58"/>
      <c r="P196" s="58"/>
      <c r="Q196" s="58"/>
      <c r="R196" s="58">
        <v>108.62219399999999</v>
      </c>
      <c r="S196" s="58"/>
      <c r="T196" s="58"/>
      <c r="U196" s="58"/>
      <c r="V196" s="58"/>
      <c r="W196" s="58"/>
      <c r="X196" s="58"/>
      <c r="Y196" s="58"/>
      <c r="Z196" s="58"/>
      <c r="AA196" s="58"/>
      <c r="AB196" s="507"/>
      <c r="AC196" s="502"/>
      <c r="AD196" s="58">
        <v>108.56069649999999</v>
      </c>
    </row>
    <row r="197" spans="1:30" x14ac:dyDescent="0.2">
      <c r="A197" s="61" t="s">
        <v>79</v>
      </c>
      <c r="B197" s="61" t="s">
        <v>267</v>
      </c>
      <c r="C197" s="61" t="s">
        <v>207</v>
      </c>
      <c r="D197" s="61">
        <v>1088</v>
      </c>
      <c r="E197" s="61" t="s">
        <v>1001</v>
      </c>
      <c r="F197" s="62" t="s">
        <v>207</v>
      </c>
      <c r="G197" s="62" t="s">
        <v>247</v>
      </c>
      <c r="H197" s="61">
        <v>20</v>
      </c>
      <c r="I197" s="61"/>
      <c r="J197" s="61"/>
      <c r="K197" s="61">
        <v>0.2</v>
      </c>
      <c r="L197" s="61"/>
      <c r="M197" s="61"/>
      <c r="N197" s="61"/>
      <c r="O197" s="61"/>
      <c r="P197" s="61"/>
      <c r="Q197" s="61"/>
      <c r="R197" s="61">
        <v>108.7836915</v>
      </c>
      <c r="S197" s="61"/>
      <c r="T197" s="61" t="s">
        <v>278</v>
      </c>
      <c r="U197" s="61"/>
      <c r="V197" s="61"/>
      <c r="W197" s="61" t="s">
        <v>279</v>
      </c>
      <c r="X197" s="61">
        <v>5.25</v>
      </c>
      <c r="Y197" s="61">
        <v>0.02</v>
      </c>
      <c r="Z197" s="61"/>
      <c r="AA197" s="61"/>
      <c r="AB197" s="506">
        <v>0.34299499999999999</v>
      </c>
      <c r="AC197" s="503">
        <v>108.7836915</v>
      </c>
      <c r="AD197" s="61">
        <v>108.68369150000001</v>
      </c>
    </row>
    <row r="198" spans="1:30" x14ac:dyDescent="0.2">
      <c r="A198" s="61"/>
      <c r="B198" s="61"/>
      <c r="C198" s="61"/>
      <c r="D198" s="61"/>
      <c r="E198" s="61" t="s">
        <v>922</v>
      </c>
      <c r="F198" s="62"/>
      <c r="G198" s="62"/>
      <c r="H198" s="61"/>
      <c r="I198" s="61"/>
      <c r="J198" s="61"/>
      <c r="K198" s="61">
        <v>0.12300159999999299</v>
      </c>
      <c r="L198" s="61"/>
      <c r="M198" s="61"/>
      <c r="N198" s="61"/>
      <c r="O198" s="61"/>
      <c r="P198" s="61"/>
      <c r="Q198" s="61"/>
      <c r="R198" s="61">
        <v>108.9451923</v>
      </c>
      <c r="S198" s="61"/>
      <c r="T198" s="61"/>
      <c r="U198" s="61"/>
      <c r="V198" s="61"/>
      <c r="W198" s="61"/>
      <c r="X198" s="61"/>
      <c r="Y198" s="61"/>
      <c r="Z198" s="61"/>
      <c r="AA198" s="61"/>
      <c r="AB198" s="506"/>
      <c r="AC198" s="503"/>
      <c r="AD198" s="61">
        <v>108.88369150000001</v>
      </c>
    </row>
    <row r="199" spans="1:30" x14ac:dyDescent="0.2">
      <c r="A199" s="58" t="s">
        <v>79</v>
      </c>
      <c r="B199" s="58" t="s">
        <v>267</v>
      </c>
      <c r="C199" s="58" t="s">
        <v>189</v>
      </c>
      <c r="D199" s="58">
        <v>1091</v>
      </c>
      <c r="E199" s="58" t="s">
        <v>1002</v>
      </c>
      <c r="F199" s="59" t="s">
        <v>189</v>
      </c>
      <c r="G199" s="59" t="s">
        <v>250</v>
      </c>
      <c r="H199" s="58">
        <v>15</v>
      </c>
      <c r="I199" s="58"/>
      <c r="J199" s="58"/>
      <c r="K199" s="58">
        <v>0.24</v>
      </c>
      <c r="L199" s="58"/>
      <c r="M199" s="58"/>
      <c r="N199" s="58"/>
      <c r="O199" s="58"/>
      <c r="P199" s="58"/>
      <c r="Q199" s="58"/>
      <c r="R199" s="58">
        <v>109.1266931</v>
      </c>
      <c r="S199" s="58"/>
      <c r="T199" s="58"/>
      <c r="U199" s="58"/>
      <c r="V199" s="58"/>
      <c r="W199" s="58" t="s">
        <v>280</v>
      </c>
      <c r="X199" s="58">
        <v>80.5</v>
      </c>
      <c r="Y199" s="58">
        <v>1.4999999999999999E-2</v>
      </c>
      <c r="Z199" s="58">
        <v>1</v>
      </c>
      <c r="AA199" s="58">
        <v>-20</v>
      </c>
      <c r="AB199" s="507">
        <v>0.34300160000000002</v>
      </c>
      <c r="AC199" s="502">
        <v>109.1266931</v>
      </c>
      <c r="AD199" s="58">
        <v>109.00669309999999</v>
      </c>
    </row>
    <row r="200" spans="1:30" x14ac:dyDescent="0.2">
      <c r="A200" s="58"/>
      <c r="B200" s="58"/>
      <c r="C200" s="58"/>
      <c r="D200" s="58"/>
      <c r="E200" s="58" t="s">
        <v>922</v>
      </c>
      <c r="F200" s="59"/>
      <c r="G200" s="59"/>
      <c r="H200" s="58"/>
      <c r="I200" s="58"/>
      <c r="J200" s="58"/>
      <c r="K200" s="58">
        <v>0.15108180000000199</v>
      </c>
      <c r="L200" s="58"/>
      <c r="M200" s="58"/>
      <c r="N200" s="58"/>
      <c r="O200" s="58"/>
      <c r="P200" s="58"/>
      <c r="Q200" s="58"/>
      <c r="R200" s="58">
        <v>109.32223399999999</v>
      </c>
      <c r="S200" s="58"/>
      <c r="T200" s="58"/>
      <c r="U200" s="58"/>
      <c r="V200" s="58"/>
      <c r="W200" s="58"/>
      <c r="X200" s="58"/>
      <c r="Y200" s="58"/>
      <c r="Z200" s="58"/>
      <c r="AA200" s="58"/>
      <c r="AB200" s="507"/>
      <c r="AC200" s="502"/>
      <c r="AD200" s="58">
        <v>109.24669309999999</v>
      </c>
    </row>
    <row r="201" spans="1:30" x14ac:dyDescent="0.2">
      <c r="A201" s="63" t="s">
        <v>79</v>
      </c>
      <c r="B201" s="63" t="s">
        <v>267</v>
      </c>
      <c r="C201" s="63" t="s">
        <v>81</v>
      </c>
      <c r="D201" s="63">
        <v>1094</v>
      </c>
      <c r="E201" s="63" t="s">
        <v>1003</v>
      </c>
      <c r="F201" s="41" t="s">
        <v>81</v>
      </c>
      <c r="G201" s="41" t="s">
        <v>82</v>
      </c>
      <c r="H201" s="63">
        <v>50.8</v>
      </c>
      <c r="I201" s="63"/>
      <c r="J201" s="63"/>
      <c r="K201" s="63">
        <v>3.5000000000000003E-2</v>
      </c>
      <c r="L201" s="63"/>
      <c r="M201" s="63"/>
      <c r="N201" s="63"/>
      <c r="O201" s="63"/>
      <c r="P201" s="63"/>
      <c r="Q201" s="63"/>
      <c r="R201" s="63">
        <v>109.4152749</v>
      </c>
      <c r="S201" s="63"/>
      <c r="T201" s="63"/>
      <c r="U201" s="63"/>
      <c r="V201" s="63"/>
      <c r="W201" s="63" t="s">
        <v>281</v>
      </c>
      <c r="X201" s="63"/>
      <c r="Y201" s="63"/>
      <c r="Z201" s="63"/>
      <c r="AA201" s="63"/>
      <c r="AB201" s="505">
        <v>0.2885818</v>
      </c>
      <c r="AC201" s="494">
        <v>109.4152749</v>
      </c>
      <c r="AD201" s="63">
        <v>109.3977749</v>
      </c>
    </row>
    <row r="202" spans="1:30" x14ac:dyDescent="0.2">
      <c r="A202" s="63"/>
      <c r="B202" s="63"/>
      <c r="C202" s="63"/>
      <c r="D202" s="63"/>
      <c r="E202" s="63"/>
      <c r="F202" s="41"/>
      <c r="G202" s="41"/>
      <c r="H202" s="63"/>
      <c r="I202" s="63"/>
      <c r="J202" s="63"/>
      <c r="K202" s="63">
        <v>0</v>
      </c>
      <c r="L202" s="63"/>
      <c r="M202" s="63"/>
      <c r="N202" s="63"/>
      <c r="O202" s="63"/>
      <c r="P202" s="63"/>
      <c r="Q202" s="63"/>
      <c r="R202" s="63">
        <v>109.4152749</v>
      </c>
      <c r="S202" s="63"/>
      <c r="T202" s="63"/>
      <c r="U202" s="63"/>
      <c r="V202" s="63"/>
      <c r="W202" s="63"/>
      <c r="X202" s="63"/>
      <c r="Y202" s="63"/>
      <c r="Z202" s="63"/>
      <c r="AA202" s="63"/>
      <c r="AB202" s="505"/>
      <c r="AC202" s="494"/>
      <c r="AD202" s="63"/>
    </row>
    <row r="203" spans="1:30" x14ac:dyDescent="0.2">
      <c r="A203" s="42"/>
      <c r="B203" s="42"/>
      <c r="C203" s="42"/>
      <c r="D203" s="42"/>
      <c r="E203" s="42" t="s">
        <v>922</v>
      </c>
      <c r="F203" s="43"/>
      <c r="G203" s="43" t="s">
        <v>282</v>
      </c>
      <c r="H203" s="42"/>
      <c r="I203" s="42"/>
      <c r="J203" s="42"/>
      <c r="K203" s="42">
        <v>0</v>
      </c>
      <c r="L203" s="42"/>
      <c r="M203" s="42"/>
      <c r="N203" s="42"/>
      <c r="O203" s="42"/>
      <c r="P203" s="42"/>
      <c r="Q203" s="42"/>
      <c r="R203" s="42">
        <v>109.4152749</v>
      </c>
      <c r="S203" s="42"/>
      <c r="T203" s="42"/>
      <c r="U203" s="42"/>
      <c r="V203" s="42"/>
      <c r="W203" s="42"/>
      <c r="X203" s="42"/>
      <c r="Y203" s="42"/>
      <c r="Z203" s="42"/>
      <c r="AA203" s="42"/>
      <c r="AB203" s="498"/>
      <c r="AC203" s="44"/>
      <c r="AD203" s="42">
        <v>109.4152749</v>
      </c>
    </row>
    <row r="204" spans="1:30" x14ac:dyDescent="0.2">
      <c r="A204" s="42"/>
      <c r="B204" s="42"/>
      <c r="C204" s="42"/>
      <c r="D204" s="42"/>
      <c r="E204" s="42"/>
      <c r="F204" s="43"/>
      <c r="G204" s="43"/>
      <c r="H204" s="42"/>
      <c r="I204" s="42"/>
      <c r="J204" s="42"/>
      <c r="K204" s="42">
        <v>0.18565050000000599</v>
      </c>
      <c r="L204" s="42"/>
      <c r="M204" s="42"/>
      <c r="N204" s="42"/>
      <c r="O204" s="42"/>
      <c r="P204" s="42"/>
      <c r="Q204" s="42"/>
      <c r="R204" s="42">
        <v>109.52560015</v>
      </c>
      <c r="S204" s="42"/>
      <c r="T204" s="42"/>
      <c r="U204" s="42"/>
      <c r="V204" s="42"/>
      <c r="W204" s="42"/>
      <c r="X204" s="42"/>
      <c r="Y204" s="42"/>
      <c r="Z204" s="42"/>
      <c r="AA204" s="42"/>
      <c r="AB204" s="498"/>
      <c r="AC204" s="44"/>
      <c r="AD204" s="42"/>
    </row>
    <row r="205" spans="1:30" x14ac:dyDescent="0.2">
      <c r="A205" s="42" t="s">
        <v>79</v>
      </c>
      <c r="B205" s="42" t="s">
        <v>283</v>
      </c>
      <c r="C205" s="42" t="s">
        <v>217</v>
      </c>
      <c r="D205" s="42">
        <v>1096</v>
      </c>
      <c r="E205" s="42" t="s">
        <v>1004</v>
      </c>
      <c r="F205" s="43" t="s">
        <v>217</v>
      </c>
      <c r="G205" s="43" t="s">
        <v>257</v>
      </c>
      <c r="H205" s="42"/>
      <c r="I205" s="42"/>
      <c r="J205" s="42"/>
      <c r="K205" s="42">
        <v>0</v>
      </c>
      <c r="L205" s="42"/>
      <c r="M205" s="42"/>
      <c r="N205" s="42"/>
      <c r="O205" s="42"/>
      <c r="P205" s="42"/>
      <c r="Q205" s="42"/>
      <c r="R205" s="42">
        <v>109.61842540000001</v>
      </c>
      <c r="S205" s="42"/>
      <c r="T205" s="42"/>
      <c r="U205" s="42"/>
      <c r="V205" s="42"/>
      <c r="W205" s="42" t="s">
        <v>284</v>
      </c>
      <c r="X205" s="42"/>
      <c r="Y205" s="42"/>
      <c r="Z205" s="42"/>
      <c r="AA205" s="42"/>
      <c r="AB205" s="498">
        <v>-3.5338000000000001E-2</v>
      </c>
      <c r="AC205" s="44">
        <v>109.61842540000001</v>
      </c>
      <c r="AD205" s="42">
        <v>109.61842540000001</v>
      </c>
    </row>
    <row r="206" spans="1:30" x14ac:dyDescent="0.2">
      <c r="A206" s="42"/>
      <c r="B206" s="42"/>
      <c r="C206" s="42"/>
      <c r="D206" s="42"/>
      <c r="E206" s="42" t="s">
        <v>922</v>
      </c>
      <c r="F206" s="43"/>
      <c r="G206" s="43"/>
      <c r="H206" s="42"/>
      <c r="I206" s="42"/>
      <c r="J206" s="42"/>
      <c r="K206" s="42">
        <v>3.9199999999084401E-4</v>
      </c>
      <c r="L206" s="42"/>
      <c r="M206" s="42"/>
      <c r="N206" s="42"/>
      <c r="O206" s="42"/>
      <c r="P206" s="42"/>
      <c r="Q206" s="42"/>
      <c r="R206" s="42">
        <v>109.61862139999999</v>
      </c>
      <c r="S206" s="42"/>
      <c r="T206" s="42"/>
      <c r="U206" s="42"/>
      <c r="V206" s="42"/>
      <c r="W206" s="42"/>
      <c r="X206" s="42"/>
      <c r="Y206" s="42"/>
      <c r="Z206" s="42"/>
      <c r="AA206" s="42"/>
      <c r="AB206" s="498"/>
      <c r="AC206" s="44"/>
      <c r="AD206" s="42">
        <v>109.61842540000001</v>
      </c>
    </row>
    <row r="207" spans="1:30" x14ac:dyDescent="0.2">
      <c r="A207" s="42" t="s">
        <v>79</v>
      </c>
      <c r="B207" s="42" t="s">
        <v>283</v>
      </c>
      <c r="C207" s="42" t="s">
        <v>183</v>
      </c>
      <c r="D207" s="42">
        <v>1096</v>
      </c>
      <c r="E207" s="42" t="s">
        <v>1005</v>
      </c>
      <c r="F207" s="43" t="s">
        <v>183</v>
      </c>
      <c r="G207" s="43" t="s">
        <v>263</v>
      </c>
      <c r="H207" s="42"/>
      <c r="I207" s="42"/>
      <c r="J207" s="42"/>
      <c r="K207" s="42">
        <v>0</v>
      </c>
      <c r="L207" s="42"/>
      <c r="M207" s="42"/>
      <c r="N207" s="42"/>
      <c r="O207" s="42"/>
      <c r="P207" s="42"/>
      <c r="Q207" s="42"/>
      <c r="R207" s="42">
        <v>109.6188174</v>
      </c>
      <c r="S207" s="42"/>
      <c r="T207" s="42"/>
      <c r="U207" s="42"/>
      <c r="V207" s="42"/>
      <c r="W207" s="42" t="s">
        <v>285</v>
      </c>
      <c r="X207" s="42"/>
      <c r="Y207" s="42"/>
      <c r="Z207" s="42"/>
      <c r="AA207" s="42"/>
      <c r="AB207" s="498">
        <v>-3.4945999999999998E-2</v>
      </c>
      <c r="AC207" s="44">
        <v>109.6188174</v>
      </c>
      <c r="AD207" s="42">
        <v>109.6188174</v>
      </c>
    </row>
    <row r="208" spans="1:30" x14ac:dyDescent="0.2">
      <c r="A208" s="42"/>
      <c r="B208" s="42"/>
      <c r="C208" s="42"/>
      <c r="D208" s="42"/>
      <c r="E208" s="42" t="s">
        <v>922</v>
      </c>
      <c r="F208" s="43"/>
      <c r="G208" s="43"/>
      <c r="H208" s="42"/>
      <c r="I208" s="42"/>
      <c r="J208" s="42"/>
      <c r="K208" s="42">
        <v>3.4946000000005001E-2</v>
      </c>
      <c r="L208" s="42"/>
      <c r="M208" s="42"/>
      <c r="N208" s="42"/>
      <c r="O208" s="42"/>
      <c r="P208" s="42"/>
      <c r="Q208" s="42"/>
      <c r="R208" s="42">
        <v>109.63629039999999</v>
      </c>
      <c r="S208" s="42"/>
      <c r="T208" s="42"/>
      <c r="U208" s="42"/>
      <c r="V208" s="42"/>
      <c r="W208" s="42"/>
      <c r="X208" s="42"/>
      <c r="Y208" s="42"/>
      <c r="Z208" s="42"/>
      <c r="AA208" s="42"/>
      <c r="AB208" s="498"/>
      <c r="AC208" s="44"/>
      <c r="AD208" s="42">
        <v>109.6188174</v>
      </c>
    </row>
    <row r="209" spans="1:30" x14ac:dyDescent="0.2">
      <c r="A209" s="42" t="s">
        <v>79</v>
      </c>
      <c r="B209" s="42" t="s">
        <v>283</v>
      </c>
      <c r="C209" s="42" t="s">
        <v>221</v>
      </c>
      <c r="D209" s="42">
        <v>1097</v>
      </c>
      <c r="E209" s="42" t="s">
        <v>1006</v>
      </c>
      <c r="F209" s="43" t="s">
        <v>221</v>
      </c>
      <c r="G209" s="43" t="s">
        <v>241</v>
      </c>
      <c r="H209" s="42"/>
      <c r="I209" s="42"/>
      <c r="J209" s="42"/>
      <c r="K209" s="42">
        <v>0</v>
      </c>
      <c r="L209" s="42"/>
      <c r="M209" s="42"/>
      <c r="N209" s="42"/>
      <c r="O209" s="42"/>
      <c r="P209" s="42"/>
      <c r="Q209" s="42"/>
      <c r="R209" s="42">
        <v>109.6537634</v>
      </c>
      <c r="S209" s="42"/>
      <c r="T209" s="42"/>
      <c r="U209" s="42"/>
      <c r="V209" s="42"/>
      <c r="W209" s="42" t="s">
        <v>286</v>
      </c>
      <c r="X209" s="42"/>
      <c r="Y209" s="42"/>
      <c r="Z209" s="42"/>
      <c r="AA209" s="42"/>
      <c r="AB209" s="498">
        <v>0.23848849999999999</v>
      </c>
      <c r="AC209" s="44">
        <v>109.6537634</v>
      </c>
      <c r="AD209" s="42">
        <v>109.6537634</v>
      </c>
    </row>
    <row r="210" spans="1:30" x14ac:dyDescent="0.2">
      <c r="A210" s="42"/>
      <c r="B210" s="42"/>
      <c r="C210" s="42"/>
      <c r="D210" s="42"/>
      <c r="E210" s="42" t="s">
        <v>922</v>
      </c>
      <c r="F210" s="43"/>
      <c r="G210" s="43"/>
      <c r="H210" s="42"/>
      <c r="I210" s="42"/>
      <c r="J210" s="42"/>
      <c r="K210" s="42">
        <v>3.2409999999998697E-2</v>
      </c>
      <c r="L210" s="42"/>
      <c r="M210" s="42"/>
      <c r="N210" s="42"/>
      <c r="O210" s="42"/>
      <c r="P210" s="42"/>
      <c r="Q210" s="42"/>
      <c r="R210" s="42">
        <v>109.6699684</v>
      </c>
      <c r="S210" s="42"/>
      <c r="T210" s="42"/>
      <c r="U210" s="42"/>
      <c r="V210" s="42"/>
      <c r="W210" s="42"/>
      <c r="X210" s="42"/>
      <c r="Y210" s="42"/>
      <c r="Z210" s="42"/>
      <c r="AA210" s="42"/>
      <c r="AB210" s="498"/>
      <c r="AC210" s="44"/>
      <c r="AD210" s="42">
        <v>109.6537634</v>
      </c>
    </row>
    <row r="211" spans="1:30" x14ac:dyDescent="0.2">
      <c r="A211" s="42" t="s">
        <v>79</v>
      </c>
      <c r="B211" s="42" t="s">
        <v>283</v>
      </c>
      <c r="C211" s="42" t="s">
        <v>85</v>
      </c>
      <c r="D211" s="42">
        <v>1097</v>
      </c>
      <c r="E211" s="42" t="s">
        <v>1007</v>
      </c>
      <c r="F211" s="43" t="s">
        <v>85</v>
      </c>
      <c r="G211" s="43" t="s">
        <v>243</v>
      </c>
      <c r="H211" s="42"/>
      <c r="I211" s="42"/>
      <c r="J211" s="42"/>
      <c r="K211" s="42">
        <v>0</v>
      </c>
      <c r="L211" s="42"/>
      <c r="M211" s="42"/>
      <c r="N211" s="42"/>
      <c r="O211" s="42"/>
      <c r="P211" s="42"/>
      <c r="Q211" s="42"/>
      <c r="R211" s="42">
        <v>109.6861734</v>
      </c>
      <c r="S211" s="42"/>
      <c r="T211" s="42"/>
      <c r="U211" s="42"/>
      <c r="V211" s="42"/>
      <c r="W211" s="42" t="s">
        <v>287</v>
      </c>
      <c r="X211" s="42"/>
      <c r="Y211" s="42"/>
      <c r="Z211" s="42"/>
      <c r="AA211" s="42"/>
      <c r="AB211" s="498">
        <v>3.2410000000000001E-2</v>
      </c>
      <c r="AC211" s="44">
        <v>109.6861734</v>
      </c>
      <c r="AD211" s="42">
        <v>109.6861734</v>
      </c>
    </row>
    <row r="212" spans="1:30" x14ac:dyDescent="0.2">
      <c r="A212" s="42"/>
      <c r="B212" s="42"/>
      <c r="C212" s="42"/>
      <c r="D212" s="42"/>
      <c r="E212" s="42" t="s">
        <v>922</v>
      </c>
      <c r="F212" s="43"/>
      <c r="G212" s="43"/>
      <c r="H212" s="42"/>
      <c r="I212" s="42"/>
      <c r="J212" s="42"/>
      <c r="K212" s="42">
        <v>0.149422900000002</v>
      </c>
      <c r="L212" s="42"/>
      <c r="M212" s="42"/>
      <c r="N212" s="42"/>
      <c r="O212" s="42"/>
      <c r="P212" s="42"/>
      <c r="Q212" s="42"/>
      <c r="R212" s="42">
        <v>109.76088485</v>
      </c>
      <c r="S212" s="42"/>
      <c r="T212" s="42"/>
      <c r="U212" s="42"/>
      <c r="V212" s="42"/>
      <c r="W212" s="42"/>
      <c r="X212" s="42"/>
      <c r="Y212" s="42"/>
      <c r="Z212" s="42"/>
      <c r="AA212" s="42"/>
      <c r="AB212" s="498"/>
      <c r="AC212" s="44"/>
      <c r="AD212" s="42">
        <v>109.6861734</v>
      </c>
    </row>
    <row r="213" spans="1:30" x14ac:dyDescent="0.2">
      <c r="A213" s="63" t="s">
        <v>79</v>
      </c>
      <c r="B213" s="63" t="s">
        <v>288</v>
      </c>
      <c r="C213" s="63" t="s">
        <v>81</v>
      </c>
      <c r="D213" s="63">
        <v>1099</v>
      </c>
      <c r="E213" s="63" t="s">
        <v>1008</v>
      </c>
      <c r="F213" s="41" t="s">
        <v>81</v>
      </c>
      <c r="G213" s="41" t="s">
        <v>82</v>
      </c>
      <c r="H213" s="63">
        <v>50.8</v>
      </c>
      <c r="I213" s="63"/>
      <c r="J213" s="63"/>
      <c r="K213" s="63">
        <v>3.5000000000000003E-2</v>
      </c>
      <c r="L213" s="63"/>
      <c r="M213" s="63"/>
      <c r="N213" s="63"/>
      <c r="O213" s="63"/>
      <c r="P213" s="63"/>
      <c r="Q213" s="63"/>
      <c r="R213" s="63">
        <v>109.8530963</v>
      </c>
      <c r="S213" s="63"/>
      <c r="T213" s="63"/>
      <c r="U213" s="63"/>
      <c r="V213" s="63"/>
      <c r="W213" s="63" t="s">
        <v>289</v>
      </c>
      <c r="X213" s="63"/>
      <c r="Y213" s="63"/>
      <c r="Z213" s="63"/>
      <c r="AA213" s="63"/>
      <c r="AB213" s="505">
        <v>0.19933290000000001</v>
      </c>
      <c r="AC213" s="494">
        <v>109.8530963</v>
      </c>
      <c r="AD213" s="63">
        <v>109.83559630000001</v>
      </c>
    </row>
    <row r="214" spans="1:30" x14ac:dyDescent="0.2">
      <c r="A214" s="63"/>
      <c r="B214" s="63"/>
      <c r="C214" s="63"/>
      <c r="D214" s="63"/>
      <c r="E214" s="63" t="s">
        <v>922</v>
      </c>
      <c r="F214" s="41"/>
      <c r="G214" s="41"/>
      <c r="H214" s="63"/>
      <c r="I214" s="63"/>
      <c r="J214" s="63"/>
      <c r="K214" s="63">
        <v>0.18241669999999399</v>
      </c>
      <c r="L214" s="63"/>
      <c r="M214" s="63"/>
      <c r="N214" s="63"/>
      <c r="O214" s="63"/>
      <c r="P214" s="63"/>
      <c r="Q214" s="63"/>
      <c r="R214" s="63">
        <v>109.96180465</v>
      </c>
      <c r="S214" s="63"/>
      <c r="T214" s="63"/>
      <c r="U214" s="63"/>
      <c r="V214" s="63"/>
      <c r="W214" s="63"/>
      <c r="X214" s="63"/>
      <c r="Y214" s="63"/>
      <c r="Z214" s="63"/>
      <c r="AA214" s="63"/>
      <c r="AB214" s="505"/>
      <c r="AC214" s="494"/>
      <c r="AD214" s="63">
        <v>109.8705963</v>
      </c>
    </row>
    <row r="215" spans="1:30" x14ac:dyDescent="0.2">
      <c r="A215" s="58" t="s">
        <v>79</v>
      </c>
      <c r="B215" s="58" t="s">
        <v>288</v>
      </c>
      <c r="C215" s="58" t="s">
        <v>189</v>
      </c>
      <c r="D215" s="58">
        <v>1102</v>
      </c>
      <c r="E215" s="58" t="s">
        <v>1009</v>
      </c>
      <c r="F215" s="59" t="s">
        <v>189</v>
      </c>
      <c r="G215" s="59" t="s">
        <v>290</v>
      </c>
      <c r="H215" s="58">
        <v>15</v>
      </c>
      <c r="I215" s="58"/>
      <c r="J215" s="58"/>
      <c r="K215" s="58">
        <v>0.3</v>
      </c>
      <c r="L215" s="58"/>
      <c r="M215" s="58"/>
      <c r="N215" s="58"/>
      <c r="O215" s="58"/>
      <c r="P215" s="58"/>
      <c r="Q215" s="58"/>
      <c r="R215" s="58">
        <v>110.203013</v>
      </c>
      <c r="S215" s="58"/>
      <c r="T215" s="58"/>
      <c r="U215" s="58"/>
      <c r="V215" s="58"/>
      <c r="W215" s="58" t="s">
        <v>291</v>
      </c>
      <c r="X215" s="58">
        <v>80.5</v>
      </c>
      <c r="Y215" s="58">
        <v>1.4999999999999999E-2</v>
      </c>
      <c r="Z215" s="58">
        <v>1</v>
      </c>
      <c r="AA215" s="58">
        <v>-15</v>
      </c>
      <c r="AB215" s="507">
        <v>0.34991670000000002</v>
      </c>
      <c r="AC215" s="502">
        <v>110.203013</v>
      </c>
      <c r="AD215" s="58">
        <v>110.05301299999999</v>
      </c>
    </row>
    <row r="216" spans="1:30" x14ac:dyDescent="0.2">
      <c r="A216" s="58"/>
      <c r="B216" s="58"/>
      <c r="C216" s="58"/>
      <c r="D216" s="58"/>
      <c r="E216" s="58" t="s">
        <v>922</v>
      </c>
      <c r="F216" s="59"/>
      <c r="G216" s="59"/>
      <c r="H216" s="58"/>
      <c r="I216" s="58"/>
      <c r="J216" s="58"/>
      <c r="K216" s="58">
        <v>0.154329899999993</v>
      </c>
      <c r="L216" s="58"/>
      <c r="M216" s="58"/>
      <c r="N216" s="58"/>
      <c r="O216" s="58"/>
      <c r="P216" s="58"/>
      <c r="Q216" s="58"/>
      <c r="R216" s="58">
        <v>110.43017795</v>
      </c>
      <c r="S216" s="58"/>
      <c r="T216" s="58"/>
      <c r="U216" s="58"/>
      <c r="V216" s="58"/>
      <c r="W216" s="58"/>
      <c r="X216" s="58"/>
      <c r="Y216" s="58"/>
      <c r="Z216" s="58"/>
      <c r="AA216" s="58"/>
      <c r="AB216" s="507"/>
      <c r="AC216" s="502"/>
      <c r="AD216" s="58">
        <v>110.353013</v>
      </c>
    </row>
    <row r="217" spans="1:30" x14ac:dyDescent="0.2">
      <c r="A217" s="61" t="s">
        <v>79</v>
      </c>
      <c r="B217" s="61" t="s">
        <v>288</v>
      </c>
      <c r="C217" s="61" t="s">
        <v>207</v>
      </c>
      <c r="D217" s="61">
        <v>1106</v>
      </c>
      <c r="E217" s="61" t="s">
        <v>1010</v>
      </c>
      <c r="F217" s="62" t="s">
        <v>207</v>
      </c>
      <c r="G217" s="62" t="s">
        <v>247</v>
      </c>
      <c r="H217" s="61">
        <v>20</v>
      </c>
      <c r="I217" s="61"/>
      <c r="J217" s="61"/>
      <c r="K217" s="61">
        <v>0.2</v>
      </c>
      <c r="L217" s="61"/>
      <c r="M217" s="61"/>
      <c r="N217" s="61"/>
      <c r="O217" s="61"/>
      <c r="P217" s="61"/>
      <c r="Q217" s="61"/>
      <c r="R217" s="61">
        <v>110.607342899999</v>
      </c>
      <c r="S217" s="61"/>
      <c r="T217" s="61" t="s">
        <v>292</v>
      </c>
      <c r="U217" s="61"/>
      <c r="V217" s="61"/>
      <c r="W217" s="61" t="s">
        <v>293</v>
      </c>
      <c r="X217" s="61">
        <v>5</v>
      </c>
      <c r="Y217" s="61">
        <v>0.02</v>
      </c>
      <c r="Z217" s="61"/>
      <c r="AA217" s="61"/>
      <c r="AB217" s="506">
        <v>0.40432990000000002</v>
      </c>
      <c r="AC217" s="503">
        <v>110.60734289999999</v>
      </c>
      <c r="AD217" s="61">
        <v>110.507342899999</v>
      </c>
    </row>
    <row r="218" spans="1:30" x14ac:dyDescent="0.2">
      <c r="A218" s="61"/>
      <c r="B218" s="61"/>
      <c r="C218" s="61"/>
      <c r="D218" s="61"/>
      <c r="E218" s="61" t="s">
        <v>922</v>
      </c>
      <c r="F218" s="62"/>
      <c r="G218" s="62"/>
      <c r="H218" s="61"/>
      <c r="I218" s="61"/>
      <c r="J218" s="61"/>
      <c r="K218" s="61">
        <v>0.154329899999993</v>
      </c>
      <c r="L218" s="61"/>
      <c r="M218" s="61"/>
      <c r="N218" s="61"/>
      <c r="O218" s="61"/>
      <c r="P218" s="61"/>
      <c r="Q218" s="61"/>
      <c r="R218" s="61">
        <v>110.784507849999</v>
      </c>
      <c r="S218" s="61"/>
      <c r="T218" s="61"/>
      <c r="U218" s="61"/>
      <c r="V218" s="61"/>
      <c r="W218" s="61"/>
      <c r="X218" s="61"/>
      <c r="Y218" s="61"/>
      <c r="Z218" s="61"/>
      <c r="AA218" s="61"/>
      <c r="AB218" s="506"/>
      <c r="AC218" s="503"/>
      <c r="AD218" s="61">
        <v>110.70734289999901</v>
      </c>
    </row>
    <row r="219" spans="1:30" x14ac:dyDescent="0.2">
      <c r="A219" s="58" t="s">
        <v>79</v>
      </c>
      <c r="B219" s="58" t="s">
        <v>288</v>
      </c>
      <c r="C219" s="58" t="s">
        <v>189</v>
      </c>
      <c r="D219" s="58">
        <v>1111</v>
      </c>
      <c r="E219" s="58" t="s">
        <v>1011</v>
      </c>
      <c r="F219" s="59" t="s">
        <v>189</v>
      </c>
      <c r="G219" s="59" t="s">
        <v>290</v>
      </c>
      <c r="H219" s="58">
        <v>15</v>
      </c>
      <c r="I219" s="58"/>
      <c r="J219" s="58"/>
      <c r="K219" s="58">
        <v>0.3</v>
      </c>
      <c r="L219" s="58"/>
      <c r="M219" s="58"/>
      <c r="N219" s="58"/>
      <c r="O219" s="58"/>
      <c r="P219" s="58"/>
      <c r="Q219" s="58"/>
      <c r="R219" s="58">
        <v>111.011672799999</v>
      </c>
      <c r="S219" s="58"/>
      <c r="T219" s="58"/>
      <c r="U219" s="58"/>
      <c r="V219" s="58"/>
      <c r="W219" s="58" t="s">
        <v>294</v>
      </c>
      <c r="X219" s="58">
        <v>80.5</v>
      </c>
      <c r="Y219" s="58">
        <v>1.4999999999999999E-2</v>
      </c>
      <c r="Z219" s="58">
        <v>1</v>
      </c>
      <c r="AA219" s="58">
        <v>-15</v>
      </c>
      <c r="AB219" s="507">
        <v>0.40432990000000002</v>
      </c>
      <c r="AC219" s="502">
        <v>111.01167279999999</v>
      </c>
      <c r="AD219" s="58">
        <v>110.861672799999</v>
      </c>
    </row>
    <row r="220" spans="1:30" x14ac:dyDescent="0.2">
      <c r="A220" s="58"/>
      <c r="B220" s="58"/>
      <c r="C220" s="58"/>
      <c r="D220" s="58"/>
      <c r="E220" s="58" t="s">
        <v>922</v>
      </c>
      <c r="F220" s="59"/>
      <c r="G220" s="59"/>
      <c r="H220" s="58"/>
      <c r="I220" s="58"/>
      <c r="J220" s="58"/>
      <c r="K220" s="58">
        <v>9.7687799999999797E-2</v>
      </c>
      <c r="L220" s="58"/>
      <c r="M220" s="58"/>
      <c r="N220" s="58"/>
      <c r="O220" s="58"/>
      <c r="P220" s="58"/>
      <c r="Q220" s="58"/>
      <c r="R220" s="58">
        <v>111.210516699999</v>
      </c>
      <c r="S220" s="58"/>
      <c r="T220" s="58"/>
      <c r="U220" s="58"/>
      <c r="V220" s="58"/>
      <c r="W220" s="58"/>
      <c r="X220" s="58"/>
      <c r="Y220" s="58"/>
      <c r="Z220" s="58"/>
      <c r="AA220" s="58"/>
      <c r="AB220" s="507"/>
      <c r="AC220" s="502"/>
      <c r="AD220" s="58">
        <v>111.16167279999901</v>
      </c>
    </row>
    <row r="221" spans="1:30" x14ac:dyDescent="0.2">
      <c r="A221" s="58" t="s">
        <v>79</v>
      </c>
      <c r="B221" s="58" t="s">
        <v>288</v>
      </c>
      <c r="C221" s="58" t="s">
        <v>189</v>
      </c>
      <c r="D221" s="58">
        <v>1115</v>
      </c>
      <c r="E221" s="58" t="s">
        <v>1012</v>
      </c>
      <c r="F221" s="59" t="s">
        <v>189</v>
      </c>
      <c r="G221" s="59" t="s">
        <v>290</v>
      </c>
      <c r="H221" s="58">
        <v>15</v>
      </c>
      <c r="I221" s="58"/>
      <c r="J221" s="58"/>
      <c r="K221" s="58">
        <v>0.3</v>
      </c>
      <c r="L221" s="58"/>
      <c r="M221" s="58"/>
      <c r="N221" s="58"/>
      <c r="O221" s="58"/>
      <c r="P221" s="58"/>
      <c r="Q221" s="58"/>
      <c r="R221" s="58">
        <v>111.409360599999</v>
      </c>
      <c r="S221" s="58"/>
      <c r="T221" s="58"/>
      <c r="U221" s="58"/>
      <c r="V221" s="58"/>
      <c r="W221" s="58" t="s">
        <v>295</v>
      </c>
      <c r="X221" s="58">
        <v>80.5</v>
      </c>
      <c r="Y221" s="58">
        <v>1.4999999999999999E-2</v>
      </c>
      <c r="Z221" s="58">
        <v>1</v>
      </c>
      <c r="AA221" s="58">
        <v>-15</v>
      </c>
      <c r="AB221" s="507">
        <v>0.39768779999999998</v>
      </c>
      <c r="AC221" s="502">
        <v>111.40936059999999</v>
      </c>
      <c r="AD221" s="58">
        <v>111.259360599999</v>
      </c>
    </row>
    <row r="222" spans="1:30" x14ac:dyDescent="0.2">
      <c r="A222" s="58"/>
      <c r="B222" s="58"/>
      <c r="C222" s="58"/>
      <c r="D222" s="58"/>
      <c r="E222" s="58" t="s">
        <v>922</v>
      </c>
      <c r="F222" s="59"/>
      <c r="G222" s="59"/>
      <c r="H222" s="58"/>
      <c r="I222" s="58"/>
      <c r="J222" s="58"/>
      <c r="K222" s="58">
        <v>9.7687799999999797E-2</v>
      </c>
      <c r="L222" s="58"/>
      <c r="M222" s="58"/>
      <c r="N222" s="58"/>
      <c r="O222" s="58"/>
      <c r="P222" s="58"/>
      <c r="Q222" s="58"/>
      <c r="R222" s="58">
        <v>111.608204499999</v>
      </c>
      <c r="S222" s="58"/>
      <c r="T222" s="58"/>
      <c r="U222" s="58"/>
      <c r="V222" s="58"/>
      <c r="W222" s="58"/>
      <c r="X222" s="58"/>
      <c r="Y222" s="58"/>
      <c r="Z222" s="58"/>
      <c r="AA222" s="58"/>
      <c r="AB222" s="507"/>
      <c r="AC222" s="502"/>
      <c r="AD222" s="58">
        <v>111.55936059999901</v>
      </c>
    </row>
    <row r="223" spans="1:30" x14ac:dyDescent="0.2">
      <c r="A223" s="58" t="s">
        <v>79</v>
      </c>
      <c r="B223" s="58" t="s">
        <v>288</v>
      </c>
      <c r="C223" s="58" t="s">
        <v>189</v>
      </c>
      <c r="D223" s="58">
        <v>1118</v>
      </c>
      <c r="E223" s="58" t="s">
        <v>1013</v>
      </c>
      <c r="F223" s="59" t="s">
        <v>189</v>
      </c>
      <c r="G223" s="59" t="s">
        <v>290</v>
      </c>
      <c r="H223" s="58">
        <v>15</v>
      </c>
      <c r="I223" s="58"/>
      <c r="J223" s="58"/>
      <c r="K223" s="58">
        <v>0.3</v>
      </c>
      <c r="L223" s="58"/>
      <c r="M223" s="58"/>
      <c r="N223" s="58"/>
      <c r="O223" s="58"/>
      <c r="P223" s="58"/>
      <c r="Q223" s="58"/>
      <c r="R223" s="58">
        <v>111.807048399999</v>
      </c>
      <c r="S223" s="58"/>
      <c r="T223" s="58"/>
      <c r="U223" s="58"/>
      <c r="V223" s="58"/>
      <c r="W223" s="58" t="s">
        <v>296</v>
      </c>
      <c r="X223" s="58">
        <v>80.5</v>
      </c>
      <c r="Y223" s="58">
        <v>1.4999999999999999E-2</v>
      </c>
      <c r="Z223" s="58">
        <v>1</v>
      </c>
      <c r="AA223" s="58">
        <v>-15</v>
      </c>
      <c r="AB223" s="507">
        <v>0.39768779999999998</v>
      </c>
      <c r="AC223" s="502">
        <v>111.80704839999999</v>
      </c>
      <c r="AD223" s="58">
        <v>111.657048399999</v>
      </c>
    </row>
    <row r="224" spans="1:30" x14ac:dyDescent="0.2">
      <c r="A224" s="58"/>
      <c r="B224" s="58"/>
      <c r="C224" s="58"/>
      <c r="D224" s="58"/>
      <c r="E224" s="58" t="s">
        <v>922</v>
      </c>
      <c r="F224" s="59"/>
      <c r="G224" s="59"/>
      <c r="H224" s="58"/>
      <c r="I224" s="58"/>
      <c r="J224" s="58"/>
      <c r="K224" s="58">
        <v>0.154329899999993</v>
      </c>
      <c r="L224" s="58"/>
      <c r="M224" s="58"/>
      <c r="N224" s="58"/>
      <c r="O224" s="58"/>
      <c r="P224" s="58"/>
      <c r="Q224" s="58"/>
      <c r="R224" s="58">
        <v>112.03421334999901</v>
      </c>
      <c r="S224" s="58"/>
      <c r="T224" s="58"/>
      <c r="U224" s="58"/>
      <c r="V224" s="58"/>
      <c r="W224" s="58"/>
      <c r="X224" s="58"/>
      <c r="Y224" s="58"/>
      <c r="Z224" s="58"/>
      <c r="AA224" s="58"/>
      <c r="AB224" s="507"/>
      <c r="AC224" s="502"/>
      <c r="AD224" s="58">
        <v>111.95704839999901</v>
      </c>
    </row>
    <row r="225" spans="1:30" x14ac:dyDescent="0.2">
      <c r="A225" s="61" t="s">
        <v>79</v>
      </c>
      <c r="B225" s="61" t="s">
        <v>288</v>
      </c>
      <c r="C225" s="61" t="s">
        <v>207</v>
      </c>
      <c r="D225" s="61">
        <v>1123</v>
      </c>
      <c r="E225" s="61" t="s">
        <v>1014</v>
      </c>
      <c r="F225" s="62" t="s">
        <v>207</v>
      </c>
      <c r="G225" s="62" t="s">
        <v>247</v>
      </c>
      <c r="H225" s="61">
        <v>20</v>
      </c>
      <c r="I225" s="61"/>
      <c r="J225" s="61"/>
      <c r="K225" s="61">
        <v>0.2</v>
      </c>
      <c r="L225" s="61"/>
      <c r="M225" s="61"/>
      <c r="N225" s="61"/>
      <c r="O225" s="61"/>
      <c r="P225" s="61"/>
      <c r="Q225" s="61"/>
      <c r="R225" s="61">
        <v>112.211378299999</v>
      </c>
      <c r="S225" s="61"/>
      <c r="T225" s="61" t="s">
        <v>297</v>
      </c>
      <c r="U225" s="61"/>
      <c r="V225" s="61"/>
      <c r="W225" s="61" t="s">
        <v>298</v>
      </c>
      <c r="X225" s="61">
        <v>6.2</v>
      </c>
      <c r="Y225" s="61">
        <v>0.02</v>
      </c>
      <c r="Z225" s="61"/>
      <c r="AA225" s="61"/>
      <c r="AB225" s="506">
        <v>0.40432990000000002</v>
      </c>
      <c r="AC225" s="503">
        <v>112.21137829999998</v>
      </c>
      <c r="AD225" s="61">
        <v>112.111378299999</v>
      </c>
    </row>
    <row r="226" spans="1:30" x14ac:dyDescent="0.2">
      <c r="A226" s="61"/>
      <c r="B226" s="61"/>
      <c r="C226" s="61"/>
      <c r="D226" s="61"/>
      <c r="E226" s="61" t="s">
        <v>922</v>
      </c>
      <c r="F226" s="62"/>
      <c r="G226" s="62"/>
      <c r="H226" s="61"/>
      <c r="I226" s="61"/>
      <c r="J226" s="61"/>
      <c r="K226" s="61">
        <v>0.154329899999993</v>
      </c>
      <c r="L226" s="61"/>
      <c r="M226" s="61"/>
      <c r="N226" s="61"/>
      <c r="O226" s="61"/>
      <c r="P226" s="61"/>
      <c r="Q226" s="61"/>
      <c r="R226" s="61">
        <v>112.388543249999</v>
      </c>
      <c r="S226" s="61"/>
      <c r="T226" s="61"/>
      <c r="U226" s="61"/>
      <c r="V226" s="61"/>
      <c r="W226" s="61"/>
      <c r="X226" s="61"/>
      <c r="Y226" s="61"/>
      <c r="Z226" s="61"/>
      <c r="AA226" s="61"/>
      <c r="AB226" s="506"/>
      <c r="AC226" s="503"/>
      <c r="AD226" s="61">
        <v>112.31137829999901</v>
      </c>
    </row>
    <row r="227" spans="1:30" x14ac:dyDescent="0.2">
      <c r="A227" s="58" t="s">
        <v>79</v>
      </c>
      <c r="B227" s="58" t="s">
        <v>288</v>
      </c>
      <c r="C227" s="58" t="s">
        <v>189</v>
      </c>
      <c r="D227" s="58">
        <v>1127</v>
      </c>
      <c r="E227" s="58" t="s">
        <v>1015</v>
      </c>
      <c r="F227" s="59" t="s">
        <v>189</v>
      </c>
      <c r="G227" s="59" t="s">
        <v>290</v>
      </c>
      <c r="H227" s="58">
        <v>15</v>
      </c>
      <c r="I227" s="58"/>
      <c r="J227" s="58"/>
      <c r="K227" s="58">
        <v>0.3</v>
      </c>
      <c r="L227" s="58"/>
      <c r="M227" s="58"/>
      <c r="N227" s="58"/>
      <c r="O227" s="58"/>
      <c r="P227" s="58"/>
      <c r="Q227" s="58"/>
      <c r="R227" s="58">
        <v>112.61570819999901</v>
      </c>
      <c r="S227" s="58"/>
      <c r="T227" s="58"/>
      <c r="U227" s="58"/>
      <c r="V227" s="58"/>
      <c r="W227" s="58" t="s">
        <v>299</v>
      </c>
      <c r="X227" s="58">
        <v>80.5</v>
      </c>
      <c r="Y227" s="58">
        <v>1.4999999999999999E-2</v>
      </c>
      <c r="Z227" s="58">
        <v>1</v>
      </c>
      <c r="AA227" s="58">
        <v>-15</v>
      </c>
      <c r="AB227" s="507">
        <v>0.40432990000000002</v>
      </c>
      <c r="AC227" s="502">
        <v>112.61570819999997</v>
      </c>
      <c r="AD227" s="58">
        <v>112.465708199999</v>
      </c>
    </row>
    <row r="228" spans="1:30" x14ac:dyDescent="0.2">
      <c r="A228" s="58"/>
      <c r="B228" s="58"/>
      <c r="C228" s="58"/>
      <c r="D228" s="58"/>
      <c r="E228" s="58" t="s">
        <v>922</v>
      </c>
      <c r="F228" s="59"/>
      <c r="G228" s="59"/>
      <c r="H228" s="58"/>
      <c r="I228" s="58"/>
      <c r="J228" s="58"/>
      <c r="K228" s="58">
        <v>9.7687799999999797E-2</v>
      </c>
      <c r="L228" s="58"/>
      <c r="M228" s="58"/>
      <c r="N228" s="58"/>
      <c r="O228" s="58"/>
      <c r="P228" s="58"/>
      <c r="Q228" s="58"/>
      <c r="R228" s="58">
        <v>112.81455209999901</v>
      </c>
      <c r="S228" s="58"/>
      <c r="T228" s="58"/>
      <c r="U228" s="58"/>
      <c r="V228" s="58"/>
      <c r="W228" s="58"/>
      <c r="X228" s="58"/>
      <c r="Y228" s="58"/>
      <c r="Z228" s="58"/>
      <c r="AA228" s="58"/>
      <c r="AB228" s="507"/>
      <c r="AC228" s="502"/>
      <c r="AD228" s="58">
        <v>112.76570819999901</v>
      </c>
    </row>
    <row r="229" spans="1:30" x14ac:dyDescent="0.2">
      <c r="A229" s="58" t="s">
        <v>79</v>
      </c>
      <c r="B229" s="58" t="s">
        <v>288</v>
      </c>
      <c r="C229" s="58" t="s">
        <v>189</v>
      </c>
      <c r="D229" s="58">
        <v>1131</v>
      </c>
      <c r="E229" s="58" t="s">
        <v>1016</v>
      </c>
      <c r="F229" s="59" t="s">
        <v>189</v>
      </c>
      <c r="G229" s="59" t="s">
        <v>290</v>
      </c>
      <c r="H229" s="58">
        <v>15</v>
      </c>
      <c r="I229" s="58"/>
      <c r="J229" s="58"/>
      <c r="K229" s="58">
        <v>0.3</v>
      </c>
      <c r="L229" s="58"/>
      <c r="M229" s="58"/>
      <c r="N229" s="58"/>
      <c r="O229" s="58"/>
      <c r="P229" s="58"/>
      <c r="Q229" s="58"/>
      <c r="R229" s="58">
        <v>113.01339599999901</v>
      </c>
      <c r="S229" s="58"/>
      <c r="T229" s="58"/>
      <c r="U229" s="58"/>
      <c r="V229" s="58"/>
      <c r="W229" s="58" t="s">
        <v>300</v>
      </c>
      <c r="X229" s="58">
        <v>80.5</v>
      </c>
      <c r="Y229" s="58">
        <v>1.4999999999999999E-2</v>
      </c>
      <c r="Z229" s="58">
        <v>1</v>
      </c>
      <c r="AA229" s="58">
        <v>-15</v>
      </c>
      <c r="AB229" s="507">
        <v>0.39768779999999998</v>
      </c>
      <c r="AC229" s="502">
        <v>113.01339599999997</v>
      </c>
      <c r="AD229" s="58">
        <v>112.863395999999</v>
      </c>
    </row>
    <row r="230" spans="1:30" x14ac:dyDescent="0.2">
      <c r="A230" s="58"/>
      <c r="B230" s="58"/>
      <c r="C230" s="58"/>
      <c r="D230" s="58"/>
      <c r="E230" s="58" t="s">
        <v>922</v>
      </c>
      <c r="F230" s="59"/>
      <c r="G230" s="59"/>
      <c r="H230" s="58"/>
      <c r="I230" s="58"/>
      <c r="J230" s="58"/>
      <c r="K230" s="58">
        <v>9.7687799999999797E-2</v>
      </c>
      <c r="L230" s="58"/>
      <c r="M230" s="58"/>
      <c r="N230" s="58"/>
      <c r="O230" s="58"/>
      <c r="P230" s="58"/>
      <c r="Q230" s="58"/>
      <c r="R230" s="58">
        <v>113.21223989999901</v>
      </c>
      <c r="S230" s="58"/>
      <c r="T230" s="58"/>
      <c r="U230" s="58"/>
      <c r="V230" s="58"/>
      <c r="W230" s="58"/>
      <c r="X230" s="58"/>
      <c r="Y230" s="58"/>
      <c r="Z230" s="58"/>
      <c r="AA230" s="58"/>
      <c r="AB230" s="507"/>
      <c r="AC230" s="502"/>
      <c r="AD230" s="58">
        <v>113.16339599999901</v>
      </c>
    </row>
    <row r="231" spans="1:30" x14ac:dyDescent="0.2">
      <c r="A231" s="58" t="s">
        <v>79</v>
      </c>
      <c r="B231" s="58" t="s">
        <v>288</v>
      </c>
      <c r="C231" s="58" t="s">
        <v>189</v>
      </c>
      <c r="D231" s="58">
        <v>1135</v>
      </c>
      <c r="E231" s="58" t="s">
        <v>1017</v>
      </c>
      <c r="F231" s="59" t="s">
        <v>189</v>
      </c>
      <c r="G231" s="59" t="s">
        <v>290</v>
      </c>
      <c r="H231" s="58">
        <v>15</v>
      </c>
      <c r="I231" s="58"/>
      <c r="J231" s="58"/>
      <c r="K231" s="58">
        <v>0.3</v>
      </c>
      <c r="L231" s="58"/>
      <c r="M231" s="58"/>
      <c r="N231" s="58"/>
      <c r="O231" s="58"/>
      <c r="P231" s="58"/>
      <c r="Q231" s="58"/>
      <c r="R231" s="58">
        <v>113.41108379999901</v>
      </c>
      <c r="S231" s="58"/>
      <c r="T231" s="58"/>
      <c r="U231" s="58"/>
      <c r="V231" s="58"/>
      <c r="W231" s="58" t="s">
        <v>301</v>
      </c>
      <c r="X231" s="58">
        <v>80.5</v>
      </c>
      <c r="Y231" s="58">
        <v>1.4999999999999999E-2</v>
      </c>
      <c r="Z231" s="58">
        <v>1</v>
      </c>
      <c r="AA231" s="58">
        <v>-15</v>
      </c>
      <c r="AB231" s="507">
        <v>0.39768779999999998</v>
      </c>
      <c r="AC231" s="502">
        <v>113.41108379999997</v>
      </c>
      <c r="AD231" s="58">
        <v>113.261083799999</v>
      </c>
    </row>
    <row r="232" spans="1:30" x14ac:dyDescent="0.2">
      <c r="A232" s="58"/>
      <c r="B232" s="58"/>
      <c r="C232" s="58"/>
      <c r="D232" s="58"/>
      <c r="E232" s="58" t="s">
        <v>922</v>
      </c>
      <c r="F232" s="59"/>
      <c r="G232" s="59"/>
      <c r="H232" s="58"/>
      <c r="I232" s="58"/>
      <c r="J232" s="58"/>
      <c r="K232" s="58">
        <v>0.154329899999993</v>
      </c>
      <c r="L232" s="58"/>
      <c r="M232" s="58"/>
      <c r="N232" s="58"/>
      <c r="O232" s="58"/>
      <c r="P232" s="58"/>
      <c r="Q232" s="58"/>
      <c r="R232" s="58">
        <v>113.63824874999899</v>
      </c>
      <c r="S232" s="58"/>
      <c r="T232" s="58"/>
      <c r="U232" s="58"/>
      <c r="V232" s="58"/>
      <c r="W232" s="58"/>
      <c r="X232" s="58"/>
      <c r="Y232" s="58"/>
      <c r="Z232" s="58"/>
      <c r="AA232" s="58"/>
      <c r="AB232" s="507"/>
      <c r="AC232" s="502"/>
      <c r="AD232" s="58">
        <v>113.561083799999</v>
      </c>
    </row>
    <row r="233" spans="1:30" x14ac:dyDescent="0.2">
      <c r="A233" s="61" t="s">
        <v>79</v>
      </c>
      <c r="B233" s="61" t="s">
        <v>288</v>
      </c>
      <c r="C233" s="61" t="s">
        <v>207</v>
      </c>
      <c r="D233" s="61">
        <v>1139</v>
      </c>
      <c r="E233" s="61" t="s">
        <v>1018</v>
      </c>
      <c r="F233" s="62" t="s">
        <v>207</v>
      </c>
      <c r="G233" s="62" t="s">
        <v>247</v>
      </c>
      <c r="H233" s="61">
        <v>20</v>
      </c>
      <c r="I233" s="61"/>
      <c r="J233" s="61"/>
      <c r="K233" s="61">
        <v>0.2</v>
      </c>
      <c r="L233" s="61"/>
      <c r="M233" s="61"/>
      <c r="N233" s="61"/>
      <c r="O233" s="61"/>
      <c r="P233" s="61"/>
      <c r="Q233" s="61"/>
      <c r="R233" s="61">
        <v>113.815413699999</v>
      </c>
      <c r="S233" s="61"/>
      <c r="T233" s="61" t="s">
        <v>302</v>
      </c>
      <c r="U233" s="61"/>
      <c r="V233" s="61"/>
      <c r="W233" s="61" t="s">
        <v>303</v>
      </c>
      <c r="X233" s="61">
        <v>6</v>
      </c>
      <c r="Y233" s="61">
        <v>0.02</v>
      </c>
      <c r="Z233" s="61"/>
      <c r="AA233" s="61"/>
      <c r="AB233" s="506">
        <v>0.40432990000000002</v>
      </c>
      <c r="AC233" s="503">
        <v>113.81541369999997</v>
      </c>
      <c r="AD233" s="61">
        <v>113.715413699999</v>
      </c>
    </row>
    <row r="234" spans="1:30" x14ac:dyDescent="0.2">
      <c r="A234" s="61"/>
      <c r="B234" s="61"/>
      <c r="C234" s="61"/>
      <c r="D234" s="61"/>
      <c r="E234" s="61" t="s">
        <v>922</v>
      </c>
      <c r="F234" s="62"/>
      <c r="G234" s="62"/>
      <c r="H234" s="61"/>
      <c r="I234" s="61"/>
      <c r="J234" s="61"/>
      <c r="K234" s="61">
        <v>0.154329899999993</v>
      </c>
      <c r="L234" s="61"/>
      <c r="M234" s="61"/>
      <c r="N234" s="61"/>
      <c r="O234" s="61"/>
      <c r="P234" s="61"/>
      <c r="Q234" s="61"/>
      <c r="R234" s="61">
        <v>113.992578649999</v>
      </c>
      <c r="S234" s="61"/>
      <c r="T234" s="61"/>
      <c r="U234" s="61"/>
      <c r="V234" s="61"/>
      <c r="W234" s="61"/>
      <c r="X234" s="61"/>
      <c r="Y234" s="61"/>
      <c r="Z234" s="61"/>
      <c r="AA234" s="61"/>
      <c r="AB234" s="506"/>
      <c r="AC234" s="503"/>
      <c r="AD234" s="61">
        <v>113.91541369999901</v>
      </c>
    </row>
    <row r="235" spans="1:30" x14ac:dyDescent="0.2">
      <c r="A235" s="58" t="s">
        <v>79</v>
      </c>
      <c r="B235" s="58" t="s">
        <v>288</v>
      </c>
      <c r="C235" s="58" t="s">
        <v>189</v>
      </c>
      <c r="D235" s="58">
        <v>1143</v>
      </c>
      <c r="E235" s="58" t="s">
        <v>1019</v>
      </c>
      <c r="F235" s="59" t="s">
        <v>189</v>
      </c>
      <c r="G235" s="59" t="s">
        <v>290</v>
      </c>
      <c r="H235" s="58">
        <v>15</v>
      </c>
      <c r="I235" s="58"/>
      <c r="J235" s="58"/>
      <c r="K235" s="58">
        <v>0.3</v>
      </c>
      <c r="L235" s="58"/>
      <c r="M235" s="58"/>
      <c r="N235" s="58"/>
      <c r="O235" s="58"/>
      <c r="P235" s="58"/>
      <c r="Q235" s="58"/>
      <c r="R235" s="58">
        <v>114.21974359999901</v>
      </c>
      <c r="S235" s="58"/>
      <c r="T235" s="58"/>
      <c r="U235" s="58"/>
      <c r="V235" s="58"/>
      <c r="W235" s="58" t="s">
        <v>304</v>
      </c>
      <c r="X235" s="58">
        <v>80.5</v>
      </c>
      <c r="Y235" s="58">
        <v>1.4999999999999999E-2</v>
      </c>
      <c r="Z235" s="58">
        <v>1</v>
      </c>
      <c r="AA235" s="58">
        <v>-15</v>
      </c>
      <c r="AB235" s="507">
        <v>0.40432990000000002</v>
      </c>
      <c r="AC235" s="502">
        <v>114.21974359999996</v>
      </c>
      <c r="AD235" s="58">
        <v>114.069743599999</v>
      </c>
    </row>
    <row r="236" spans="1:30" x14ac:dyDescent="0.2">
      <c r="A236" s="58"/>
      <c r="B236" s="58"/>
      <c r="C236" s="58"/>
      <c r="D236" s="58"/>
      <c r="E236" s="58" t="s">
        <v>922</v>
      </c>
      <c r="F236" s="59"/>
      <c r="G236" s="59"/>
      <c r="H236" s="58"/>
      <c r="I236" s="58"/>
      <c r="J236" s="58"/>
      <c r="K236" s="58">
        <v>0</v>
      </c>
      <c r="L236" s="58"/>
      <c r="M236" s="58"/>
      <c r="N236" s="58"/>
      <c r="O236" s="58"/>
      <c r="P236" s="58"/>
      <c r="Q236" s="58"/>
      <c r="R236" s="58">
        <v>114.21974359999901</v>
      </c>
      <c r="S236" s="58"/>
      <c r="T236" s="58"/>
      <c r="U236" s="58"/>
      <c r="V236" s="58"/>
      <c r="W236" s="58"/>
      <c r="X236" s="58"/>
      <c r="Y236" s="58"/>
      <c r="Z236" s="58"/>
      <c r="AA236" s="58"/>
      <c r="AB236" s="507"/>
      <c r="AC236" s="502"/>
      <c r="AD236" s="58">
        <v>114.21974359999901</v>
      </c>
    </row>
    <row r="237" spans="1:30" ht="13.5" thickBot="1" x14ac:dyDescent="0.25">
      <c r="A237" s="508" t="s">
        <v>305</v>
      </c>
      <c r="B237" s="509"/>
      <c r="C237" s="509"/>
      <c r="D237" s="509"/>
      <c r="E237" s="510"/>
      <c r="F237" s="509"/>
      <c r="G237" s="509"/>
      <c r="H237" s="510"/>
      <c r="I237" s="510"/>
      <c r="J237" s="510"/>
      <c r="K237" s="510"/>
      <c r="L237" s="510"/>
      <c r="M237" s="510"/>
      <c r="N237" s="510"/>
      <c r="O237" s="510"/>
      <c r="P237" s="510"/>
      <c r="Q237" s="510"/>
      <c r="R237" s="510"/>
      <c r="S237" s="510"/>
      <c r="T237" s="510"/>
      <c r="U237" s="510"/>
      <c r="V237" s="510"/>
      <c r="W237" s="510"/>
      <c r="X237" s="510"/>
      <c r="Y237" s="510"/>
      <c r="Z237" s="510"/>
      <c r="AA237" s="510"/>
      <c r="AB237" s="510"/>
      <c r="AC237" s="510"/>
      <c r="AD237" s="493"/>
    </row>
    <row r="238" spans="1:30" x14ac:dyDescent="0.2">
      <c r="A238" s="337"/>
      <c r="B238" s="337"/>
      <c r="C238" s="337"/>
      <c r="D238" s="337"/>
      <c r="E238" s="337"/>
      <c r="F238" s="337"/>
      <c r="G238" s="337"/>
      <c r="H238" s="337"/>
      <c r="I238" s="337"/>
      <c r="J238" s="337"/>
      <c r="K238" s="337">
        <v>0.18241669999999999</v>
      </c>
      <c r="L238" s="337"/>
      <c r="M238" s="337"/>
      <c r="N238" s="337"/>
      <c r="O238" s="337"/>
      <c r="P238" s="337"/>
      <c r="Q238" s="337"/>
      <c r="R238" s="337">
        <v>114.4609519</v>
      </c>
      <c r="S238" s="337"/>
      <c r="T238" s="337"/>
      <c r="U238" s="337"/>
      <c r="V238" s="337"/>
      <c r="W238" s="337"/>
      <c r="X238" s="337"/>
      <c r="Y238" s="337"/>
      <c r="Z238" s="337"/>
      <c r="AA238" s="337"/>
      <c r="AB238" s="337"/>
      <c r="AC238" s="337"/>
      <c r="AD238" s="55"/>
    </row>
    <row r="239" spans="1:30" x14ac:dyDescent="0.2">
      <c r="A239" s="63" t="s">
        <v>79</v>
      </c>
      <c r="B239" s="63" t="s">
        <v>288</v>
      </c>
      <c r="C239" s="63" t="s">
        <v>81</v>
      </c>
      <c r="D239" s="63">
        <v>1146</v>
      </c>
      <c r="E239" s="63" t="s">
        <v>1020</v>
      </c>
      <c r="F239" s="41" t="s">
        <v>81</v>
      </c>
      <c r="G239" s="41" t="s">
        <v>82</v>
      </c>
      <c r="H239" s="63">
        <v>50.8</v>
      </c>
      <c r="I239" s="63"/>
      <c r="J239" s="63"/>
      <c r="K239" s="63">
        <v>3.5000000000000003E-2</v>
      </c>
      <c r="L239" s="63"/>
      <c r="M239" s="63"/>
      <c r="N239" s="63"/>
      <c r="O239" s="63"/>
      <c r="P239" s="63"/>
      <c r="Q239" s="63"/>
      <c r="R239" s="63">
        <v>114.569660299999</v>
      </c>
      <c r="S239" s="63"/>
      <c r="T239" s="63"/>
      <c r="U239" s="63"/>
      <c r="V239" s="63"/>
      <c r="W239" s="63" t="s">
        <v>306</v>
      </c>
      <c r="X239" s="63"/>
      <c r="Y239" s="63"/>
      <c r="Z239" s="63"/>
      <c r="AA239" s="63"/>
      <c r="AB239" s="505">
        <v>0.34991670000000002</v>
      </c>
      <c r="AC239" s="494">
        <v>114.56966029999995</v>
      </c>
      <c r="AD239" s="66">
        <v>114.552160299999</v>
      </c>
    </row>
    <row r="240" spans="1:30" x14ac:dyDescent="0.2">
      <c r="A240" s="63"/>
      <c r="B240" s="63"/>
      <c r="C240" s="63"/>
      <c r="D240" s="63"/>
      <c r="E240" s="63"/>
      <c r="F240" s="41"/>
      <c r="G240" s="41"/>
      <c r="H240" s="63"/>
      <c r="I240" s="63"/>
      <c r="J240" s="63"/>
      <c r="K240" s="63">
        <v>0</v>
      </c>
      <c r="L240" s="63"/>
      <c r="M240" s="63"/>
      <c r="N240" s="63"/>
      <c r="O240" s="63"/>
      <c r="P240" s="63"/>
      <c r="Q240" s="63"/>
      <c r="R240" s="63">
        <v>114.569660299999</v>
      </c>
      <c r="S240" s="63"/>
      <c r="T240" s="63"/>
      <c r="U240" s="63"/>
      <c r="V240" s="63"/>
      <c r="W240" s="63"/>
      <c r="X240" s="63"/>
      <c r="Y240" s="63"/>
      <c r="Z240" s="63"/>
      <c r="AA240" s="63"/>
      <c r="AB240" s="505"/>
      <c r="AC240" s="494"/>
      <c r="AD240" s="63"/>
    </row>
    <row r="241" spans="1:63" x14ac:dyDescent="0.2">
      <c r="A241" s="42"/>
      <c r="B241" s="42"/>
      <c r="C241" s="42"/>
      <c r="D241" s="42"/>
      <c r="E241" s="42" t="s">
        <v>922</v>
      </c>
      <c r="F241" s="43"/>
      <c r="G241" s="43" t="s">
        <v>307</v>
      </c>
      <c r="H241" s="42"/>
      <c r="I241" s="42"/>
      <c r="J241" s="42"/>
      <c r="K241" s="42">
        <v>0</v>
      </c>
      <c r="L241" s="42"/>
      <c r="M241" s="42"/>
      <c r="N241" s="42"/>
      <c r="O241" s="42"/>
      <c r="P241" s="42"/>
      <c r="Q241" s="42"/>
      <c r="R241" s="42">
        <v>114.569660299999</v>
      </c>
      <c r="S241" s="42"/>
      <c r="T241" s="42"/>
      <c r="U241" s="42"/>
      <c r="V241" s="42"/>
      <c r="W241" s="42"/>
      <c r="X241" s="42"/>
      <c r="Y241" s="42"/>
      <c r="Z241" s="42"/>
      <c r="AA241" s="42"/>
      <c r="AB241" s="498"/>
      <c r="AC241" s="44"/>
      <c r="AD241" s="42">
        <v>114.569660299999</v>
      </c>
    </row>
    <row r="242" spans="1:63" x14ac:dyDescent="0.2">
      <c r="A242" s="42"/>
      <c r="B242" s="42"/>
      <c r="C242" s="42"/>
      <c r="D242" s="42"/>
      <c r="E242" s="42"/>
      <c r="F242" s="43"/>
      <c r="G242" s="43"/>
      <c r="H242" s="42"/>
      <c r="I242" s="42"/>
      <c r="J242" s="42"/>
      <c r="K242" s="42">
        <v>0.230251399999998</v>
      </c>
      <c r="L242" s="42"/>
      <c r="M242" s="42"/>
      <c r="N242" s="42"/>
      <c r="O242" s="42"/>
      <c r="P242" s="42"/>
      <c r="Q242" s="42"/>
      <c r="R242" s="42">
        <v>114.70228599999901</v>
      </c>
      <c r="S242" s="42"/>
      <c r="T242" s="42"/>
      <c r="U242" s="42"/>
      <c r="V242" s="42"/>
      <c r="W242" s="42"/>
      <c r="X242" s="42"/>
      <c r="Y242" s="42"/>
      <c r="Z242" s="42"/>
      <c r="AA242" s="42"/>
      <c r="AB242" s="498"/>
      <c r="AC242" s="44"/>
      <c r="AD242" s="42"/>
    </row>
    <row r="243" spans="1:63" x14ac:dyDescent="0.2">
      <c r="A243" s="42" t="s">
        <v>79</v>
      </c>
      <c r="B243" s="42" t="s">
        <v>308</v>
      </c>
      <c r="C243" s="42" t="s">
        <v>217</v>
      </c>
      <c r="D243" s="42">
        <v>1148</v>
      </c>
      <c r="E243" s="42" t="s">
        <v>1021</v>
      </c>
      <c r="F243" s="43" t="s">
        <v>217</v>
      </c>
      <c r="G243" s="43" t="s">
        <v>257</v>
      </c>
      <c r="H243" s="42"/>
      <c r="I243" s="42"/>
      <c r="J243" s="42"/>
      <c r="K243" s="42">
        <v>0</v>
      </c>
      <c r="L243" s="42"/>
      <c r="M243" s="42"/>
      <c r="N243" s="42"/>
      <c r="O243" s="42"/>
      <c r="P243" s="42"/>
      <c r="Q243" s="42"/>
      <c r="R243" s="42">
        <v>114.817411699999</v>
      </c>
      <c r="S243" s="42"/>
      <c r="T243" s="42"/>
      <c r="U243" s="42"/>
      <c r="V243" s="42"/>
      <c r="W243" s="42" t="s">
        <v>309</v>
      </c>
      <c r="X243" s="42"/>
      <c r="Y243" s="42"/>
      <c r="Z243" s="42"/>
      <c r="AA243" s="42"/>
      <c r="AB243" s="498">
        <v>-3.5338000000000001E-2</v>
      </c>
      <c r="AC243" s="44">
        <v>114.81741169999995</v>
      </c>
      <c r="AD243" s="42">
        <v>114.817411699999</v>
      </c>
    </row>
    <row r="244" spans="1:63" x14ac:dyDescent="0.2">
      <c r="A244" s="42"/>
      <c r="B244" s="42"/>
      <c r="C244" s="42"/>
      <c r="D244" s="42"/>
      <c r="E244" s="42" t="s">
        <v>922</v>
      </c>
      <c r="F244" s="43"/>
      <c r="G244" s="43"/>
      <c r="H244" s="42"/>
      <c r="I244" s="42"/>
      <c r="J244" s="42"/>
      <c r="K244" s="42">
        <v>3.9199999999084401E-4</v>
      </c>
      <c r="L244" s="42"/>
      <c r="M244" s="42"/>
      <c r="N244" s="42"/>
      <c r="O244" s="42"/>
      <c r="P244" s="42"/>
      <c r="Q244" s="42"/>
      <c r="R244" s="42">
        <v>114.817607699999</v>
      </c>
      <c r="S244" s="42"/>
      <c r="T244" s="42"/>
      <c r="U244" s="42"/>
      <c r="V244" s="42"/>
      <c r="W244" s="42"/>
      <c r="X244" s="42"/>
      <c r="Y244" s="42"/>
      <c r="Z244" s="42"/>
      <c r="AA244" s="42"/>
      <c r="AB244" s="498"/>
      <c r="AC244" s="44"/>
      <c r="AD244" s="42">
        <v>114.81741169999901</v>
      </c>
    </row>
    <row r="245" spans="1:63" x14ac:dyDescent="0.2">
      <c r="A245" s="42" t="s">
        <v>79</v>
      </c>
      <c r="B245" s="42" t="s">
        <v>308</v>
      </c>
      <c r="C245" s="42" t="s">
        <v>183</v>
      </c>
      <c r="D245" s="42">
        <v>1148</v>
      </c>
      <c r="E245" s="42" t="s">
        <v>1022</v>
      </c>
      <c r="F245" s="43" t="s">
        <v>183</v>
      </c>
      <c r="G245" s="43" t="s">
        <v>263</v>
      </c>
      <c r="H245" s="42"/>
      <c r="I245" s="42"/>
      <c r="J245" s="42"/>
      <c r="K245" s="42">
        <v>0</v>
      </c>
      <c r="L245" s="42"/>
      <c r="M245" s="42"/>
      <c r="N245" s="42"/>
      <c r="O245" s="42"/>
      <c r="P245" s="42"/>
      <c r="Q245" s="42"/>
      <c r="R245" s="42">
        <v>114.817803699999</v>
      </c>
      <c r="S245" s="42"/>
      <c r="T245" s="42"/>
      <c r="U245" s="42"/>
      <c r="V245" s="42"/>
      <c r="W245" s="42" t="s">
        <v>310</v>
      </c>
      <c r="X245" s="42"/>
      <c r="Y245" s="42"/>
      <c r="Z245" s="42"/>
      <c r="AA245" s="42"/>
      <c r="AB245" s="498">
        <v>-3.4945999999999998E-2</v>
      </c>
      <c r="AC245" s="44">
        <v>114.81780369999994</v>
      </c>
      <c r="AD245" s="42">
        <v>114.817803699999</v>
      </c>
    </row>
    <row r="246" spans="1:63" x14ac:dyDescent="0.2">
      <c r="A246" s="42"/>
      <c r="B246" s="42"/>
      <c r="C246" s="42"/>
      <c r="D246" s="42"/>
      <c r="E246" s="42"/>
      <c r="F246" s="43"/>
      <c r="G246" s="43"/>
      <c r="H246" s="42"/>
      <c r="I246" s="42"/>
      <c r="J246" s="42"/>
      <c r="K246" s="42">
        <v>3.4946000000005001E-2</v>
      </c>
      <c r="L246" s="42"/>
      <c r="M246" s="42"/>
      <c r="N246" s="42"/>
      <c r="O246" s="42"/>
      <c r="P246" s="42"/>
      <c r="Q246" s="42"/>
      <c r="R246" s="42">
        <v>114.835276699999</v>
      </c>
      <c r="S246" s="42"/>
      <c r="T246" s="42"/>
      <c r="U246" s="42"/>
      <c r="V246" s="42"/>
      <c r="W246" s="42"/>
      <c r="X246" s="42"/>
      <c r="Y246" s="42"/>
      <c r="Z246" s="42"/>
      <c r="AA246" s="42"/>
      <c r="AB246" s="44"/>
      <c r="AC246" s="44"/>
      <c r="AD246" s="42">
        <v>114.817803699999</v>
      </c>
    </row>
    <row r="247" spans="1:63" x14ac:dyDescent="0.2">
      <c r="A247" s="42" t="s">
        <v>79</v>
      </c>
      <c r="B247" s="42" t="s">
        <v>308</v>
      </c>
      <c r="C247" s="42" t="s">
        <v>221</v>
      </c>
      <c r="D247" s="42">
        <v>1149</v>
      </c>
      <c r="E247" s="42" t="s">
        <v>1023</v>
      </c>
      <c r="F247" s="43" t="s">
        <v>221</v>
      </c>
      <c r="G247" s="43" t="s">
        <v>241</v>
      </c>
      <c r="H247" s="42"/>
      <c r="I247" s="42"/>
      <c r="J247" s="42"/>
      <c r="K247" s="42">
        <v>0</v>
      </c>
      <c r="L247" s="42"/>
      <c r="M247" s="42"/>
      <c r="N247" s="42"/>
      <c r="O247" s="42"/>
      <c r="P247" s="42"/>
      <c r="Q247" s="42"/>
      <c r="R247" s="42">
        <v>114.85274969999899</v>
      </c>
      <c r="S247" s="42"/>
      <c r="T247" s="42"/>
      <c r="U247" s="42"/>
      <c r="V247" s="42"/>
      <c r="W247" s="42" t="s">
        <v>311</v>
      </c>
      <c r="X247" s="42"/>
      <c r="Y247" s="42"/>
      <c r="Z247" s="42"/>
      <c r="AA247" s="42"/>
      <c r="AB247" s="44">
        <v>0.28308939999999999</v>
      </c>
      <c r="AC247" s="44">
        <v>114.85274969999995</v>
      </c>
      <c r="AD247" s="42">
        <v>114.85274969999899</v>
      </c>
    </row>
    <row r="248" spans="1:63" x14ac:dyDescent="0.2">
      <c r="A248" s="42"/>
      <c r="B248" s="42"/>
      <c r="C248" s="42"/>
      <c r="D248" s="42"/>
      <c r="E248" s="42" t="s">
        <v>922</v>
      </c>
      <c r="F248" s="43"/>
      <c r="G248" s="43"/>
      <c r="H248" s="42"/>
      <c r="I248" s="42"/>
      <c r="J248" s="42"/>
      <c r="K248" s="42">
        <v>3.2409999999998697E-2</v>
      </c>
      <c r="L248" s="42"/>
      <c r="M248" s="42"/>
      <c r="N248" s="42"/>
      <c r="O248" s="42"/>
      <c r="P248" s="42"/>
      <c r="Q248" s="42"/>
      <c r="R248" s="42">
        <v>114.86895469999899</v>
      </c>
      <c r="S248" s="42"/>
      <c r="T248" s="42"/>
      <c r="U248" s="42"/>
      <c r="V248" s="42"/>
      <c r="W248" s="42"/>
      <c r="X248" s="42"/>
      <c r="Y248" s="42"/>
      <c r="Z248" s="42"/>
      <c r="AA248" s="42"/>
      <c r="AB248" s="498"/>
      <c r="AC248" s="44"/>
      <c r="AD248" s="42">
        <v>114.85274969999899</v>
      </c>
    </row>
    <row r="249" spans="1:63" x14ac:dyDescent="0.2">
      <c r="A249" s="67" t="s">
        <v>79</v>
      </c>
      <c r="B249" s="67" t="s">
        <v>308</v>
      </c>
      <c r="C249" s="67" t="s">
        <v>85</v>
      </c>
      <c r="D249" s="67">
        <v>1149</v>
      </c>
      <c r="E249" s="67" t="s">
        <v>1024</v>
      </c>
      <c r="F249" s="68" t="s">
        <v>85</v>
      </c>
      <c r="G249" s="68" t="s">
        <v>243</v>
      </c>
      <c r="H249" s="67"/>
      <c r="I249" s="67"/>
      <c r="J249" s="67"/>
      <c r="K249" s="67">
        <v>0</v>
      </c>
      <c r="L249" s="67"/>
      <c r="M249" s="67"/>
      <c r="N249" s="67"/>
      <c r="O249" s="67"/>
      <c r="P249" s="67"/>
      <c r="Q249" s="67"/>
      <c r="R249" s="67">
        <v>114.88515969999899</v>
      </c>
      <c r="S249" s="67"/>
      <c r="T249" s="67"/>
      <c r="U249" s="67"/>
      <c r="V249" s="67"/>
      <c r="W249" s="67" t="s">
        <v>312</v>
      </c>
      <c r="X249" s="67"/>
      <c r="Y249" s="67"/>
      <c r="Z249" s="67"/>
      <c r="AA249" s="67"/>
      <c r="AB249" s="511">
        <v>3.2410000000000001E-2</v>
      </c>
      <c r="AC249" s="512">
        <v>114.88515969999995</v>
      </c>
      <c r="AD249" s="42">
        <v>114.88515969999899</v>
      </c>
    </row>
    <row r="250" spans="1:63" x14ac:dyDescent="0.2">
      <c r="A250" s="69"/>
      <c r="B250" s="69"/>
      <c r="C250" s="69"/>
      <c r="D250" s="69"/>
      <c r="E250" s="69"/>
      <c r="F250" s="70"/>
      <c r="G250" s="70"/>
      <c r="H250" s="69"/>
      <c r="I250" s="69"/>
      <c r="J250" s="69"/>
      <c r="K250" s="69">
        <v>0.27078723098600221</v>
      </c>
      <c r="L250" s="69"/>
      <c r="M250" s="69"/>
      <c r="N250" s="69"/>
      <c r="O250" s="69"/>
      <c r="P250" s="69"/>
      <c r="Q250" s="69"/>
      <c r="R250" s="69">
        <v>115.02055331549199</v>
      </c>
      <c r="S250" s="69"/>
      <c r="T250" s="69"/>
      <c r="U250" s="69"/>
      <c r="V250" s="69"/>
      <c r="W250" s="69"/>
      <c r="X250" s="69"/>
      <c r="Y250" s="69"/>
      <c r="Z250" s="69"/>
      <c r="AA250" s="69"/>
      <c r="AB250" s="513"/>
      <c r="AC250" s="514"/>
      <c r="AD250" s="42"/>
      <c r="AF250" s="69"/>
      <c r="AG250" s="69"/>
      <c r="AH250" s="69"/>
      <c r="AI250" s="69"/>
      <c r="AJ250" s="69"/>
      <c r="AK250" s="70"/>
      <c r="AL250" s="70"/>
      <c r="AM250" s="69"/>
      <c r="AN250" s="69"/>
      <c r="AO250" s="69"/>
      <c r="AP250" s="69">
        <v>1.4386566999999899</v>
      </c>
      <c r="AQ250" s="69"/>
      <c r="AR250" s="69"/>
      <c r="AS250" s="69"/>
      <c r="AT250" s="69"/>
      <c r="AU250" s="69"/>
      <c r="AV250" s="69"/>
      <c r="AW250" s="69">
        <v>115.60448804999901</v>
      </c>
      <c r="AX250" s="69"/>
      <c r="AY250" s="69"/>
      <c r="AZ250" s="69"/>
      <c r="BA250" s="69"/>
      <c r="BB250" s="69"/>
      <c r="BC250" s="69"/>
      <c r="BD250" s="69"/>
      <c r="BE250" s="69"/>
      <c r="BF250" s="69"/>
      <c r="BG250" s="69"/>
      <c r="BH250" s="513"/>
      <c r="BI250" s="514"/>
      <c r="BJ250" s="71"/>
      <c r="BK250" s="42"/>
    </row>
    <row r="251" spans="1:63" s="39" customFormat="1" x14ac:dyDescent="0.2">
      <c r="A251" s="72" t="s">
        <v>79</v>
      </c>
      <c r="B251" s="72" t="s">
        <v>313</v>
      </c>
      <c r="C251" s="72" t="s">
        <v>314</v>
      </c>
      <c r="D251" s="72">
        <v>1152</v>
      </c>
      <c r="E251" s="72" t="s">
        <v>1025</v>
      </c>
      <c r="F251" s="73" t="s">
        <v>314</v>
      </c>
      <c r="G251" s="73" t="s">
        <v>315</v>
      </c>
      <c r="H251" s="72">
        <v>40</v>
      </c>
      <c r="I251" s="72"/>
      <c r="J251" s="72"/>
      <c r="K251" s="72">
        <v>0</v>
      </c>
      <c r="L251" s="72"/>
      <c r="M251" s="72"/>
      <c r="N251" s="72"/>
      <c r="O251" s="72"/>
      <c r="P251" s="72"/>
      <c r="Q251" s="72"/>
      <c r="R251" s="72">
        <v>115.155946930985</v>
      </c>
      <c r="S251" s="72"/>
      <c r="T251" s="72"/>
      <c r="U251" s="72"/>
      <c r="V251" s="72"/>
      <c r="W251" s="72"/>
      <c r="X251" s="72"/>
      <c r="Y251" s="72"/>
      <c r="Z251" s="72"/>
      <c r="AA251" s="72"/>
      <c r="AB251" s="72"/>
      <c r="AC251" s="72"/>
      <c r="AD251" s="72"/>
      <c r="AF251" s="74"/>
      <c r="AG251" s="74"/>
      <c r="AH251" s="74"/>
      <c r="AI251" s="74"/>
      <c r="AJ251" s="74" t="s">
        <v>922</v>
      </c>
      <c r="AK251" s="75"/>
      <c r="AL251" s="75" t="s">
        <v>316</v>
      </c>
      <c r="AM251" s="74"/>
      <c r="AN251" s="74"/>
      <c r="AO251" s="74"/>
      <c r="AP251" s="74">
        <v>0</v>
      </c>
      <c r="AQ251" s="74"/>
      <c r="AR251" s="74"/>
      <c r="AS251" s="74"/>
      <c r="AT251" s="74"/>
      <c r="AU251" s="74"/>
      <c r="AV251" s="74"/>
      <c r="AW251" s="74">
        <v>116.323816399999</v>
      </c>
      <c r="AX251" s="74"/>
      <c r="AY251" s="74"/>
      <c r="AZ251" s="74"/>
      <c r="BA251" s="74"/>
      <c r="BB251" s="74"/>
      <c r="BC251" s="74"/>
      <c r="BD251" s="74"/>
      <c r="BE251" s="74"/>
      <c r="BF251" s="74"/>
      <c r="BG251" s="74"/>
      <c r="BH251" s="515">
        <v>1.4710667000000002</v>
      </c>
      <c r="BI251" s="516">
        <v>116.32381639999994</v>
      </c>
      <c r="BJ251" s="76"/>
      <c r="BK251" s="42">
        <v>116.323816399999</v>
      </c>
    </row>
    <row r="252" spans="1:63" x14ac:dyDescent="0.2">
      <c r="A252" s="53" t="s">
        <v>79</v>
      </c>
      <c r="B252" s="53" t="s">
        <v>313</v>
      </c>
      <c r="C252" s="53" t="s">
        <v>317</v>
      </c>
      <c r="D252" s="53">
        <v>1155</v>
      </c>
      <c r="E252" s="53" t="s">
        <v>1026</v>
      </c>
      <c r="F252" s="54" t="s">
        <v>317</v>
      </c>
      <c r="G252" s="54" t="s">
        <v>318</v>
      </c>
      <c r="H252" s="53">
        <v>40</v>
      </c>
      <c r="I252" s="53"/>
      <c r="J252" s="53"/>
      <c r="K252" s="53">
        <v>0.75</v>
      </c>
      <c r="L252" s="53"/>
      <c r="M252" s="53"/>
      <c r="N252" s="53"/>
      <c r="O252" s="53"/>
      <c r="P252" s="53"/>
      <c r="Q252" s="53"/>
      <c r="R252" s="53">
        <v>115.530946930985</v>
      </c>
      <c r="S252" s="53"/>
      <c r="T252" s="53" t="s">
        <v>313</v>
      </c>
      <c r="U252" s="53"/>
      <c r="V252" s="53"/>
      <c r="W252" s="53"/>
      <c r="X252" s="53">
        <v>45</v>
      </c>
      <c r="Y252" s="53">
        <v>0.04</v>
      </c>
      <c r="Z252" s="53">
        <v>22.5</v>
      </c>
      <c r="AA252" s="53">
        <v>22.5</v>
      </c>
      <c r="AB252" s="499">
        <v>0.67819723098554952</v>
      </c>
      <c r="AC252" s="517">
        <v>115.53094693098549</v>
      </c>
      <c r="AD252" s="53">
        <v>115.155946930985</v>
      </c>
      <c r="AF252" s="74"/>
      <c r="AG252" s="74"/>
      <c r="AH252" s="74"/>
      <c r="AI252" s="74"/>
      <c r="AJ252" s="74"/>
      <c r="AK252" s="75"/>
      <c r="AL252" s="75"/>
      <c r="AM252" s="74"/>
      <c r="AN252" s="74"/>
      <c r="AO252" s="74"/>
      <c r="AP252" s="74">
        <v>-3.8285000000001901E-2</v>
      </c>
      <c r="AQ252" s="74"/>
      <c r="AR252" s="74"/>
      <c r="AS252" s="74"/>
      <c r="AT252" s="74"/>
      <c r="AU252" s="74"/>
      <c r="AV252" s="74"/>
      <c r="AW252" s="74">
        <v>116.304673899999</v>
      </c>
      <c r="AX252" s="74"/>
      <c r="AY252" s="74"/>
      <c r="AZ252" s="74"/>
      <c r="BA252" s="74"/>
      <c r="BB252" s="74"/>
      <c r="BC252" s="74"/>
      <c r="BD252" s="74"/>
      <c r="BE252" s="74"/>
      <c r="BF252" s="74"/>
      <c r="BG252" s="74"/>
      <c r="BH252" s="515"/>
      <c r="BI252" s="516"/>
      <c r="BJ252" s="76"/>
      <c r="BK252" s="42"/>
    </row>
    <row r="253" spans="1:63" s="39" customFormat="1" x14ac:dyDescent="0.2">
      <c r="A253" s="72" t="s">
        <v>79</v>
      </c>
      <c r="B253" s="72" t="s">
        <v>313</v>
      </c>
      <c r="C253" s="72" t="s">
        <v>314</v>
      </c>
      <c r="D253" s="72">
        <v>1159</v>
      </c>
      <c r="E253" s="72" t="s">
        <v>1027</v>
      </c>
      <c r="F253" s="73" t="s">
        <v>314</v>
      </c>
      <c r="G253" s="73" t="s">
        <v>319</v>
      </c>
      <c r="H253" s="72">
        <v>40</v>
      </c>
      <c r="I253" s="72"/>
      <c r="J253" s="72"/>
      <c r="K253" s="72">
        <v>0</v>
      </c>
      <c r="L253" s="72"/>
      <c r="M253" s="72"/>
      <c r="N253" s="72"/>
      <c r="O253" s="72"/>
      <c r="P253" s="72"/>
      <c r="Q253" s="72"/>
      <c r="R253" s="72">
        <v>115.905946930985</v>
      </c>
      <c r="S253" s="72"/>
      <c r="T253" s="72"/>
      <c r="U253" s="72"/>
      <c r="V253" s="72"/>
      <c r="W253" s="72"/>
      <c r="X253" s="72"/>
      <c r="Y253" s="72"/>
      <c r="Z253" s="72"/>
      <c r="AA253" s="72"/>
      <c r="AB253" s="72"/>
      <c r="AC253" s="72"/>
      <c r="AD253" s="72"/>
      <c r="AF253" s="42" t="s">
        <v>79</v>
      </c>
      <c r="AG253" s="42" t="s">
        <v>320</v>
      </c>
      <c r="AH253" s="42" t="s">
        <v>260</v>
      </c>
      <c r="AI253" s="42">
        <v>1163</v>
      </c>
      <c r="AJ253" s="42" t="s">
        <v>1028</v>
      </c>
      <c r="AK253" s="43" t="s">
        <v>260</v>
      </c>
      <c r="AL253" s="43" t="s">
        <v>321</v>
      </c>
      <c r="AM253" s="42"/>
      <c r="AN253" s="42"/>
      <c r="AO253" s="42"/>
      <c r="AP253" s="42">
        <v>0</v>
      </c>
      <c r="AQ253" s="42"/>
      <c r="AR253" s="42"/>
      <c r="AS253" s="42"/>
      <c r="AT253" s="42"/>
      <c r="AU253" s="42"/>
      <c r="AV253" s="42"/>
      <c r="AW253" s="42">
        <v>116.285531399999</v>
      </c>
      <c r="AX253" s="42"/>
      <c r="AY253" s="42"/>
      <c r="AZ253" s="42"/>
      <c r="BA253" s="42"/>
      <c r="BB253" s="42" t="s">
        <v>322</v>
      </c>
      <c r="BC253" s="42">
        <v>115</v>
      </c>
      <c r="BD253" s="42"/>
      <c r="BE253" s="42"/>
      <c r="BF253" s="42"/>
      <c r="BG253" s="42"/>
      <c r="BH253" s="498">
        <v>-3.8285E-2</v>
      </c>
      <c r="BI253" s="498">
        <v>116.28553139999994</v>
      </c>
      <c r="BJ253" s="77" t="s">
        <v>323</v>
      </c>
      <c r="BK253" s="42">
        <v>116.285531399999</v>
      </c>
    </row>
    <row r="254" spans="1:63" x14ac:dyDescent="0.2">
      <c r="C254" s="39"/>
      <c r="D254" s="39"/>
      <c r="E254" s="39"/>
      <c r="H254" s="39"/>
      <c r="I254" s="39"/>
      <c r="J254" s="39"/>
      <c r="K254" s="39">
        <v>0.132312130985552</v>
      </c>
      <c r="L254" s="39"/>
      <c r="M254" s="39"/>
      <c r="N254" s="39"/>
      <c r="O254" s="39"/>
      <c r="P254" s="39"/>
      <c r="Q254" s="39"/>
      <c r="R254" s="39">
        <v>115.972102996478</v>
      </c>
      <c r="S254" s="39"/>
      <c r="T254" s="39"/>
      <c r="U254" s="39"/>
      <c r="V254" s="39"/>
      <c r="W254" s="39"/>
      <c r="X254" s="39"/>
      <c r="Y254" s="39"/>
      <c r="Z254" s="39"/>
      <c r="AA254" s="39"/>
      <c r="AD254" s="39">
        <v>115.90594693098522</v>
      </c>
      <c r="AF254" s="42"/>
      <c r="AG254" s="42"/>
      <c r="AH254" s="42"/>
      <c r="AI254" s="42"/>
      <c r="AJ254" s="42"/>
      <c r="AK254" s="43"/>
      <c r="AL254" s="70"/>
      <c r="AM254" s="69"/>
      <c r="AN254" s="69"/>
      <c r="AO254" s="69"/>
      <c r="AP254" s="42">
        <v>7.0695000000000605E-2</v>
      </c>
      <c r="AQ254" s="42"/>
      <c r="AR254" s="42"/>
      <c r="AS254" s="42"/>
      <c r="AT254" s="42"/>
      <c r="AU254" s="42"/>
      <c r="AV254" s="42"/>
      <c r="AW254" s="42">
        <v>116.320878899999</v>
      </c>
      <c r="AX254" s="42"/>
      <c r="AY254" s="69"/>
      <c r="AZ254" s="69"/>
      <c r="BA254" s="69"/>
      <c r="BB254" s="42"/>
      <c r="BC254" s="42"/>
      <c r="BD254" s="42"/>
      <c r="BE254" s="42"/>
      <c r="BF254" s="42"/>
      <c r="BG254" s="42"/>
      <c r="BH254" s="498"/>
      <c r="BI254" s="498"/>
      <c r="BJ254" s="77"/>
      <c r="BK254" s="42">
        <v>116.285531399999</v>
      </c>
    </row>
    <row r="255" spans="1:63" x14ac:dyDescent="0.2">
      <c r="A255" s="63" t="s">
        <v>79</v>
      </c>
      <c r="B255" s="63" t="s">
        <v>324</v>
      </c>
      <c r="C255" s="63" t="s">
        <v>81</v>
      </c>
      <c r="D255" s="63">
        <v>1161</v>
      </c>
      <c r="E255" s="63" t="s">
        <v>1029</v>
      </c>
      <c r="F255" s="41" t="s">
        <v>81</v>
      </c>
      <c r="G255" s="41" t="s">
        <v>82</v>
      </c>
      <c r="H255" s="63">
        <v>76.2</v>
      </c>
      <c r="I255" s="63"/>
      <c r="J255" s="63"/>
      <c r="K255" s="63">
        <v>3.5000000000000003E-2</v>
      </c>
      <c r="L255" s="63"/>
      <c r="M255" s="63"/>
      <c r="N255" s="63"/>
      <c r="O255" s="63"/>
      <c r="P255" s="63"/>
      <c r="Q255" s="63"/>
      <c r="R255" s="63">
        <v>116.055759061971</v>
      </c>
      <c r="S255" s="63"/>
      <c r="T255" s="63" t="s">
        <v>325</v>
      </c>
      <c r="U255" s="63"/>
      <c r="V255" s="63"/>
      <c r="W255" s="63"/>
      <c r="X255" s="63"/>
      <c r="Y255" s="63"/>
      <c r="Z255" s="63"/>
      <c r="AA255" s="63"/>
      <c r="AB255" s="494">
        <v>0.52481213098554946</v>
      </c>
      <c r="AC255" s="494">
        <v>116.05575906197105</v>
      </c>
      <c r="AD255" s="63">
        <v>116.038259061971</v>
      </c>
      <c r="AF255" s="42" t="s">
        <v>79</v>
      </c>
      <c r="AG255" s="42" t="s">
        <v>320</v>
      </c>
      <c r="AH255" s="42" t="s">
        <v>85</v>
      </c>
      <c r="AI255" s="42">
        <v>1164</v>
      </c>
      <c r="AJ255" s="42" t="s">
        <v>1030</v>
      </c>
      <c r="AK255" s="43" t="s">
        <v>85</v>
      </c>
      <c r="AL255" s="43" t="s">
        <v>243</v>
      </c>
      <c r="AM255" s="42"/>
      <c r="AN255" s="42"/>
      <c r="AO255" s="42"/>
      <c r="AP255" s="42">
        <v>0</v>
      </c>
      <c r="AQ255" s="42"/>
      <c r="AR255" s="42"/>
      <c r="AS255" s="42"/>
      <c r="AT255" s="42"/>
      <c r="AU255" s="42"/>
      <c r="AV255" s="42"/>
      <c r="AW255" s="42">
        <v>116.356226399999</v>
      </c>
      <c r="AX255" s="42"/>
      <c r="AY255" s="42"/>
      <c r="AZ255" s="42"/>
      <c r="BA255" s="42"/>
      <c r="BB255" s="42" t="s">
        <v>322</v>
      </c>
      <c r="BC255" s="42">
        <v>116</v>
      </c>
      <c r="BD255" s="42"/>
      <c r="BE255" s="42"/>
      <c r="BF255" s="42"/>
      <c r="BG255" s="42"/>
      <c r="BH255" s="44">
        <v>3.2410000000000001E-2</v>
      </c>
      <c r="BI255" s="498">
        <v>116.35622639999994</v>
      </c>
      <c r="BJ255" s="77" t="s">
        <v>85</v>
      </c>
      <c r="BK255" s="42">
        <v>116.356226399999</v>
      </c>
    </row>
    <row r="256" spans="1:63" x14ac:dyDescent="0.2">
      <c r="A256" s="63"/>
      <c r="B256" s="63"/>
      <c r="C256" s="63"/>
      <c r="D256" s="63"/>
      <c r="E256" s="63"/>
      <c r="F256" s="41"/>
      <c r="G256" s="41"/>
      <c r="H256" s="63"/>
      <c r="I256" s="63"/>
      <c r="J256" s="63"/>
      <c r="K256" s="63">
        <v>0.207261200000006</v>
      </c>
      <c r="L256" s="63"/>
      <c r="M256" s="63"/>
      <c r="N256" s="63"/>
      <c r="O256" s="63"/>
      <c r="P256" s="63"/>
      <c r="Q256" s="63"/>
      <c r="R256" s="63">
        <v>116.176889661971</v>
      </c>
      <c r="S256" s="63"/>
      <c r="T256" s="63"/>
      <c r="U256" s="63"/>
      <c r="V256" s="63"/>
      <c r="W256" s="63"/>
      <c r="X256" s="63"/>
      <c r="Y256" s="63"/>
      <c r="Z256" s="63"/>
      <c r="AA256" s="63"/>
      <c r="AB256" s="494"/>
      <c r="AC256" s="505"/>
      <c r="AD256" s="63">
        <v>116.073259061971</v>
      </c>
    </row>
    <row r="257" spans="1:30" x14ac:dyDescent="0.2">
      <c r="A257" s="61" t="s">
        <v>79</v>
      </c>
      <c r="B257" s="61" t="s">
        <v>324</v>
      </c>
      <c r="C257" s="61" t="s">
        <v>326</v>
      </c>
      <c r="D257" s="61">
        <v>1164</v>
      </c>
      <c r="E257" s="61" t="s">
        <v>1031</v>
      </c>
      <c r="F257" s="62" t="s">
        <v>326</v>
      </c>
      <c r="G257" s="62" t="s">
        <v>327</v>
      </c>
      <c r="H257" s="61">
        <v>63.5</v>
      </c>
      <c r="I257" s="61"/>
      <c r="J257" s="61"/>
      <c r="K257" s="61">
        <v>0.15</v>
      </c>
      <c r="L257" s="61"/>
      <c r="M257" s="61"/>
      <c r="N257" s="61"/>
      <c r="O257" s="61"/>
      <c r="P257" s="61"/>
      <c r="Q257" s="61"/>
      <c r="R257" s="61">
        <v>116.35552026197099</v>
      </c>
      <c r="S257" s="61"/>
      <c r="T257" s="61"/>
      <c r="U257" s="61"/>
      <c r="V257" s="61"/>
      <c r="W257" s="61"/>
      <c r="X257" s="61">
        <v>16.190899999999999</v>
      </c>
      <c r="Y257" s="61">
        <v>3.7499999999999999E-2</v>
      </c>
      <c r="Z257" s="61"/>
      <c r="AA257" s="61"/>
      <c r="AB257" s="503">
        <v>0.29976120000000001</v>
      </c>
      <c r="AC257" s="506">
        <v>116.35552026197105</v>
      </c>
      <c r="AD257" s="61">
        <v>116.28052026197099</v>
      </c>
    </row>
    <row r="258" spans="1:30" x14ac:dyDescent="0.2">
      <c r="C258" s="39"/>
      <c r="D258" s="39"/>
      <c r="E258" s="39"/>
      <c r="H258" s="39"/>
      <c r="I258" s="39"/>
      <c r="J258" s="39"/>
      <c r="K258" s="39">
        <v>0.170234100000004</v>
      </c>
      <c r="L258" s="39"/>
      <c r="M258" s="39"/>
      <c r="N258" s="39"/>
      <c r="O258" s="39"/>
      <c r="P258" s="39"/>
      <c r="Q258" s="39"/>
      <c r="R258" s="39">
        <v>116.51563731197101</v>
      </c>
      <c r="S258" s="39"/>
      <c r="T258" s="39"/>
      <c r="U258" s="39"/>
      <c r="V258" s="39"/>
      <c r="W258" s="39"/>
      <c r="X258" s="39"/>
      <c r="Y258" s="39"/>
      <c r="Z258" s="39"/>
      <c r="AA258" s="39"/>
      <c r="AD258" s="39">
        <v>116.430520261971</v>
      </c>
    </row>
    <row r="259" spans="1:30" x14ac:dyDescent="0.2">
      <c r="A259" s="42"/>
      <c r="B259" s="42"/>
      <c r="C259" s="42"/>
      <c r="D259" s="42"/>
      <c r="E259" s="42"/>
      <c r="F259" s="43"/>
      <c r="G259" s="43" t="s">
        <v>328</v>
      </c>
      <c r="H259" s="42"/>
      <c r="I259" s="42"/>
      <c r="J259" s="42"/>
      <c r="K259" s="42">
        <v>0</v>
      </c>
      <c r="L259" s="42"/>
      <c r="M259" s="42"/>
      <c r="N259" s="42"/>
      <c r="O259" s="42"/>
      <c r="P259" s="42"/>
      <c r="Q259" s="42"/>
      <c r="R259" s="42">
        <v>116.600754361971</v>
      </c>
      <c r="S259" s="42"/>
      <c r="T259" s="42"/>
      <c r="U259" s="42"/>
      <c r="V259" s="42"/>
      <c r="W259" s="42"/>
      <c r="X259" s="42"/>
      <c r="Y259" s="42"/>
      <c r="Z259" s="42"/>
      <c r="AA259" s="42"/>
      <c r="AB259" s="44">
        <v>0.24523410000000001</v>
      </c>
      <c r="AC259" s="498">
        <v>116.60075436197106</v>
      </c>
      <c r="AD259" s="42">
        <v>116.600754361971</v>
      </c>
    </row>
    <row r="260" spans="1:30" x14ac:dyDescent="0.2">
      <c r="A260" s="42"/>
      <c r="B260" s="42"/>
      <c r="C260" s="42"/>
      <c r="D260" s="42"/>
      <c r="E260" s="42"/>
      <c r="F260" s="43"/>
      <c r="G260" s="43"/>
      <c r="H260" s="42"/>
      <c r="I260" s="42"/>
      <c r="J260" s="42"/>
      <c r="K260" s="42">
        <v>-3.8829000000006803E-2</v>
      </c>
      <c r="L260" s="42"/>
      <c r="M260" s="42"/>
      <c r="N260" s="42"/>
      <c r="O260" s="42"/>
      <c r="P260" s="42"/>
      <c r="Q260" s="42"/>
      <c r="R260" s="42">
        <v>116.581339861971</v>
      </c>
      <c r="S260" s="42"/>
      <c r="T260" s="42"/>
      <c r="U260" s="42"/>
      <c r="V260" s="42"/>
      <c r="W260" s="42"/>
      <c r="X260" s="42"/>
      <c r="Y260" s="42"/>
      <c r="Z260" s="42"/>
      <c r="AA260" s="42"/>
      <c r="AB260" s="44"/>
      <c r="AC260" s="498"/>
      <c r="AD260" s="42"/>
    </row>
    <row r="261" spans="1:30" x14ac:dyDescent="0.2">
      <c r="A261" s="42" t="s">
        <v>79</v>
      </c>
      <c r="B261" s="42" t="s">
        <v>324</v>
      </c>
      <c r="C261" s="42" t="s">
        <v>329</v>
      </c>
      <c r="D261" s="42">
        <v>1166</v>
      </c>
      <c r="E261" s="42" t="s">
        <v>1032</v>
      </c>
      <c r="F261" s="43" t="s">
        <v>329</v>
      </c>
      <c r="G261" s="43" t="s">
        <v>237</v>
      </c>
      <c r="H261" s="42"/>
      <c r="I261" s="42"/>
      <c r="J261" s="42"/>
      <c r="K261" s="42">
        <v>0</v>
      </c>
      <c r="L261" s="42"/>
      <c r="M261" s="42"/>
      <c r="N261" s="42"/>
      <c r="O261" s="42"/>
      <c r="P261" s="42"/>
      <c r="Q261" s="42"/>
      <c r="R261" s="42">
        <v>116.56192536197101</v>
      </c>
      <c r="S261" s="42"/>
      <c r="T261" s="42" t="s">
        <v>325</v>
      </c>
      <c r="U261" s="42"/>
      <c r="V261" s="42"/>
      <c r="W261" s="42"/>
      <c r="X261" s="42"/>
      <c r="Y261" s="42"/>
      <c r="Z261" s="42"/>
      <c r="AA261" s="42"/>
      <c r="AB261" s="498">
        <v>-3.8829000000000002E-2</v>
      </c>
      <c r="AC261" s="498">
        <v>116.56192536197105</v>
      </c>
      <c r="AD261" s="42">
        <v>116.56192536197101</v>
      </c>
    </row>
    <row r="262" spans="1:30" x14ac:dyDescent="0.2">
      <c r="A262" s="42"/>
      <c r="B262" s="42"/>
      <c r="C262" s="42"/>
      <c r="D262" s="42"/>
      <c r="E262" s="42"/>
      <c r="F262" s="43"/>
      <c r="G262" s="43"/>
      <c r="H262" s="42"/>
      <c r="I262" s="42"/>
      <c r="J262" s="42"/>
      <c r="K262" s="42">
        <v>0</v>
      </c>
      <c r="L262" s="42"/>
      <c r="M262" s="42"/>
      <c r="N262" s="42"/>
      <c r="O262" s="42"/>
      <c r="P262" s="42"/>
      <c r="Q262" s="42"/>
      <c r="R262" s="42">
        <v>116.56192536197101</v>
      </c>
      <c r="S262" s="42"/>
      <c r="T262" s="42"/>
      <c r="U262" s="42"/>
      <c r="V262" s="42"/>
      <c r="W262" s="42"/>
      <c r="X262" s="42"/>
      <c r="Y262" s="42"/>
      <c r="Z262" s="42"/>
      <c r="AA262" s="42"/>
      <c r="AB262" s="498"/>
      <c r="AC262" s="498"/>
      <c r="AD262" s="42"/>
    </row>
    <row r="263" spans="1:30" x14ac:dyDescent="0.2">
      <c r="A263" s="42" t="s">
        <v>79</v>
      </c>
      <c r="B263" s="42" t="s">
        <v>324</v>
      </c>
      <c r="C263" s="42" t="s">
        <v>330</v>
      </c>
      <c r="D263" s="42">
        <v>1166</v>
      </c>
      <c r="E263" s="42" t="s">
        <v>1033</v>
      </c>
      <c r="F263" s="43" t="s">
        <v>330</v>
      </c>
      <c r="G263" s="43" t="s">
        <v>237</v>
      </c>
      <c r="H263" s="42"/>
      <c r="I263" s="42"/>
      <c r="J263" s="42"/>
      <c r="K263" s="42">
        <v>0</v>
      </c>
      <c r="L263" s="42"/>
      <c r="M263" s="42"/>
      <c r="N263" s="42"/>
      <c r="O263" s="42"/>
      <c r="P263" s="42"/>
      <c r="Q263" s="42"/>
      <c r="R263" s="42">
        <v>116.56192536197101</v>
      </c>
      <c r="S263" s="42"/>
      <c r="T263" s="42" t="s">
        <v>325</v>
      </c>
      <c r="U263" s="42"/>
      <c r="V263" s="42"/>
      <c r="W263" s="42"/>
      <c r="X263" s="42"/>
      <c r="Y263" s="42"/>
      <c r="Z263" s="42"/>
      <c r="AA263" s="42"/>
      <c r="AB263" s="498"/>
      <c r="AC263" s="498"/>
      <c r="AD263" s="42">
        <v>116.56192536197101</v>
      </c>
    </row>
    <row r="264" spans="1:30" x14ac:dyDescent="0.2">
      <c r="C264" s="39"/>
      <c r="D264" s="39"/>
      <c r="E264" s="39"/>
      <c r="H264" s="39"/>
      <c r="I264" s="39"/>
      <c r="J264" s="39"/>
      <c r="K264" s="39">
        <v>0.26908880000000801</v>
      </c>
      <c r="L264" s="39"/>
      <c r="M264" s="39"/>
      <c r="N264" s="39"/>
      <c r="O264" s="39"/>
      <c r="P264" s="39"/>
      <c r="Q264" s="39"/>
      <c r="R264" s="39">
        <v>116.696469761971</v>
      </c>
      <c r="S264" s="39"/>
      <c r="T264" s="39"/>
      <c r="U264" s="39"/>
      <c r="V264" s="39"/>
      <c r="W264" s="39"/>
      <c r="X264" s="39"/>
      <c r="Y264" s="39"/>
      <c r="Z264" s="39"/>
      <c r="AA264" s="39"/>
      <c r="AD264" s="39">
        <v>116.56192536197099</v>
      </c>
    </row>
    <row r="265" spans="1:30" x14ac:dyDescent="0.2">
      <c r="A265" s="61" t="s">
        <v>79</v>
      </c>
      <c r="B265" s="61" t="s">
        <v>324</v>
      </c>
      <c r="C265" s="61" t="s">
        <v>326</v>
      </c>
      <c r="D265" s="61">
        <v>1169</v>
      </c>
      <c r="E265" s="61" t="s">
        <v>1034</v>
      </c>
      <c r="F265" s="62" t="s">
        <v>326</v>
      </c>
      <c r="G265" s="62" t="s">
        <v>331</v>
      </c>
      <c r="H265" s="61">
        <v>63.5</v>
      </c>
      <c r="I265" s="61"/>
      <c r="J265" s="61"/>
      <c r="K265" s="61">
        <v>0.15</v>
      </c>
      <c r="L265" s="61"/>
      <c r="M265" s="61"/>
      <c r="N265" s="61"/>
      <c r="O265" s="61"/>
      <c r="P265" s="61"/>
      <c r="Q265" s="61"/>
      <c r="R265" s="61">
        <v>116.906014161971</v>
      </c>
      <c r="S265" s="61"/>
      <c r="T265" s="61"/>
      <c r="U265" s="61"/>
      <c r="V265" s="61"/>
      <c r="W265" s="61"/>
      <c r="X265" s="61">
        <v>-15.143599999999999</v>
      </c>
      <c r="Y265" s="61">
        <v>3.7499999999999999E-2</v>
      </c>
      <c r="Z265" s="61"/>
      <c r="AA265" s="61"/>
      <c r="AB265" s="503">
        <v>0.30525980000000003</v>
      </c>
      <c r="AC265" s="506">
        <v>116.90601416197106</v>
      </c>
      <c r="AD265" s="61">
        <v>116.831014161971</v>
      </c>
    </row>
    <row r="266" spans="1:30" x14ac:dyDescent="0.2">
      <c r="C266" s="39"/>
      <c r="D266" s="39"/>
      <c r="E266" s="39"/>
      <c r="H266" s="39"/>
      <c r="I266" s="39"/>
      <c r="J266" s="39"/>
      <c r="K266" s="39">
        <v>0.154562105000003</v>
      </c>
      <c r="L266" s="39"/>
      <c r="M266" s="39"/>
      <c r="N266" s="39"/>
      <c r="O266" s="39"/>
      <c r="P266" s="39"/>
      <c r="Q266" s="39"/>
      <c r="R266" s="39">
        <v>117.058295214471</v>
      </c>
      <c r="S266" s="39"/>
      <c r="T266" s="39"/>
      <c r="U266" s="39"/>
      <c r="V266" s="39"/>
      <c r="W266" s="39"/>
      <c r="X266" s="39"/>
      <c r="Y266" s="39"/>
      <c r="Z266" s="39"/>
      <c r="AA266" s="39"/>
      <c r="AD266" s="39">
        <v>116.981014161971</v>
      </c>
    </row>
    <row r="267" spans="1:30" x14ac:dyDescent="0.2">
      <c r="A267" s="79" t="s">
        <v>79</v>
      </c>
      <c r="B267" s="79" t="s">
        <v>324</v>
      </c>
      <c r="C267" s="79" t="s">
        <v>94</v>
      </c>
      <c r="D267" s="79">
        <v>1172</v>
      </c>
      <c r="E267" s="79" t="s">
        <v>1035</v>
      </c>
      <c r="F267" s="80" t="s">
        <v>94</v>
      </c>
      <c r="G267" s="80" t="s">
        <v>332</v>
      </c>
      <c r="H267" s="79">
        <v>63.5</v>
      </c>
      <c r="I267" s="79"/>
      <c r="J267" s="79"/>
      <c r="K267" s="79">
        <v>8.0009990000000003E-2</v>
      </c>
      <c r="L267" s="79"/>
      <c r="M267" s="79"/>
      <c r="N267" s="79"/>
      <c r="O267" s="79"/>
      <c r="P267" s="79"/>
      <c r="Q267" s="79"/>
      <c r="R267" s="79">
        <v>117.175581261971</v>
      </c>
      <c r="S267" s="79"/>
      <c r="T267" s="79"/>
      <c r="U267" s="79"/>
      <c r="V267" s="79"/>
      <c r="W267" s="79"/>
      <c r="X267" s="79"/>
      <c r="Y267" s="79"/>
      <c r="Z267" s="79"/>
      <c r="AA267" s="79"/>
      <c r="AB267" s="518">
        <v>0.2695671</v>
      </c>
      <c r="AC267" s="519">
        <v>117.17558126197106</v>
      </c>
      <c r="AD267" s="79">
        <v>117.135576266971</v>
      </c>
    </row>
    <row r="268" spans="1:30" x14ac:dyDescent="0.2">
      <c r="C268" s="39"/>
      <c r="D268" s="39"/>
      <c r="E268" s="39"/>
      <c r="H268" s="39"/>
      <c r="I268" s="39"/>
      <c r="J268" s="39"/>
      <c r="K268" s="39">
        <v>9.0331705000003704E-2</v>
      </c>
      <c r="L268" s="39"/>
      <c r="M268" s="39"/>
      <c r="N268" s="39"/>
      <c r="O268" s="39"/>
      <c r="P268" s="39"/>
      <c r="Q268" s="39"/>
      <c r="R268" s="39">
        <v>117.260752109471</v>
      </c>
      <c r="S268" s="39"/>
      <c r="T268" s="39"/>
      <c r="U268" s="39"/>
      <c r="V268" s="39"/>
      <c r="W268" s="39"/>
      <c r="X268" s="39"/>
      <c r="Y268" s="39"/>
      <c r="Z268" s="39"/>
      <c r="AA268" s="39"/>
      <c r="AD268" s="39">
        <v>117.21558625697099</v>
      </c>
    </row>
    <row r="269" spans="1:30" x14ac:dyDescent="0.2">
      <c r="A269" s="61" t="s">
        <v>79</v>
      </c>
      <c r="B269" s="61" t="s">
        <v>324</v>
      </c>
      <c r="C269" s="61" t="s">
        <v>326</v>
      </c>
      <c r="D269" s="61">
        <v>1174</v>
      </c>
      <c r="E269" s="61" t="s">
        <v>1036</v>
      </c>
      <c r="F269" s="62" t="s">
        <v>326</v>
      </c>
      <c r="G269" s="62" t="s">
        <v>327</v>
      </c>
      <c r="H269" s="61">
        <v>63.5</v>
      </c>
      <c r="I269" s="61"/>
      <c r="J269" s="61"/>
      <c r="K269" s="61">
        <v>0.15</v>
      </c>
      <c r="L269" s="61"/>
      <c r="M269" s="61"/>
      <c r="N269" s="61"/>
      <c r="O269" s="61"/>
      <c r="P269" s="61"/>
      <c r="Q269" s="61"/>
      <c r="R269" s="61">
        <v>117.38091796197099</v>
      </c>
      <c r="S269" s="61"/>
      <c r="T269" s="61"/>
      <c r="U269" s="61"/>
      <c r="V269" s="61"/>
      <c r="W269" s="61"/>
      <c r="X269" s="61">
        <v>13.545500000000001</v>
      </c>
      <c r="Y269" s="61">
        <v>3.7499999999999999E-2</v>
      </c>
      <c r="Z269" s="61"/>
      <c r="AA269" s="61"/>
      <c r="AB269" s="503">
        <v>0.20533670000000001</v>
      </c>
      <c r="AC269" s="506">
        <v>117.38091796197106</v>
      </c>
      <c r="AD269" s="61">
        <v>117.30591796197099</v>
      </c>
    </row>
    <row r="270" spans="1:30" x14ac:dyDescent="0.2">
      <c r="C270" s="39"/>
      <c r="D270" s="39"/>
      <c r="E270" s="39"/>
      <c r="H270" s="39"/>
      <c r="I270" s="39"/>
      <c r="J270" s="39"/>
      <c r="K270" s="39">
        <v>0</v>
      </c>
      <c r="L270" s="39"/>
      <c r="M270" s="39"/>
      <c r="N270" s="39"/>
      <c r="O270" s="39"/>
      <c r="P270" s="39"/>
      <c r="Q270" s="39"/>
      <c r="R270" s="39">
        <v>117.38091796197099</v>
      </c>
      <c r="S270" s="39"/>
      <c r="T270" s="39"/>
      <c r="U270" s="39"/>
      <c r="V270" s="39"/>
      <c r="W270" s="39"/>
      <c r="X270" s="39"/>
      <c r="Y270" s="39"/>
      <c r="Z270" s="39"/>
      <c r="AA270" s="39"/>
      <c r="AD270" s="39">
        <v>117.38091796197099</v>
      </c>
    </row>
    <row r="271" spans="1:30" x14ac:dyDescent="0.2">
      <c r="A271" s="42"/>
      <c r="B271" s="42"/>
      <c r="C271" s="42"/>
      <c r="D271" s="42"/>
      <c r="E271" s="42"/>
      <c r="F271" s="43"/>
      <c r="G271" s="43" t="s">
        <v>333</v>
      </c>
      <c r="H271" s="42"/>
      <c r="I271" s="42"/>
      <c r="J271" s="42"/>
      <c r="K271" s="42">
        <v>0</v>
      </c>
      <c r="L271" s="42"/>
      <c r="M271" s="42"/>
      <c r="N271" s="42"/>
      <c r="O271" s="42"/>
      <c r="P271" s="42"/>
      <c r="Q271" s="42"/>
      <c r="R271" s="42">
        <v>117.38091796197099</v>
      </c>
      <c r="S271" s="42"/>
      <c r="T271" s="42"/>
      <c r="U271" s="42"/>
      <c r="V271" s="42"/>
      <c r="W271" s="42"/>
      <c r="X271" s="42"/>
      <c r="Y271" s="42"/>
      <c r="Z271" s="42"/>
      <c r="AA271" s="42"/>
      <c r="AB271" s="42"/>
      <c r="AC271" s="42"/>
      <c r="AD271" s="42">
        <v>117.38091796197099</v>
      </c>
    </row>
    <row r="272" spans="1:30" x14ac:dyDescent="0.2">
      <c r="A272" s="42"/>
      <c r="B272" s="42"/>
      <c r="C272" s="42"/>
      <c r="D272" s="42"/>
      <c r="E272" s="42"/>
      <c r="F272" s="43"/>
      <c r="G272" s="43"/>
      <c r="H272" s="42"/>
      <c r="I272" s="42"/>
      <c r="J272" s="42"/>
      <c r="K272" s="42">
        <v>0.29957100000000297</v>
      </c>
      <c r="L272" s="42"/>
      <c r="M272" s="42"/>
      <c r="N272" s="42"/>
      <c r="O272" s="42"/>
      <c r="P272" s="42"/>
      <c r="Q272" s="42"/>
      <c r="R272" s="42">
        <v>117.605703461971</v>
      </c>
      <c r="S272" s="42"/>
      <c r="T272" s="42"/>
      <c r="U272" s="42"/>
      <c r="V272" s="42"/>
      <c r="W272" s="42"/>
      <c r="X272" s="42"/>
      <c r="Y272" s="42"/>
      <c r="Z272" s="42"/>
      <c r="AA272" s="42"/>
      <c r="AB272" s="42"/>
      <c r="AC272" s="42"/>
      <c r="AD272" s="42"/>
    </row>
    <row r="273" spans="1:30" x14ac:dyDescent="0.2">
      <c r="A273" s="42" t="s">
        <v>79</v>
      </c>
      <c r="B273" s="42" t="s">
        <v>324</v>
      </c>
      <c r="C273" s="42" t="s">
        <v>91</v>
      </c>
      <c r="D273" s="42">
        <v>1178</v>
      </c>
      <c r="E273" s="42" t="s">
        <v>1037</v>
      </c>
      <c r="F273" s="43" t="s">
        <v>91</v>
      </c>
      <c r="G273" s="43" t="s">
        <v>134</v>
      </c>
      <c r="H273" s="42"/>
      <c r="I273" s="42"/>
      <c r="J273" s="42"/>
      <c r="K273" s="42">
        <v>0</v>
      </c>
      <c r="L273" s="42"/>
      <c r="M273" s="42"/>
      <c r="N273" s="42"/>
      <c r="O273" s="42"/>
      <c r="P273" s="42"/>
      <c r="Q273" s="42"/>
      <c r="R273" s="42">
        <v>117.755488961971</v>
      </c>
      <c r="S273" s="42"/>
      <c r="T273" s="42"/>
      <c r="U273" s="42"/>
      <c r="V273" s="42"/>
      <c r="W273" s="42"/>
      <c r="X273" s="42"/>
      <c r="Y273" s="42"/>
      <c r="Z273" s="42"/>
      <c r="AA273" s="42"/>
      <c r="AB273" s="44">
        <v>0.37457099999999999</v>
      </c>
      <c r="AC273" s="498">
        <v>117.75548896197107</v>
      </c>
      <c r="AD273" s="42">
        <v>117.755488961971</v>
      </c>
    </row>
    <row r="274" spans="1:30" x14ac:dyDescent="0.2">
      <c r="A274" s="42"/>
      <c r="B274" s="42"/>
      <c r="C274" s="42"/>
      <c r="D274" s="42"/>
      <c r="E274" s="42"/>
      <c r="F274" s="43"/>
      <c r="G274" s="43"/>
      <c r="H274" s="42"/>
      <c r="I274" s="42"/>
      <c r="J274" s="42"/>
      <c r="K274" s="42">
        <v>3.2409999999998697E-2</v>
      </c>
      <c r="L274" s="42"/>
      <c r="M274" s="42"/>
      <c r="N274" s="42"/>
      <c r="O274" s="42"/>
      <c r="P274" s="42"/>
      <c r="Q274" s="42"/>
      <c r="R274" s="42">
        <v>117.771693961971</v>
      </c>
      <c r="S274" s="42"/>
      <c r="T274" s="42"/>
      <c r="U274" s="42"/>
      <c r="V274" s="42"/>
      <c r="W274" s="42"/>
      <c r="X274" s="42"/>
      <c r="Y274" s="42"/>
      <c r="Z274" s="42"/>
      <c r="AA274" s="42"/>
      <c r="AB274" s="44"/>
      <c r="AC274" s="498"/>
      <c r="AD274" s="42"/>
    </row>
    <row r="275" spans="1:30" x14ac:dyDescent="0.2">
      <c r="A275" s="42" t="s">
        <v>79</v>
      </c>
      <c r="B275" s="42" t="s">
        <v>324</v>
      </c>
      <c r="C275" s="42" t="s">
        <v>85</v>
      </c>
      <c r="D275" s="42">
        <v>1178</v>
      </c>
      <c r="E275" s="42" t="s">
        <v>1038</v>
      </c>
      <c r="F275" s="43" t="s">
        <v>85</v>
      </c>
      <c r="G275" s="43" t="s">
        <v>243</v>
      </c>
      <c r="H275" s="42"/>
      <c r="I275" s="42"/>
      <c r="J275" s="42"/>
      <c r="K275" s="42">
        <v>0</v>
      </c>
      <c r="L275" s="42"/>
      <c r="M275" s="42"/>
      <c r="N275" s="42"/>
      <c r="O275" s="42"/>
      <c r="P275" s="42"/>
      <c r="Q275" s="42"/>
      <c r="R275" s="42">
        <v>117.787898961971</v>
      </c>
      <c r="S275" s="42"/>
      <c r="T275" s="42"/>
      <c r="U275" s="42"/>
      <c r="V275" s="42"/>
      <c r="W275" s="42"/>
      <c r="X275" s="42"/>
      <c r="Y275" s="42"/>
      <c r="Z275" s="42"/>
      <c r="AA275" s="42"/>
      <c r="AB275" s="44">
        <v>3.2410000000000001E-2</v>
      </c>
      <c r="AC275" s="498">
        <v>117.78789896197107</v>
      </c>
      <c r="AD275" s="42">
        <v>117.787898961971</v>
      </c>
    </row>
    <row r="276" spans="1:30" x14ac:dyDescent="0.2">
      <c r="A276" s="42"/>
      <c r="B276" s="42"/>
      <c r="C276" s="42"/>
      <c r="D276" s="42"/>
      <c r="E276" s="42"/>
      <c r="F276" s="43"/>
      <c r="G276" s="70"/>
      <c r="H276" s="69"/>
      <c r="I276" s="69"/>
      <c r="J276" s="69"/>
      <c r="K276" s="42">
        <v>-3.2409999999998697E-2</v>
      </c>
      <c r="L276" s="42"/>
      <c r="M276" s="42"/>
      <c r="N276" s="42"/>
      <c r="O276" s="42"/>
      <c r="P276" s="42"/>
      <c r="Q276" s="42"/>
      <c r="R276" s="42">
        <v>117.771693961971</v>
      </c>
      <c r="S276" s="42"/>
      <c r="T276" s="69"/>
      <c r="U276" s="69"/>
      <c r="V276" s="69"/>
      <c r="W276" s="42"/>
      <c r="X276" s="42"/>
      <c r="Y276" s="42"/>
      <c r="Z276" s="42"/>
      <c r="AA276" s="42"/>
      <c r="AB276" s="44"/>
      <c r="AC276" s="498"/>
      <c r="AD276" s="42">
        <v>117.787898961971</v>
      </c>
    </row>
    <row r="277" spans="1:30" x14ac:dyDescent="0.2">
      <c r="A277" s="42" t="s">
        <v>79</v>
      </c>
      <c r="B277" s="42" t="s">
        <v>324</v>
      </c>
      <c r="C277" s="42" t="s">
        <v>221</v>
      </c>
      <c r="D277" s="42">
        <v>1178</v>
      </c>
      <c r="E277" s="42" t="s">
        <v>1039</v>
      </c>
      <c r="F277" s="43" t="s">
        <v>221</v>
      </c>
      <c r="G277" s="43" t="s">
        <v>241</v>
      </c>
      <c r="H277" s="42"/>
      <c r="I277" s="42"/>
      <c r="J277" s="42"/>
      <c r="K277" s="42">
        <v>0</v>
      </c>
      <c r="L277" s="42"/>
      <c r="M277" s="42"/>
      <c r="N277" s="42"/>
      <c r="O277" s="42"/>
      <c r="P277" s="42"/>
      <c r="Q277" s="42"/>
      <c r="R277" s="42">
        <v>117.755488961971</v>
      </c>
      <c r="S277" s="42"/>
      <c r="T277" s="42" t="s">
        <v>334</v>
      </c>
      <c r="U277" s="42"/>
      <c r="V277" s="42"/>
      <c r="W277" s="42"/>
      <c r="X277" s="42"/>
      <c r="Y277" s="42"/>
      <c r="Z277" s="42"/>
      <c r="AA277" s="42"/>
      <c r="AB277" s="44">
        <v>0</v>
      </c>
      <c r="AC277" s="498">
        <v>117.75548896197107</v>
      </c>
      <c r="AD277" s="42">
        <v>117.755488961971</v>
      </c>
    </row>
    <row r="278" spans="1:30" x14ac:dyDescent="0.2">
      <c r="A278" s="42"/>
      <c r="B278" s="42"/>
      <c r="C278" s="42"/>
      <c r="D278" s="42"/>
      <c r="E278" s="42"/>
      <c r="F278" s="43"/>
      <c r="G278" s="70"/>
      <c r="H278" s="69"/>
      <c r="I278" s="69"/>
      <c r="J278" s="69"/>
      <c r="K278" s="42">
        <v>0</v>
      </c>
      <c r="L278" s="42"/>
      <c r="M278" s="42"/>
      <c r="N278" s="42"/>
      <c r="O278" s="42"/>
      <c r="P278" s="42"/>
      <c r="Q278" s="42"/>
      <c r="R278" s="42">
        <v>117.755488961971</v>
      </c>
      <c r="S278" s="42"/>
      <c r="T278" s="69"/>
      <c r="U278" s="69"/>
      <c r="V278" s="69"/>
      <c r="W278" s="42"/>
      <c r="X278" s="42"/>
      <c r="Y278" s="42"/>
      <c r="Z278" s="42"/>
      <c r="AA278" s="42"/>
      <c r="AB278" s="44"/>
      <c r="AC278" s="498"/>
      <c r="AD278" s="42">
        <v>117.755488961971</v>
      </c>
    </row>
    <row r="279" spans="1:30" x14ac:dyDescent="0.2">
      <c r="A279" s="39" t="s">
        <v>79</v>
      </c>
      <c r="B279" s="39" t="s">
        <v>324</v>
      </c>
      <c r="C279" s="39" t="s">
        <v>335</v>
      </c>
      <c r="D279" s="39">
        <v>1178</v>
      </c>
      <c r="E279" s="39" t="s">
        <v>1040</v>
      </c>
      <c r="F279" s="78" t="s">
        <v>335</v>
      </c>
      <c r="G279" s="78" t="s">
        <v>336</v>
      </c>
      <c r="H279" s="39"/>
      <c r="I279" s="39"/>
      <c r="J279" s="39"/>
      <c r="K279" s="39">
        <v>0</v>
      </c>
      <c r="L279" s="39"/>
      <c r="M279" s="39"/>
      <c r="N279" s="39"/>
      <c r="O279" s="39"/>
      <c r="P279" s="39"/>
      <c r="Q279" s="39"/>
      <c r="R279" s="39">
        <v>117.755488961971</v>
      </c>
      <c r="S279" s="39"/>
      <c r="T279" s="337" t="s">
        <v>325</v>
      </c>
      <c r="U279" s="337"/>
      <c r="V279" s="337"/>
      <c r="W279" s="39"/>
      <c r="X279" s="39"/>
      <c r="Y279" s="39"/>
      <c r="Z279" s="39"/>
      <c r="AA279" s="39"/>
      <c r="AD279" s="39">
        <v>117.755488961971</v>
      </c>
    </row>
    <row r="280" spans="1:30" x14ac:dyDescent="0.2">
      <c r="A280" s="39" t="s">
        <v>79</v>
      </c>
      <c r="B280" s="39" t="s">
        <v>324</v>
      </c>
      <c r="C280" s="39" t="s">
        <v>337</v>
      </c>
      <c r="D280" s="39">
        <v>1178</v>
      </c>
      <c r="E280" s="39" t="s">
        <v>1041</v>
      </c>
      <c r="F280" s="78" t="s">
        <v>337</v>
      </c>
      <c r="G280" s="78" t="s">
        <v>338</v>
      </c>
      <c r="H280" s="39"/>
      <c r="I280" s="39"/>
      <c r="J280" s="39"/>
      <c r="K280" s="39">
        <v>0</v>
      </c>
      <c r="L280" s="39"/>
      <c r="M280" s="39"/>
      <c r="N280" s="39"/>
      <c r="O280" s="39"/>
      <c r="P280" s="39"/>
      <c r="Q280" s="39"/>
      <c r="R280" s="39">
        <v>117.755488961971</v>
      </c>
      <c r="S280" s="39"/>
      <c r="T280" s="337"/>
      <c r="U280" s="337"/>
      <c r="V280" s="337"/>
      <c r="W280" s="39"/>
      <c r="X280" s="39"/>
      <c r="Y280" s="39"/>
      <c r="Z280" s="39"/>
      <c r="AA280" s="39"/>
      <c r="AD280" s="39">
        <v>117.755488961971</v>
      </c>
    </row>
    <row r="281" spans="1:30" x14ac:dyDescent="0.2">
      <c r="A281" s="39" t="s">
        <v>79</v>
      </c>
      <c r="B281" s="39" t="s">
        <v>324</v>
      </c>
      <c r="C281" s="39" t="s">
        <v>339</v>
      </c>
      <c r="D281" s="39">
        <v>1178</v>
      </c>
      <c r="E281" s="39" t="s">
        <v>1042</v>
      </c>
      <c r="F281" s="78" t="s">
        <v>339</v>
      </c>
      <c r="G281" s="78" t="s">
        <v>340</v>
      </c>
      <c r="H281" s="39"/>
      <c r="I281" s="39"/>
      <c r="J281" s="39"/>
      <c r="K281" s="39">
        <v>0</v>
      </c>
      <c r="L281" s="39"/>
      <c r="M281" s="39"/>
      <c r="N281" s="39"/>
      <c r="O281" s="39"/>
      <c r="P281" s="39"/>
      <c r="Q281" s="39"/>
      <c r="R281" s="39">
        <v>117.755488961971</v>
      </c>
      <c r="S281" s="39"/>
      <c r="T281" s="337"/>
      <c r="U281" s="337"/>
      <c r="V281" s="337"/>
      <c r="W281" s="39"/>
      <c r="X281" s="39"/>
      <c r="Y281" s="39"/>
      <c r="Z281" s="39"/>
      <c r="AA281" s="39"/>
      <c r="AD281" s="39">
        <v>117.755488961971</v>
      </c>
    </row>
    <row r="282" spans="1:30" x14ac:dyDescent="0.2">
      <c r="A282" s="39" t="s">
        <v>79</v>
      </c>
      <c r="B282" s="39" t="s">
        <v>324</v>
      </c>
      <c r="C282" s="39" t="s">
        <v>341</v>
      </c>
      <c r="D282" s="39">
        <v>1178</v>
      </c>
      <c r="E282" s="39" t="s">
        <v>1043</v>
      </c>
      <c r="F282" s="78" t="s">
        <v>341</v>
      </c>
      <c r="G282" s="78" t="s">
        <v>342</v>
      </c>
      <c r="H282" s="39"/>
      <c r="I282" s="39"/>
      <c r="J282" s="39"/>
      <c r="K282" s="39">
        <v>0</v>
      </c>
      <c r="L282" s="39"/>
      <c r="M282" s="39"/>
      <c r="N282" s="39"/>
      <c r="O282" s="39"/>
      <c r="P282" s="39"/>
      <c r="Q282" s="39"/>
      <c r="R282" s="39">
        <v>117.755488961971</v>
      </c>
      <c r="S282" s="39"/>
      <c r="T282" s="337"/>
      <c r="U282" s="337"/>
      <c r="V282" s="337"/>
      <c r="W282" s="39"/>
      <c r="X282" s="39"/>
      <c r="Y282" s="39"/>
      <c r="Z282" s="39"/>
      <c r="AA282" s="39"/>
      <c r="AD282" s="39">
        <v>117.755488961971</v>
      </c>
    </row>
    <row r="283" spans="1:30" x14ac:dyDescent="0.2">
      <c r="A283" s="39" t="s">
        <v>79</v>
      </c>
      <c r="B283" s="39" t="s">
        <v>324</v>
      </c>
      <c r="C283" s="39" t="s">
        <v>343</v>
      </c>
      <c r="D283" s="39">
        <v>1178</v>
      </c>
      <c r="E283" s="39" t="s">
        <v>1044</v>
      </c>
      <c r="F283" s="78" t="s">
        <v>343</v>
      </c>
      <c r="G283" s="78" t="s">
        <v>344</v>
      </c>
      <c r="H283" s="39"/>
      <c r="I283" s="39"/>
      <c r="J283" s="39"/>
      <c r="K283" s="39">
        <v>0</v>
      </c>
      <c r="L283" s="39"/>
      <c r="M283" s="39"/>
      <c r="N283" s="39"/>
      <c r="O283" s="39"/>
      <c r="P283" s="39"/>
      <c r="Q283" s="39"/>
      <c r="R283" s="39">
        <v>117.755488961971</v>
      </c>
      <c r="S283" s="39"/>
      <c r="T283" s="337"/>
      <c r="U283" s="337"/>
      <c r="V283" s="337"/>
      <c r="W283" s="39"/>
      <c r="X283" s="39"/>
      <c r="Y283" s="39"/>
      <c r="Z283" s="39"/>
      <c r="AA283" s="39"/>
      <c r="AD283" s="39">
        <v>117.755488961971</v>
      </c>
    </row>
    <row r="284" spans="1:30" x14ac:dyDescent="0.2">
      <c r="A284" s="39" t="s">
        <v>79</v>
      </c>
      <c r="B284" s="39" t="s">
        <v>324</v>
      </c>
      <c r="C284" s="39" t="s">
        <v>345</v>
      </c>
      <c r="D284" s="39">
        <v>1178</v>
      </c>
      <c r="E284" s="39" t="s">
        <v>1045</v>
      </c>
      <c r="F284" s="78" t="s">
        <v>345</v>
      </c>
      <c r="G284" s="78" t="s">
        <v>346</v>
      </c>
      <c r="H284" s="39"/>
      <c r="I284" s="39"/>
      <c r="J284" s="39"/>
      <c r="K284" s="39">
        <v>0</v>
      </c>
      <c r="L284" s="39"/>
      <c r="M284" s="39"/>
      <c r="N284" s="39"/>
      <c r="O284" s="39"/>
      <c r="P284" s="39"/>
      <c r="Q284" s="39"/>
      <c r="R284" s="39">
        <v>117.755488961971</v>
      </c>
      <c r="S284" s="39"/>
      <c r="T284" s="337"/>
      <c r="U284" s="337"/>
      <c r="V284" s="337"/>
      <c r="W284" s="39"/>
      <c r="X284" s="39"/>
      <c r="Y284" s="39"/>
      <c r="Z284" s="39"/>
      <c r="AA284" s="39"/>
      <c r="AD284" s="39">
        <v>117.755488961971</v>
      </c>
    </row>
    <row r="285" spans="1:30" x14ac:dyDescent="0.2">
      <c r="A285" s="39" t="s">
        <v>79</v>
      </c>
      <c r="B285" s="39" t="s">
        <v>324</v>
      </c>
      <c r="C285" s="39" t="s">
        <v>347</v>
      </c>
      <c r="D285" s="39">
        <v>1178</v>
      </c>
      <c r="E285" s="39" t="s">
        <v>1046</v>
      </c>
      <c r="F285" s="78" t="s">
        <v>347</v>
      </c>
      <c r="G285" s="78" t="s">
        <v>348</v>
      </c>
      <c r="H285" s="39"/>
      <c r="I285" s="39"/>
      <c r="J285" s="39"/>
      <c r="K285" s="39">
        <v>0</v>
      </c>
      <c r="L285" s="39"/>
      <c r="M285" s="39"/>
      <c r="N285" s="39"/>
      <c r="O285" s="39"/>
      <c r="P285" s="39"/>
      <c r="Q285" s="39"/>
      <c r="R285" s="39">
        <v>117.755488961971</v>
      </c>
      <c r="S285" s="39"/>
      <c r="T285" s="337"/>
      <c r="U285" s="337"/>
      <c r="V285" s="337"/>
      <c r="W285" s="39"/>
      <c r="X285" s="39"/>
      <c r="Y285" s="39"/>
      <c r="Z285" s="39"/>
      <c r="AA285" s="39"/>
      <c r="AD285" s="39">
        <v>117.755488961971</v>
      </c>
    </row>
    <row r="286" spans="1:30" x14ac:dyDescent="0.2">
      <c r="A286" s="39" t="s">
        <v>79</v>
      </c>
      <c r="B286" s="39" t="s">
        <v>324</v>
      </c>
      <c r="C286" s="39" t="s">
        <v>345</v>
      </c>
      <c r="D286" s="39">
        <v>1179</v>
      </c>
      <c r="E286" s="39" t="s">
        <v>1047</v>
      </c>
      <c r="F286" s="78" t="s">
        <v>345</v>
      </c>
      <c r="G286" s="78" t="s">
        <v>349</v>
      </c>
      <c r="H286" s="39"/>
      <c r="I286" s="39"/>
      <c r="J286" s="39"/>
      <c r="K286" s="39">
        <v>0</v>
      </c>
      <c r="L286" s="39"/>
      <c r="M286" s="39"/>
      <c r="N286" s="39"/>
      <c r="O286" s="39"/>
      <c r="P286" s="39"/>
      <c r="Q286" s="39"/>
      <c r="R286" s="39">
        <v>117.755488961971</v>
      </c>
      <c r="S286" s="39"/>
      <c r="T286" s="337"/>
      <c r="U286" s="337"/>
      <c r="V286" s="337"/>
      <c r="W286" s="39"/>
      <c r="X286" s="39"/>
      <c r="Y286" s="39"/>
      <c r="Z286" s="39"/>
      <c r="AA286" s="39"/>
      <c r="AD286" s="39">
        <v>117.755488961971</v>
      </c>
    </row>
    <row r="287" spans="1:30" x14ac:dyDescent="0.2">
      <c r="A287" s="39" t="s">
        <v>79</v>
      </c>
      <c r="B287" s="39" t="s">
        <v>324</v>
      </c>
      <c r="C287" s="39" t="s">
        <v>350</v>
      </c>
      <c r="D287" s="39">
        <v>1178</v>
      </c>
      <c r="E287" s="39" t="s">
        <v>1048</v>
      </c>
      <c r="F287" s="78" t="s">
        <v>350</v>
      </c>
      <c r="G287" s="78" t="s">
        <v>351</v>
      </c>
      <c r="H287" s="39"/>
      <c r="I287" s="39"/>
      <c r="J287" s="39"/>
      <c r="K287" s="39">
        <v>0</v>
      </c>
      <c r="L287" s="39"/>
      <c r="M287" s="39"/>
      <c r="N287" s="39"/>
      <c r="O287" s="39"/>
      <c r="P287" s="39"/>
      <c r="Q287" s="39"/>
      <c r="R287" s="39">
        <v>117.755488961971</v>
      </c>
      <c r="S287" s="39"/>
      <c r="T287" s="337"/>
      <c r="U287" s="337"/>
      <c r="V287" s="337"/>
      <c r="W287" s="39"/>
      <c r="X287" s="39"/>
      <c r="Y287" s="39"/>
      <c r="Z287" s="39"/>
      <c r="AA287" s="39"/>
      <c r="AD287" s="39">
        <v>117.755488961971</v>
      </c>
    </row>
    <row r="288" spans="1:30" x14ac:dyDescent="0.2">
      <c r="A288" s="39" t="s">
        <v>79</v>
      </c>
      <c r="B288" s="39" t="s">
        <v>324</v>
      </c>
      <c r="C288" s="39" t="s">
        <v>350</v>
      </c>
      <c r="D288" s="39">
        <v>1179</v>
      </c>
      <c r="E288" s="39" t="s">
        <v>1049</v>
      </c>
      <c r="F288" s="78" t="s">
        <v>350</v>
      </c>
      <c r="G288" s="78" t="s">
        <v>352</v>
      </c>
      <c r="H288" s="39"/>
      <c r="I288" s="39"/>
      <c r="J288" s="39"/>
      <c r="K288" s="39">
        <v>0</v>
      </c>
      <c r="L288" s="39"/>
      <c r="M288" s="39"/>
      <c r="N288" s="39"/>
      <c r="O288" s="39"/>
      <c r="P288" s="39"/>
      <c r="Q288" s="39"/>
      <c r="R288" s="39">
        <v>117.755488961971</v>
      </c>
      <c r="S288" s="39"/>
      <c r="T288" s="337"/>
      <c r="U288" s="337"/>
      <c r="V288" s="337"/>
      <c r="W288" s="39"/>
      <c r="X288" s="39"/>
      <c r="Y288" s="39"/>
      <c r="Z288" s="39"/>
      <c r="AA288" s="39"/>
      <c r="AD288" s="39">
        <v>117.755488961971</v>
      </c>
    </row>
    <row r="289" spans="1:30" x14ac:dyDescent="0.2">
      <c r="A289" s="39" t="s">
        <v>79</v>
      </c>
      <c r="B289" s="39" t="s">
        <v>324</v>
      </c>
      <c r="C289" s="39" t="s">
        <v>353</v>
      </c>
      <c r="D289" s="39">
        <v>1178</v>
      </c>
      <c r="E289" s="39" t="s">
        <v>1050</v>
      </c>
      <c r="F289" s="78" t="s">
        <v>353</v>
      </c>
      <c r="G289" s="78" t="s">
        <v>354</v>
      </c>
      <c r="H289" s="39"/>
      <c r="I289" s="39"/>
      <c r="J289" s="39"/>
      <c r="K289" s="39">
        <v>0</v>
      </c>
      <c r="L289" s="39"/>
      <c r="M289" s="39"/>
      <c r="N289" s="39"/>
      <c r="O289" s="39"/>
      <c r="P289" s="39"/>
      <c r="Q289" s="39"/>
      <c r="R289" s="39">
        <v>117.755488961971</v>
      </c>
      <c r="S289" s="39"/>
      <c r="T289" s="337"/>
      <c r="U289" s="337"/>
      <c r="V289" s="337"/>
      <c r="W289" s="39"/>
      <c r="X289" s="39"/>
      <c r="Y289" s="39"/>
      <c r="Z289" s="39"/>
      <c r="AA289" s="39"/>
      <c r="AD289" s="39">
        <v>117.755488961971</v>
      </c>
    </row>
    <row r="290" spans="1:30" x14ac:dyDescent="0.2">
      <c r="A290" s="39" t="s">
        <v>79</v>
      </c>
      <c r="B290" s="39" t="s">
        <v>324</v>
      </c>
      <c r="C290" s="39" t="s">
        <v>355</v>
      </c>
      <c r="D290" s="39">
        <v>1178</v>
      </c>
      <c r="E290" s="39" t="s">
        <v>1051</v>
      </c>
      <c r="F290" s="78" t="s">
        <v>355</v>
      </c>
      <c r="G290" s="78" t="s">
        <v>356</v>
      </c>
      <c r="H290" s="39"/>
      <c r="I290" s="39"/>
      <c r="J290" s="39"/>
      <c r="K290" s="39">
        <v>0</v>
      </c>
      <c r="L290" s="39"/>
      <c r="M290" s="39"/>
      <c r="N290" s="39"/>
      <c r="O290" s="39"/>
      <c r="P290" s="39"/>
      <c r="Q290" s="39"/>
      <c r="R290" s="39">
        <v>117.755488961971</v>
      </c>
      <c r="S290" s="39"/>
      <c r="T290" s="337"/>
      <c r="U290" s="337"/>
      <c r="V290" s="337"/>
      <c r="W290" s="39"/>
      <c r="X290" s="39"/>
      <c r="Y290" s="39"/>
      <c r="Z290" s="39"/>
      <c r="AA290" s="39"/>
      <c r="AD290" s="39">
        <v>117.755488961971</v>
      </c>
    </row>
    <row r="291" spans="1:30" x14ac:dyDescent="0.2">
      <c r="C291" s="39"/>
      <c r="D291" s="39"/>
      <c r="E291" s="39"/>
      <c r="H291" s="39"/>
      <c r="I291" s="39"/>
      <c r="J291" s="39"/>
      <c r="K291" s="39">
        <v>0.30044019999999899</v>
      </c>
      <c r="L291" s="39"/>
      <c r="M291" s="39"/>
      <c r="N291" s="39"/>
      <c r="O291" s="39"/>
      <c r="P291" s="39"/>
      <c r="Q291" s="39"/>
      <c r="R291" s="39">
        <v>117.905709061971</v>
      </c>
      <c r="S291" s="39"/>
      <c r="T291" s="337"/>
      <c r="U291" s="337"/>
      <c r="V291" s="337"/>
      <c r="W291" s="39"/>
      <c r="X291" s="39"/>
      <c r="Y291" s="39"/>
      <c r="Z291" s="39"/>
      <c r="AA291" s="39"/>
      <c r="AD291" s="39">
        <v>117.755488961971</v>
      </c>
    </row>
    <row r="292" spans="1:30" x14ac:dyDescent="0.2">
      <c r="A292" s="61" t="s">
        <v>79</v>
      </c>
      <c r="B292" s="61" t="s">
        <v>324</v>
      </c>
      <c r="C292" s="61" t="s">
        <v>326</v>
      </c>
      <c r="D292" s="61">
        <v>1181</v>
      </c>
      <c r="E292" s="61" t="s">
        <v>1052</v>
      </c>
      <c r="F292" s="62" t="s">
        <v>326</v>
      </c>
      <c r="G292" s="62" t="s">
        <v>327</v>
      </c>
      <c r="H292" s="61">
        <v>63.5</v>
      </c>
      <c r="I292" s="61"/>
      <c r="J292" s="61"/>
      <c r="K292" s="61">
        <v>0.15</v>
      </c>
      <c r="L292" s="61"/>
      <c r="M292" s="61"/>
      <c r="N292" s="61"/>
      <c r="O292" s="61"/>
      <c r="P292" s="61"/>
      <c r="Q292" s="61"/>
      <c r="R292" s="61">
        <v>118.130929161971</v>
      </c>
      <c r="S292" s="61"/>
      <c r="T292" s="61"/>
      <c r="U292" s="61"/>
      <c r="V292" s="61"/>
      <c r="W292" s="61"/>
      <c r="X292" s="61">
        <v>13.545500000000001</v>
      </c>
      <c r="Y292" s="61">
        <v>3.7499999999999999E-2</v>
      </c>
      <c r="Z292" s="61"/>
      <c r="AA292" s="61"/>
      <c r="AB292" s="503">
        <v>0.3754402</v>
      </c>
      <c r="AC292" s="506">
        <v>118.13092916197107</v>
      </c>
      <c r="AD292" s="61">
        <v>118.05592916197099</v>
      </c>
    </row>
    <row r="293" spans="1:30" x14ac:dyDescent="0.2">
      <c r="C293" s="39"/>
      <c r="D293" s="39"/>
      <c r="E293" s="39"/>
      <c r="H293" s="39"/>
      <c r="I293" s="39"/>
      <c r="J293" s="39"/>
      <c r="K293" s="39">
        <v>0.32538640000000402</v>
      </c>
      <c r="L293" s="39"/>
      <c r="M293" s="39"/>
      <c r="N293" s="39"/>
      <c r="O293" s="39"/>
      <c r="P293" s="39"/>
      <c r="Q293" s="39"/>
      <c r="R293" s="39">
        <v>118.36862236197101</v>
      </c>
      <c r="S293" s="39"/>
      <c r="T293" s="39"/>
      <c r="U293" s="39"/>
      <c r="V293" s="39"/>
      <c r="W293" s="39"/>
      <c r="X293" s="39"/>
      <c r="Y293" s="39"/>
      <c r="Z293" s="39"/>
      <c r="AA293" s="39"/>
      <c r="AD293" s="39">
        <v>118.205929161971</v>
      </c>
    </row>
    <row r="294" spans="1:30" x14ac:dyDescent="0.2">
      <c r="A294" s="61" t="s">
        <v>79</v>
      </c>
      <c r="B294" s="61" t="s">
        <v>324</v>
      </c>
      <c r="C294" s="61" t="s">
        <v>326</v>
      </c>
      <c r="D294" s="61">
        <v>1186</v>
      </c>
      <c r="E294" s="61" t="s">
        <v>1053</v>
      </c>
      <c r="F294" s="62" t="s">
        <v>326</v>
      </c>
      <c r="G294" s="62" t="s">
        <v>331</v>
      </c>
      <c r="H294" s="61">
        <v>63.5</v>
      </c>
      <c r="I294" s="61"/>
      <c r="J294" s="61"/>
      <c r="K294" s="61">
        <v>0.15</v>
      </c>
      <c r="L294" s="61"/>
      <c r="M294" s="61"/>
      <c r="N294" s="61"/>
      <c r="O294" s="61"/>
      <c r="P294" s="61"/>
      <c r="Q294" s="61"/>
      <c r="R294" s="61">
        <v>118.606315561971</v>
      </c>
      <c r="S294" s="61"/>
      <c r="T294" s="61"/>
      <c r="U294" s="61"/>
      <c r="V294" s="61"/>
      <c r="W294" s="61"/>
      <c r="X294" s="61">
        <v>-15.143599999999999</v>
      </c>
      <c r="Y294" s="61">
        <v>3.7499999999999999E-2</v>
      </c>
      <c r="Z294" s="61"/>
      <c r="AA294" s="61"/>
      <c r="AB294" s="503">
        <v>0.47538639999999999</v>
      </c>
      <c r="AC294" s="506">
        <v>118.60631556197107</v>
      </c>
      <c r="AD294" s="61">
        <v>118.531315561971</v>
      </c>
    </row>
    <row r="295" spans="1:30" x14ac:dyDescent="0.2">
      <c r="C295" s="39"/>
      <c r="D295" s="39"/>
      <c r="E295" s="39"/>
      <c r="H295" s="39"/>
      <c r="I295" s="39"/>
      <c r="J295" s="39"/>
      <c r="K295" s="39">
        <v>0.40046880000000401</v>
      </c>
      <c r="L295" s="39"/>
      <c r="M295" s="39"/>
      <c r="N295" s="39"/>
      <c r="O295" s="39"/>
      <c r="P295" s="39"/>
      <c r="Q295" s="39"/>
      <c r="R295" s="39">
        <v>118.881549961971</v>
      </c>
      <c r="S295" s="39"/>
      <c r="T295" s="39"/>
      <c r="U295" s="39"/>
      <c r="V295" s="39"/>
      <c r="W295" s="39"/>
      <c r="X295" s="39"/>
      <c r="Y295" s="39"/>
      <c r="Z295" s="39"/>
      <c r="AA295" s="39"/>
      <c r="AD295" s="39">
        <v>118.681315561971</v>
      </c>
    </row>
    <row r="296" spans="1:30" x14ac:dyDescent="0.2">
      <c r="A296" s="61" t="s">
        <v>79</v>
      </c>
      <c r="B296" s="61" t="s">
        <v>324</v>
      </c>
      <c r="C296" s="61" t="s">
        <v>326</v>
      </c>
      <c r="D296" s="61">
        <v>1192</v>
      </c>
      <c r="E296" s="61" t="s">
        <v>1054</v>
      </c>
      <c r="F296" s="62" t="s">
        <v>326</v>
      </c>
      <c r="G296" s="62" t="s">
        <v>327</v>
      </c>
      <c r="H296" s="61">
        <v>63.5</v>
      </c>
      <c r="I296" s="61"/>
      <c r="J296" s="61"/>
      <c r="K296" s="61">
        <v>0.15</v>
      </c>
      <c r="L296" s="61"/>
      <c r="M296" s="61"/>
      <c r="N296" s="61"/>
      <c r="O296" s="61"/>
      <c r="P296" s="61"/>
      <c r="Q296" s="61"/>
      <c r="R296" s="61">
        <v>119.15678436197101</v>
      </c>
      <c r="S296" s="61"/>
      <c r="T296" s="61"/>
      <c r="U296" s="61"/>
      <c r="V296" s="61"/>
      <c r="W296" s="61"/>
      <c r="X296" s="61">
        <v>16.190899999999999</v>
      </c>
      <c r="Y296" s="61">
        <v>3.7499999999999999E-2</v>
      </c>
      <c r="Z296" s="61"/>
      <c r="AA296" s="61"/>
      <c r="AB296" s="503">
        <v>0.55046879999999998</v>
      </c>
      <c r="AC296" s="506">
        <v>119.15678436197108</v>
      </c>
      <c r="AD296" s="61">
        <v>119.081784361971</v>
      </c>
    </row>
    <row r="297" spans="1:30" x14ac:dyDescent="0.2">
      <c r="C297" s="39"/>
      <c r="D297" s="39"/>
      <c r="E297" s="39"/>
      <c r="H297" s="39"/>
      <c r="I297" s="39"/>
      <c r="J297" s="39"/>
      <c r="K297" s="39">
        <v>0.37405773098554301</v>
      </c>
      <c r="L297" s="39"/>
      <c r="M297" s="39"/>
      <c r="N297" s="39"/>
      <c r="O297" s="39"/>
      <c r="P297" s="39"/>
      <c r="Q297" s="39"/>
      <c r="R297" s="39">
        <v>119.418813227463</v>
      </c>
      <c r="S297" s="39"/>
      <c r="T297" s="39"/>
      <c r="U297" s="39"/>
      <c r="V297" s="39"/>
      <c r="W297" s="39"/>
      <c r="X297" s="39"/>
      <c r="Y297" s="39"/>
      <c r="Z297" s="39"/>
      <c r="AA297" s="39"/>
      <c r="AD297" s="39">
        <v>119.23178436197023</v>
      </c>
    </row>
    <row r="298" spans="1:30" s="39" customFormat="1" x14ac:dyDescent="0.2">
      <c r="A298" s="72" t="s">
        <v>79</v>
      </c>
      <c r="B298" s="72" t="s">
        <v>324</v>
      </c>
      <c r="C298" s="72" t="s">
        <v>314</v>
      </c>
      <c r="D298" s="72">
        <v>1196</v>
      </c>
      <c r="E298" s="72" t="s">
        <v>1055</v>
      </c>
      <c r="F298" s="73" t="s">
        <v>314</v>
      </c>
      <c r="G298" s="73" t="s">
        <v>315</v>
      </c>
      <c r="H298" s="72">
        <v>40</v>
      </c>
      <c r="I298" s="72"/>
      <c r="J298" s="72"/>
      <c r="K298" s="72">
        <v>0</v>
      </c>
      <c r="L298" s="72"/>
      <c r="M298" s="72"/>
      <c r="N298" s="72"/>
      <c r="O298" s="72"/>
      <c r="P298" s="72"/>
      <c r="Q298" s="72"/>
      <c r="R298" s="72">
        <v>119.60584209295578</v>
      </c>
      <c r="S298" s="72"/>
      <c r="T298" s="72"/>
      <c r="U298" s="72"/>
      <c r="V298" s="72"/>
      <c r="W298" s="72"/>
      <c r="X298" s="72"/>
      <c r="Y298" s="72"/>
      <c r="Z298" s="72"/>
      <c r="AA298" s="72"/>
      <c r="AB298" s="72"/>
      <c r="AC298" s="72"/>
      <c r="AD298" s="72"/>
    </row>
    <row r="299" spans="1:30" x14ac:dyDescent="0.2">
      <c r="A299" s="53" t="s">
        <v>79</v>
      </c>
      <c r="B299" s="53" t="s">
        <v>324</v>
      </c>
      <c r="C299" s="53" t="s">
        <v>317</v>
      </c>
      <c r="D299" s="53">
        <v>1200</v>
      </c>
      <c r="E299" s="53" t="s">
        <v>1056</v>
      </c>
      <c r="F299" s="54" t="s">
        <v>317</v>
      </c>
      <c r="G299" s="54" t="s">
        <v>318</v>
      </c>
      <c r="H299" s="53">
        <v>40</v>
      </c>
      <c r="I299" s="53"/>
      <c r="J299" s="53"/>
      <c r="K299" s="53">
        <v>0.75</v>
      </c>
      <c r="L299" s="53"/>
      <c r="M299" s="53"/>
      <c r="N299" s="53"/>
      <c r="O299" s="53"/>
      <c r="P299" s="53"/>
      <c r="Q299" s="53"/>
      <c r="R299" s="53">
        <v>119.980842092956</v>
      </c>
      <c r="S299" s="53"/>
      <c r="T299" s="53"/>
      <c r="U299" s="53"/>
      <c r="V299" s="53"/>
      <c r="W299" s="53"/>
      <c r="X299" s="53">
        <v>-45</v>
      </c>
      <c r="Y299" s="53">
        <v>0.04</v>
      </c>
      <c r="Z299" s="53">
        <v>-22.5</v>
      </c>
      <c r="AA299" s="53">
        <v>-22.5</v>
      </c>
      <c r="AB299" s="499">
        <v>0.82405773098554946</v>
      </c>
      <c r="AC299" s="517">
        <v>119.98084209295662</v>
      </c>
      <c r="AD299" s="53">
        <v>119.605842092956</v>
      </c>
    </row>
    <row r="300" spans="1:30" s="39" customFormat="1" x14ac:dyDescent="0.2">
      <c r="A300" s="72" t="s">
        <v>79</v>
      </c>
      <c r="B300" s="72" t="s">
        <v>324</v>
      </c>
      <c r="C300" s="72" t="s">
        <v>314</v>
      </c>
      <c r="D300" s="72">
        <v>1204</v>
      </c>
      <c r="E300" s="72" t="s">
        <v>1057</v>
      </c>
      <c r="F300" s="73" t="s">
        <v>314</v>
      </c>
      <c r="G300" s="73" t="s">
        <v>319</v>
      </c>
      <c r="H300" s="72">
        <v>40</v>
      </c>
      <c r="I300" s="72"/>
      <c r="J300" s="72"/>
      <c r="K300" s="72">
        <v>0</v>
      </c>
      <c r="L300" s="72"/>
      <c r="M300" s="72"/>
      <c r="N300" s="72"/>
      <c r="O300" s="72"/>
      <c r="P300" s="72"/>
      <c r="Q300" s="72"/>
      <c r="R300" s="72">
        <v>120.355842092956</v>
      </c>
      <c r="S300" s="72"/>
      <c r="T300" s="72"/>
      <c r="U300" s="72"/>
      <c r="V300" s="72"/>
      <c r="W300" s="72"/>
      <c r="X300" s="72"/>
      <c r="Y300" s="72"/>
      <c r="Z300" s="72"/>
      <c r="AA300" s="72"/>
      <c r="AB300" s="72"/>
      <c r="AC300" s="72"/>
      <c r="AD300" s="72"/>
    </row>
    <row r="301" spans="1:30" x14ac:dyDescent="0.2">
      <c r="A301" s="81"/>
      <c r="B301" s="81"/>
      <c r="C301" s="81"/>
      <c r="D301" s="81"/>
      <c r="E301" s="81"/>
      <c r="F301" s="82"/>
      <c r="G301" s="82"/>
      <c r="H301" s="81"/>
      <c r="I301" s="81"/>
      <c r="J301" s="81"/>
      <c r="K301" s="81">
        <v>1.93389070433767E-2</v>
      </c>
      <c r="L301" s="81"/>
      <c r="M301" s="81"/>
      <c r="N301" s="81"/>
      <c r="O301" s="81"/>
      <c r="P301" s="81"/>
      <c r="Q301" s="81"/>
      <c r="R301" s="81">
        <v>120.365511546478</v>
      </c>
      <c r="S301" s="81"/>
      <c r="T301" s="81"/>
      <c r="U301" s="81"/>
      <c r="V301" s="81"/>
      <c r="W301" s="39"/>
      <c r="X301" s="39"/>
      <c r="Y301" s="39"/>
      <c r="Z301" s="39"/>
      <c r="AA301" s="39"/>
      <c r="AD301" s="39">
        <v>120.35584209295632</v>
      </c>
    </row>
    <row r="302" spans="1:30" ht="13.5" thickBot="1" x14ac:dyDescent="0.25">
      <c r="A302" s="509" t="s">
        <v>357</v>
      </c>
      <c r="B302" s="509"/>
      <c r="C302" s="509"/>
      <c r="D302" s="509"/>
      <c r="E302" s="509"/>
      <c r="F302" s="509"/>
      <c r="G302" s="509"/>
      <c r="H302" s="509"/>
      <c r="I302" s="509"/>
      <c r="J302" s="509"/>
      <c r="K302" s="509"/>
      <c r="L302" s="509"/>
      <c r="M302" s="509"/>
      <c r="N302" s="509"/>
      <c r="O302" s="509"/>
      <c r="P302" s="509"/>
      <c r="Q302" s="509"/>
      <c r="R302" s="509"/>
      <c r="S302" s="509"/>
      <c r="T302" s="509"/>
      <c r="U302" s="509"/>
      <c r="V302" s="509">
        <v>0</v>
      </c>
      <c r="W302" s="509"/>
      <c r="X302" s="509"/>
      <c r="Y302" s="509"/>
      <c r="Z302" s="509"/>
      <c r="AA302" s="509"/>
      <c r="AB302" s="509"/>
      <c r="AC302" s="509"/>
      <c r="AD302" s="493" t="s">
        <v>922</v>
      </c>
    </row>
    <row r="303" spans="1:30" x14ac:dyDescent="0.2">
      <c r="A303" s="55"/>
      <c r="B303" s="55"/>
      <c r="C303" s="55"/>
      <c r="D303" s="55"/>
      <c r="E303" s="55"/>
      <c r="F303" s="55"/>
      <c r="G303" s="55" t="s">
        <v>358</v>
      </c>
      <c r="H303" s="55"/>
      <c r="I303" s="55"/>
      <c r="J303" s="55"/>
      <c r="K303" s="55">
        <v>0</v>
      </c>
      <c r="L303" s="55"/>
      <c r="M303" s="55"/>
      <c r="N303" s="55"/>
      <c r="O303" s="55"/>
      <c r="P303" s="55"/>
      <c r="Q303" s="55"/>
      <c r="R303" s="55">
        <v>120.375181</v>
      </c>
      <c r="S303" s="55"/>
      <c r="T303" s="55"/>
      <c r="U303" s="55"/>
      <c r="V303" s="55"/>
      <c r="W303" s="55"/>
      <c r="X303" s="55"/>
      <c r="Y303" s="55"/>
      <c r="Z303" s="55"/>
      <c r="AA303" s="55"/>
      <c r="AB303" s="55"/>
      <c r="AC303" s="55"/>
      <c r="AD303" s="55"/>
    </row>
    <row r="304" spans="1:30" x14ac:dyDescent="0.2">
      <c r="A304" s="83" t="s">
        <v>79</v>
      </c>
      <c r="B304" s="83" t="s">
        <v>324</v>
      </c>
      <c r="C304" s="83" t="s">
        <v>337</v>
      </c>
      <c r="D304" s="83">
        <v>1203</v>
      </c>
      <c r="E304" s="83" t="s">
        <v>1058</v>
      </c>
      <c r="F304" s="84" t="s">
        <v>337</v>
      </c>
      <c r="G304" s="84" t="s">
        <v>359</v>
      </c>
      <c r="H304" s="83"/>
      <c r="I304" s="83"/>
      <c r="J304" s="83"/>
      <c r="K304" s="83">
        <v>0</v>
      </c>
      <c r="L304" s="83"/>
      <c r="M304" s="83"/>
      <c r="N304" s="83"/>
      <c r="O304" s="83"/>
      <c r="P304" s="83"/>
      <c r="Q304" s="83"/>
      <c r="R304" s="83">
        <v>120.375181</v>
      </c>
      <c r="S304" s="83"/>
      <c r="T304" s="83"/>
      <c r="U304" s="83"/>
      <c r="V304" s="83"/>
      <c r="W304" s="83"/>
      <c r="X304" s="83"/>
      <c r="Y304" s="83"/>
      <c r="Z304" s="83"/>
      <c r="AA304" s="83"/>
      <c r="AB304" s="83"/>
      <c r="AC304" s="83"/>
      <c r="AD304" s="83">
        <v>120.375181</v>
      </c>
    </row>
    <row r="305" spans="1:30" x14ac:dyDescent="0.2">
      <c r="A305" s="39" t="s">
        <v>79</v>
      </c>
      <c r="B305" s="39" t="s">
        <v>324</v>
      </c>
      <c r="C305" s="39" t="s">
        <v>337</v>
      </c>
      <c r="D305" s="39">
        <v>1204</v>
      </c>
      <c r="E305" s="39" t="s">
        <v>1059</v>
      </c>
      <c r="F305" s="78" t="s">
        <v>337</v>
      </c>
      <c r="G305" s="78" t="s">
        <v>359</v>
      </c>
      <c r="H305" s="39"/>
      <c r="I305" s="39"/>
      <c r="J305" s="39"/>
      <c r="K305" s="39">
        <v>0</v>
      </c>
      <c r="L305" s="39"/>
      <c r="M305" s="39"/>
      <c r="N305" s="39"/>
      <c r="O305" s="39"/>
      <c r="P305" s="39"/>
      <c r="Q305" s="39"/>
      <c r="R305" s="39">
        <v>120.375181</v>
      </c>
      <c r="S305" s="39"/>
      <c r="T305" s="39"/>
      <c r="U305" s="39"/>
      <c r="V305" s="39"/>
      <c r="W305" s="39"/>
      <c r="X305" s="39"/>
      <c r="Y305" s="39"/>
      <c r="Z305" s="39"/>
      <c r="AA305" s="39"/>
      <c r="AD305" s="39">
        <v>120.375181</v>
      </c>
    </row>
    <row r="306" spans="1:30" x14ac:dyDescent="0.2">
      <c r="C306" s="39"/>
      <c r="D306" s="39"/>
      <c r="E306" s="39"/>
      <c r="H306" s="39"/>
      <c r="I306" s="39"/>
      <c r="J306" s="39"/>
      <c r="K306" s="39">
        <v>0.11188992394217</v>
      </c>
      <c r="L306" s="39"/>
      <c r="M306" s="39"/>
      <c r="N306" s="39"/>
      <c r="O306" s="39"/>
      <c r="P306" s="39"/>
      <c r="Q306" s="39"/>
      <c r="R306" s="39">
        <v>120.43112596197101</v>
      </c>
      <c r="S306" s="39"/>
      <c r="T306" s="39"/>
      <c r="U306" s="39"/>
      <c r="V306" s="39"/>
      <c r="W306" s="39"/>
      <c r="X306" s="39"/>
      <c r="Y306" s="39"/>
      <c r="Z306" s="39"/>
      <c r="AA306" s="39"/>
      <c r="AD306" s="39">
        <v>120.37518099999993</v>
      </c>
    </row>
    <row r="307" spans="1:30" x14ac:dyDescent="0.2">
      <c r="A307" s="63" t="s">
        <v>79</v>
      </c>
      <c r="B307" s="63" t="s">
        <v>324</v>
      </c>
      <c r="C307" s="63" t="s">
        <v>81</v>
      </c>
      <c r="D307" s="63">
        <v>1205</v>
      </c>
      <c r="E307" s="63" t="s">
        <v>1060</v>
      </c>
      <c r="F307" s="41" t="s">
        <v>81</v>
      </c>
      <c r="G307" s="41" t="s">
        <v>82</v>
      </c>
      <c r="H307" s="63">
        <v>76.2</v>
      </c>
      <c r="I307" s="63"/>
      <c r="J307" s="63"/>
      <c r="K307" s="63">
        <v>3.5000000000000003E-2</v>
      </c>
      <c r="L307" s="63"/>
      <c r="M307" s="63"/>
      <c r="N307" s="63"/>
      <c r="O307" s="63"/>
      <c r="P307" s="63"/>
      <c r="Q307" s="63"/>
      <c r="R307" s="63">
        <v>120.504570923942</v>
      </c>
      <c r="S307" s="63"/>
      <c r="T307" s="63"/>
      <c r="U307" s="63"/>
      <c r="V307" s="63"/>
      <c r="W307" s="63"/>
      <c r="X307" s="63"/>
      <c r="Y307" s="63"/>
      <c r="Z307" s="63"/>
      <c r="AA307" s="63"/>
      <c r="AB307" s="494">
        <v>0.52372883098554945</v>
      </c>
      <c r="AC307" s="505">
        <v>120.50457092394217</v>
      </c>
      <c r="AD307" s="63">
        <v>120.487070923942</v>
      </c>
    </row>
    <row r="308" spans="1:30" x14ac:dyDescent="0.2">
      <c r="A308" s="63"/>
      <c r="B308" s="63"/>
      <c r="C308" s="63"/>
      <c r="D308" s="63"/>
      <c r="E308" s="63"/>
      <c r="F308" s="41"/>
      <c r="G308" s="41"/>
      <c r="H308" s="63"/>
      <c r="I308" s="63"/>
      <c r="J308" s="63"/>
      <c r="K308" s="63">
        <v>0.20256559999999799</v>
      </c>
      <c r="L308" s="63"/>
      <c r="M308" s="63"/>
      <c r="N308" s="63"/>
      <c r="O308" s="63"/>
      <c r="P308" s="63"/>
      <c r="Q308" s="63"/>
      <c r="R308" s="63">
        <v>120.623353723942</v>
      </c>
      <c r="S308" s="63"/>
      <c r="T308" s="63"/>
      <c r="U308" s="63"/>
      <c r="V308" s="63"/>
      <c r="W308" s="63"/>
      <c r="X308" s="63"/>
      <c r="Y308" s="63"/>
      <c r="Z308" s="63"/>
      <c r="AA308" s="63"/>
      <c r="AB308" s="494"/>
      <c r="AC308" s="505"/>
      <c r="AD308" s="63">
        <v>120.52207092394201</v>
      </c>
    </row>
    <row r="309" spans="1:30" x14ac:dyDescent="0.2">
      <c r="A309" s="42"/>
      <c r="B309" s="42"/>
      <c r="C309" s="42"/>
      <c r="D309" s="42"/>
      <c r="E309" s="42"/>
      <c r="F309" s="43"/>
      <c r="G309" s="43" t="s">
        <v>360</v>
      </c>
      <c r="H309" s="42"/>
      <c r="I309" s="42"/>
      <c r="J309" s="42"/>
      <c r="K309" s="42">
        <v>0</v>
      </c>
      <c r="L309" s="42"/>
      <c r="M309" s="42"/>
      <c r="N309" s="42"/>
      <c r="O309" s="42"/>
      <c r="P309" s="42"/>
      <c r="Q309" s="42"/>
      <c r="R309" s="42">
        <v>120.724636523942</v>
      </c>
      <c r="S309" s="42"/>
      <c r="T309" s="42"/>
      <c r="U309" s="42"/>
      <c r="V309" s="42">
        <v>0.34945599999999999</v>
      </c>
      <c r="W309" s="42"/>
      <c r="X309" s="42"/>
      <c r="Y309" s="42"/>
      <c r="Z309" s="42"/>
      <c r="AA309" s="42"/>
      <c r="AB309" s="44"/>
      <c r="AC309" s="498"/>
      <c r="AD309" s="42">
        <v>120.724636523942</v>
      </c>
    </row>
    <row r="310" spans="1:30" x14ac:dyDescent="0.2">
      <c r="A310" s="42"/>
      <c r="B310" s="42"/>
      <c r="C310" s="42"/>
      <c r="D310" s="42"/>
      <c r="E310" s="42"/>
      <c r="F310" s="43"/>
      <c r="G310" s="43"/>
      <c r="H310" s="42"/>
      <c r="I310" s="42"/>
      <c r="J310" s="42"/>
      <c r="K310" s="42">
        <v>0</v>
      </c>
      <c r="L310" s="42"/>
      <c r="M310" s="42"/>
      <c r="N310" s="42"/>
      <c r="O310" s="42"/>
      <c r="P310" s="42"/>
      <c r="Q310" s="42"/>
      <c r="R310" s="42">
        <v>120.724636523942</v>
      </c>
      <c r="S310" s="42"/>
      <c r="T310" s="42"/>
      <c r="U310" s="42"/>
      <c r="V310" s="42"/>
      <c r="W310" s="42"/>
      <c r="X310" s="42"/>
      <c r="Y310" s="42"/>
      <c r="Z310" s="42"/>
      <c r="AA310" s="42"/>
      <c r="AB310" s="44"/>
      <c r="AC310" s="498"/>
      <c r="AD310" s="42"/>
    </row>
    <row r="311" spans="1:30" x14ac:dyDescent="0.2">
      <c r="A311" s="42" t="s">
        <v>79</v>
      </c>
      <c r="B311" s="42" t="s">
        <v>324</v>
      </c>
      <c r="C311" s="42" t="s">
        <v>221</v>
      </c>
      <c r="D311" s="42">
        <v>1207</v>
      </c>
      <c r="E311" s="42" t="s">
        <v>1061</v>
      </c>
      <c r="F311" s="43" t="s">
        <v>221</v>
      </c>
      <c r="G311" s="43" t="s">
        <v>241</v>
      </c>
      <c r="H311" s="42"/>
      <c r="I311" s="42"/>
      <c r="J311" s="42"/>
      <c r="K311" s="42">
        <v>0</v>
      </c>
      <c r="L311" s="42"/>
      <c r="M311" s="42"/>
      <c r="N311" s="42"/>
      <c r="O311" s="42"/>
      <c r="P311" s="42"/>
      <c r="Q311" s="42"/>
      <c r="R311" s="42">
        <v>120.724636523942</v>
      </c>
      <c r="S311" s="42"/>
      <c r="T311" s="42"/>
      <c r="U311" s="42"/>
      <c r="V311" s="42"/>
      <c r="W311" s="42"/>
      <c r="X311" s="42"/>
      <c r="Y311" s="42"/>
      <c r="Z311" s="42"/>
      <c r="AA311" s="42"/>
      <c r="AB311" s="44">
        <v>0.2200656</v>
      </c>
      <c r="AC311" s="498">
        <v>120.72463652394217</v>
      </c>
      <c r="AD311" s="42">
        <v>120.724636523942</v>
      </c>
    </row>
    <row r="312" spans="1:30" x14ac:dyDescent="0.2">
      <c r="A312" s="42"/>
      <c r="B312" s="42"/>
      <c r="C312" s="42"/>
      <c r="D312" s="42"/>
      <c r="E312" s="42"/>
      <c r="F312" s="43"/>
      <c r="G312" s="70"/>
      <c r="H312" s="69"/>
      <c r="I312" s="69"/>
      <c r="J312" s="69"/>
      <c r="K312" s="42">
        <v>-3.5337999999995803E-2</v>
      </c>
      <c r="L312" s="42"/>
      <c r="M312" s="42"/>
      <c r="N312" s="42"/>
      <c r="O312" s="42"/>
      <c r="P312" s="42"/>
      <c r="Q312" s="42"/>
      <c r="R312" s="42">
        <v>120.706967523942</v>
      </c>
      <c r="S312" s="42"/>
      <c r="T312" s="69"/>
      <c r="U312" s="69"/>
      <c r="V312" s="69"/>
      <c r="W312" s="42"/>
      <c r="X312" s="42"/>
      <c r="Y312" s="42"/>
      <c r="Z312" s="42"/>
      <c r="AA312" s="42"/>
      <c r="AB312" s="44"/>
      <c r="AC312" s="498"/>
      <c r="AD312" s="42">
        <v>120.724636523942</v>
      </c>
    </row>
    <row r="313" spans="1:30" x14ac:dyDescent="0.2">
      <c r="A313" s="42" t="s">
        <v>79</v>
      </c>
      <c r="B313" s="42" t="s">
        <v>324</v>
      </c>
      <c r="C313" s="42" t="s">
        <v>217</v>
      </c>
      <c r="D313" s="42">
        <v>1207</v>
      </c>
      <c r="E313" s="42" t="s">
        <v>1062</v>
      </c>
      <c r="F313" s="43" t="s">
        <v>217</v>
      </c>
      <c r="G313" s="43" t="s">
        <v>257</v>
      </c>
      <c r="H313" s="42"/>
      <c r="I313" s="42"/>
      <c r="J313" s="42"/>
      <c r="K313" s="42">
        <v>0</v>
      </c>
      <c r="L313" s="42"/>
      <c r="M313" s="42"/>
      <c r="N313" s="42"/>
      <c r="O313" s="42"/>
      <c r="P313" s="42"/>
      <c r="Q313" s="42"/>
      <c r="R313" s="42">
        <v>120.689298523942</v>
      </c>
      <c r="S313" s="42"/>
      <c r="T313" s="42"/>
      <c r="U313" s="42"/>
      <c r="V313" s="42"/>
      <c r="W313" s="42"/>
      <c r="X313" s="42"/>
      <c r="Y313" s="42"/>
      <c r="Z313" s="42"/>
      <c r="AA313" s="42"/>
      <c r="AB313" s="44">
        <v>-3.5338000000000001E-2</v>
      </c>
      <c r="AC313" s="498">
        <v>120.68929852394217</v>
      </c>
      <c r="AD313" s="42">
        <v>120.689298523942</v>
      </c>
    </row>
    <row r="314" spans="1:30" x14ac:dyDescent="0.2">
      <c r="A314" s="42"/>
      <c r="B314" s="42"/>
      <c r="C314" s="42"/>
      <c r="D314" s="42"/>
      <c r="E314" s="42"/>
      <c r="F314" s="43"/>
      <c r="G314" s="43"/>
      <c r="H314" s="42"/>
      <c r="I314" s="42"/>
      <c r="J314" s="42"/>
      <c r="K314" s="42">
        <v>3.9199999999084401E-4</v>
      </c>
      <c r="L314" s="42"/>
      <c r="M314" s="42"/>
      <c r="N314" s="42"/>
      <c r="O314" s="42"/>
      <c r="P314" s="42"/>
      <c r="Q314" s="42"/>
      <c r="R314" s="42">
        <v>120.689494523942</v>
      </c>
      <c r="S314" s="42"/>
      <c r="T314" s="42"/>
      <c r="U314" s="42"/>
      <c r="V314" s="42"/>
      <c r="W314" s="42"/>
      <c r="X314" s="42"/>
      <c r="Y314" s="42"/>
      <c r="Z314" s="42"/>
      <c r="AA314" s="42"/>
      <c r="AB314" s="44"/>
      <c r="AC314" s="498"/>
      <c r="AD314" s="42"/>
    </row>
    <row r="315" spans="1:30" x14ac:dyDescent="0.2">
      <c r="A315" s="42" t="s">
        <v>79</v>
      </c>
      <c r="B315" s="42" t="s">
        <v>324</v>
      </c>
      <c r="C315" s="42" t="s">
        <v>183</v>
      </c>
      <c r="D315" s="42">
        <v>1207</v>
      </c>
      <c r="E315" s="42" t="s">
        <v>1063</v>
      </c>
      <c r="F315" s="43" t="s">
        <v>183</v>
      </c>
      <c r="G315" s="43" t="s">
        <v>263</v>
      </c>
      <c r="H315" s="42"/>
      <c r="I315" s="42"/>
      <c r="J315" s="42"/>
      <c r="K315" s="42">
        <v>0</v>
      </c>
      <c r="L315" s="42"/>
      <c r="M315" s="42"/>
      <c r="N315" s="42"/>
      <c r="O315" s="42"/>
      <c r="P315" s="42"/>
      <c r="Q315" s="42"/>
      <c r="R315" s="42">
        <v>120.68969052394201</v>
      </c>
      <c r="S315" s="42"/>
      <c r="T315" s="42"/>
      <c r="U315" s="42"/>
      <c r="V315" s="42"/>
      <c r="W315" s="42"/>
      <c r="X315" s="42"/>
      <c r="Y315" s="42"/>
      <c r="Z315" s="42"/>
      <c r="AA315" s="42"/>
      <c r="AB315" s="44">
        <v>-3.4945999999999998E-2</v>
      </c>
      <c r="AC315" s="498">
        <v>120.68969052394216</v>
      </c>
      <c r="AD315" s="42">
        <v>120.68969052394201</v>
      </c>
    </row>
    <row r="316" spans="1:30" x14ac:dyDescent="0.2">
      <c r="A316" s="42"/>
      <c r="B316" s="42"/>
      <c r="C316" s="42"/>
      <c r="D316" s="42"/>
      <c r="E316" s="42"/>
      <c r="F316" s="43"/>
      <c r="G316" s="70"/>
      <c r="H316" s="69"/>
      <c r="I316" s="69"/>
      <c r="J316" s="69"/>
      <c r="K316" s="42">
        <v>6.7356000000003705E-2</v>
      </c>
      <c r="L316" s="42"/>
      <c r="M316" s="42"/>
      <c r="N316" s="42"/>
      <c r="O316" s="42"/>
      <c r="P316" s="42"/>
      <c r="Q316" s="42"/>
      <c r="R316" s="42">
        <v>120.723368523942</v>
      </c>
      <c r="S316" s="42"/>
      <c r="T316" s="69"/>
      <c r="U316" s="69"/>
      <c r="V316" s="69"/>
      <c r="W316" s="42"/>
      <c r="X316" s="42"/>
      <c r="Y316" s="42"/>
      <c r="Z316" s="42"/>
      <c r="AA316" s="42"/>
      <c r="AB316" s="44"/>
      <c r="AC316" s="498"/>
      <c r="AD316" s="42">
        <v>120.68969052394201</v>
      </c>
    </row>
    <row r="317" spans="1:30" x14ac:dyDescent="0.2">
      <c r="A317" s="42" t="s">
        <v>79</v>
      </c>
      <c r="B317" s="42" t="s">
        <v>324</v>
      </c>
      <c r="C317" s="42" t="s">
        <v>85</v>
      </c>
      <c r="D317" s="42">
        <v>1207</v>
      </c>
      <c r="E317" s="42" t="s">
        <v>1064</v>
      </c>
      <c r="F317" s="43" t="s">
        <v>85</v>
      </c>
      <c r="G317" s="43" t="s">
        <v>243</v>
      </c>
      <c r="H317" s="42"/>
      <c r="I317" s="42"/>
      <c r="J317" s="42"/>
      <c r="K317" s="42">
        <v>0</v>
      </c>
      <c r="L317" s="42"/>
      <c r="M317" s="42"/>
      <c r="N317" s="42"/>
      <c r="O317" s="42"/>
      <c r="P317" s="42"/>
      <c r="Q317" s="42"/>
      <c r="R317" s="42">
        <v>120.75704652394199</v>
      </c>
      <c r="S317" s="42"/>
      <c r="T317" s="42"/>
      <c r="U317" s="42"/>
      <c r="V317" s="42"/>
      <c r="W317" s="42"/>
      <c r="X317" s="42"/>
      <c r="Y317" s="42"/>
      <c r="Z317" s="42"/>
      <c r="AA317" s="42"/>
      <c r="AB317" s="44">
        <v>3.2410000000000001E-2</v>
      </c>
      <c r="AC317" s="498">
        <v>120.75704652394217</v>
      </c>
      <c r="AD317" s="42">
        <v>120.75704652394199</v>
      </c>
    </row>
    <row r="318" spans="1:30" x14ac:dyDescent="0.2">
      <c r="A318" s="42"/>
      <c r="B318" s="42"/>
      <c r="C318" s="42"/>
      <c r="D318" s="42"/>
      <c r="E318" s="42"/>
      <c r="F318" s="43"/>
      <c r="G318" s="70"/>
      <c r="H318" s="69"/>
      <c r="I318" s="69"/>
      <c r="J318" s="69"/>
      <c r="K318" s="42">
        <v>0</v>
      </c>
      <c r="L318" s="42"/>
      <c r="M318" s="42"/>
      <c r="N318" s="42"/>
      <c r="O318" s="42"/>
      <c r="P318" s="42"/>
      <c r="Q318" s="42"/>
      <c r="R318" s="42">
        <v>120.75704652394199</v>
      </c>
      <c r="S318" s="42"/>
      <c r="T318" s="69"/>
      <c r="U318" s="69"/>
      <c r="V318" s="69"/>
      <c r="W318" s="42"/>
      <c r="X318" s="42"/>
      <c r="Y318" s="42"/>
      <c r="Z318" s="42"/>
      <c r="AA318" s="42"/>
      <c r="AB318" s="44"/>
      <c r="AC318" s="498"/>
      <c r="AD318" s="42">
        <v>120.75704652394199</v>
      </c>
    </row>
    <row r="319" spans="1:30" x14ac:dyDescent="0.2">
      <c r="A319" s="39" t="s">
        <v>79</v>
      </c>
      <c r="B319" s="39" t="s">
        <v>324</v>
      </c>
      <c r="C319" s="39" t="s">
        <v>335</v>
      </c>
      <c r="D319" s="39">
        <v>1207</v>
      </c>
      <c r="E319" s="39" t="s">
        <v>1065</v>
      </c>
      <c r="F319" s="78" t="s">
        <v>335</v>
      </c>
      <c r="G319" s="78" t="s">
        <v>336</v>
      </c>
      <c r="H319" s="39"/>
      <c r="I319" s="39"/>
      <c r="J319" s="39"/>
      <c r="K319" s="39">
        <v>0</v>
      </c>
      <c r="L319" s="39"/>
      <c r="M319" s="39"/>
      <c r="N319" s="39"/>
      <c r="O319" s="39"/>
      <c r="P319" s="39"/>
      <c r="Q319" s="39"/>
      <c r="R319" s="39">
        <v>120.75704652394199</v>
      </c>
      <c r="S319" s="39"/>
      <c r="T319" s="337"/>
      <c r="U319" s="337"/>
      <c r="V319" s="337"/>
      <c r="W319" s="39"/>
      <c r="X319" s="39"/>
      <c r="Y319" s="39"/>
      <c r="Z319" s="39"/>
      <c r="AA319" s="39"/>
      <c r="AD319" s="39">
        <v>120.75704652394199</v>
      </c>
    </row>
    <row r="320" spans="1:30" x14ac:dyDescent="0.2">
      <c r="A320" s="39" t="s">
        <v>79</v>
      </c>
      <c r="B320" s="39" t="s">
        <v>324</v>
      </c>
      <c r="C320" s="39" t="s">
        <v>337</v>
      </c>
      <c r="D320" s="39">
        <v>1207</v>
      </c>
      <c r="E320" s="39" t="s">
        <v>1066</v>
      </c>
      <c r="F320" s="78" t="s">
        <v>337</v>
      </c>
      <c r="G320" s="78" t="s">
        <v>338</v>
      </c>
      <c r="H320" s="39"/>
      <c r="I320" s="39"/>
      <c r="J320" s="39"/>
      <c r="K320" s="39">
        <v>0</v>
      </c>
      <c r="L320" s="39"/>
      <c r="M320" s="39"/>
      <c r="N320" s="39"/>
      <c r="O320" s="39"/>
      <c r="P320" s="39"/>
      <c r="Q320" s="39"/>
      <c r="R320" s="39">
        <v>120.75704652394199</v>
      </c>
      <c r="S320" s="39"/>
      <c r="T320" s="337"/>
      <c r="U320" s="337"/>
      <c r="V320" s="337"/>
      <c r="W320" s="39"/>
      <c r="X320" s="39"/>
      <c r="Y320" s="39"/>
      <c r="Z320" s="39"/>
      <c r="AA320" s="39"/>
      <c r="AD320" s="39">
        <v>120.75704652394199</v>
      </c>
    </row>
    <row r="321" spans="1:31" x14ac:dyDescent="0.2">
      <c r="A321" s="39" t="s">
        <v>79</v>
      </c>
      <c r="B321" s="39" t="s">
        <v>324</v>
      </c>
      <c r="C321" s="39" t="s">
        <v>339</v>
      </c>
      <c r="D321" s="39">
        <v>1207</v>
      </c>
      <c r="E321" s="39" t="s">
        <v>1067</v>
      </c>
      <c r="F321" s="78" t="s">
        <v>339</v>
      </c>
      <c r="G321" s="78" t="s">
        <v>340</v>
      </c>
      <c r="H321" s="39"/>
      <c r="I321" s="39"/>
      <c r="J321" s="39"/>
      <c r="K321" s="39">
        <v>0</v>
      </c>
      <c r="L321" s="39"/>
      <c r="M321" s="39"/>
      <c r="N321" s="39"/>
      <c r="O321" s="39"/>
      <c r="P321" s="39"/>
      <c r="Q321" s="39"/>
      <c r="R321" s="39">
        <v>120.75704652394199</v>
      </c>
      <c r="S321" s="39"/>
      <c r="T321" s="337"/>
      <c r="U321" s="337"/>
      <c r="V321" s="337"/>
      <c r="W321" s="39"/>
      <c r="X321" s="39"/>
      <c r="Y321" s="39"/>
      <c r="Z321" s="39"/>
      <c r="AA321" s="39"/>
      <c r="AD321" s="39">
        <v>120.75704652394199</v>
      </c>
    </row>
    <row r="322" spans="1:31" x14ac:dyDescent="0.2">
      <c r="A322" s="39" t="s">
        <v>79</v>
      </c>
      <c r="B322" s="39" t="s">
        <v>324</v>
      </c>
      <c r="C322" s="39" t="s">
        <v>341</v>
      </c>
      <c r="D322" s="39">
        <v>1207</v>
      </c>
      <c r="E322" s="39" t="s">
        <v>1068</v>
      </c>
      <c r="F322" s="78" t="s">
        <v>341</v>
      </c>
      <c r="G322" s="78" t="s">
        <v>342</v>
      </c>
      <c r="H322" s="39"/>
      <c r="I322" s="39"/>
      <c r="J322" s="39"/>
      <c r="K322" s="39">
        <v>0</v>
      </c>
      <c r="L322" s="39"/>
      <c r="M322" s="39"/>
      <c r="N322" s="39"/>
      <c r="O322" s="39"/>
      <c r="P322" s="39"/>
      <c r="Q322" s="39"/>
      <c r="R322" s="39">
        <v>120.75704652394199</v>
      </c>
      <c r="S322" s="39"/>
      <c r="T322" s="337"/>
      <c r="U322" s="337"/>
      <c r="V322" s="337"/>
      <c r="W322" s="39"/>
      <c r="X322" s="39"/>
      <c r="Y322" s="39"/>
      <c r="Z322" s="39"/>
      <c r="AA322" s="39"/>
      <c r="AD322" s="39">
        <v>120.75704652394199</v>
      </c>
    </row>
    <row r="323" spans="1:31" x14ac:dyDescent="0.2">
      <c r="A323" s="39" t="s">
        <v>79</v>
      </c>
      <c r="B323" s="39" t="s">
        <v>324</v>
      </c>
      <c r="C323" s="39" t="s">
        <v>343</v>
      </c>
      <c r="D323" s="39">
        <v>1207</v>
      </c>
      <c r="E323" s="39" t="s">
        <v>1069</v>
      </c>
      <c r="F323" s="78" t="s">
        <v>343</v>
      </c>
      <c r="G323" s="78" t="s">
        <v>344</v>
      </c>
      <c r="H323" s="39"/>
      <c r="I323" s="39"/>
      <c r="J323" s="39"/>
      <c r="K323" s="39">
        <v>0</v>
      </c>
      <c r="L323" s="39"/>
      <c r="M323" s="39"/>
      <c r="N323" s="39"/>
      <c r="O323" s="39"/>
      <c r="P323" s="39"/>
      <c r="Q323" s="39"/>
      <c r="R323" s="39">
        <v>120.75704652394199</v>
      </c>
      <c r="S323" s="39"/>
      <c r="T323" s="337"/>
      <c r="U323" s="337"/>
      <c r="V323" s="337"/>
      <c r="W323" s="39"/>
      <c r="X323" s="39"/>
      <c r="Y323" s="39"/>
      <c r="Z323" s="39"/>
      <c r="AA323" s="39"/>
      <c r="AD323" s="39">
        <v>120.75704652394199</v>
      </c>
    </row>
    <row r="324" spans="1:31" x14ac:dyDescent="0.2">
      <c r="A324" s="39" t="s">
        <v>79</v>
      </c>
      <c r="B324" s="39" t="s">
        <v>324</v>
      </c>
      <c r="C324" s="39" t="s">
        <v>345</v>
      </c>
      <c r="D324" s="39">
        <v>1207</v>
      </c>
      <c r="E324" s="39" t="s">
        <v>1070</v>
      </c>
      <c r="F324" s="78" t="s">
        <v>345</v>
      </c>
      <c r="G324" s="78" t="s">
        <v>346</v>
      </c>
      <c r="H324" s="39"/>
      <c r="I324" s="39"/>
      <c r="J324" s="39"/>
      <c r="K324" s="39">
        <v>0</v>
      </c>
      <c r="L324" s="39"/>
      <c r="M324" s="39"/>
      <c r="N324" s="39"/>
      <c r="O324" s="39"/>
      <c r="P324" s="39"/>
      <c r="Q324" s="39"/>
      <c r="R324" s="39">
        <v>120.75704652394199</v>
      </c>
      <c r="S324" s="39"/>
      <c r="T324" s="337"/>
      <c r="U324" s="337"/>
      <c r="V324" s="337"/>
      <c r="W324" s="39"/>
      <c r="X324" s="39"/>
      <c r="Y324" s="39"/>
      <c r="Z324" s="39"/>
      <c r="AA324" s="39"/>
      <c r="AD324" s="39">
        <v>120.75704652394199</v>
      </c>
    </row>
    <row r="325" spans="1:31" x14ac:dyDescent="0.2">
      <c r="A325" s="39" t="s">
        <v>79</v>
      </c>
      <c r="B325" s="39" t="s">
        <v>324</v>
      </c>
      <c r="C325" s="39" t="s">
        <v>345</v>
      </c>
      <c r="D325" s="39">
        <v>1208</v>
      </c>
      <c r="E325" s="39" t="s">
        <v>1071</v>
      </c>
      <c r="F325" s="78" t="s">
        <v>345</v>
      </c>
      <c r="G325" s="78" t="s">
        <v>349</v>
      </c>
      <c r="H325" s="39"/>
      <c r="I325" s="39"/>
      <c r="J325" s="39"/>
      <c r="K325" s="39">
        <v>0</v>
      </c>
      <c r="L325" s="39"/>
      <c r="M325" s="39"/>
      <c r="N325" s="39"/>
      <c r="O325" s="39"/>
      <c r="P325" s="39"/>
      <c r="Q325" s="39"/>
      <c r="R325" s="39">
        <v>120.75704652394199</v>
      </c>
      <c r="S325" s="39"/>
      <c r="T325" s="337"/>
      <c r="U325" s="337"/>
      <c r="V325" s="337"/>
      <c r="W325" s="39"/>
      <c r="X325" s="39"/>
      <c r="Y325" s="39"/>
      <c r="Z325" s="39"/>
      <c r="AA325" s="39"/>
      <c r="AD325" s="39">
        <v>120.75704652394199</v>
      </c>
    </row>
    <row r="326" spans="1:31" x14ac:dyDescent="0.2">
      <c r="A326" s="39" t="s">
        <v>79</v>
      </c>
      <c r="B326" s="39" t="s">
        <v>324</v>
      </c>
      <c r="C326" s="39" t="s">
        <v>350</v>
      </c>
      <c r="D326" s="39">
        <v>1207</v>
      </c>
      <c r="E326" s="39" t="s">
        <v>1072</v>
      </c>
      <c r="F326" s="78" t="s">
        <v>350</v>
      </c>
      <c r="G326" s="78" t="s">
        <v>351</v>
      </c>
      <c r="H326" s="39"/>
      <c r="I326" s="39"/>
      <c r="J326" s="39"/>
      <c r="K326" s="39">
        <v>0</v>
      </c>
      <c r="L326" s="39"/>
      <c r="M326" s="39"/>
      <c r="N326" s="39"/>
      <c r="O326" s="39"/>
      <c r="P326" s="39"/>
      <c r="Q326" s="39"/>
      <c r="R326" s="39">
        <v>120.75704652394199</v>
      </c>
      <c r="S326" s="39"/>
      <c r="T326" s="337"/>
      <c r="U326" s="337"/>
      <c r="V326" s="337"/>
      <c r="W326" s="39"/>
      <c r="X326" s="39"/>
      <c r="Y326" s="39"/>
      <c r="Z326" s="39"/>
      <c r="AA326" s="39"/>
      <c r="AD326" s="39">
        <v>120.75704652394199</v>
      </c>
    </row>
    <row r="327" spans="1:31" x14ac:dyDescent="0.2">
      <c r="A327" s="39" t="s">
        <v>79</v>
      </c>
      <c r="B327" s="39" t="s">
        <v>324</v>
      </c>
      <c r="C327" s="39" t="s">
        <v>350</v>
      </c>
      <c r="D327" s="39">
        <v>1208</v>
      </c>
      <c r="E327" s="39" t="s">
        <v>1073</v>
      </c>
      <c r="F327" s="78" t="s">
        <v>350</v>
      </c>
      <c r="G327" s="78" t="s">
        <v>352</v>
      </c>
      <c r="H327" s="39"/>
      <c r="I327" s="39"/>
      <c r="J327" s="39"/>
      <c r="K327" s="39">
        <v>0</v>
      </c>
      <c r="L327" s="39"/>
      <c r="M327" s="39"/>
      <c r="N327" s="39"/>
      <c r="O327" s="39"/>
      <c r="P327" s="39"/>
      <c r="Q327" s="39"/>
      <c r="R327" s="39">
        <v>120.75704652394199</v>
      </c>
      <c r="S327" s="39"/>
      <c r="T327" s="337"/>
      <c r="U327" s="337"/>
      <c r="V327" s="337"/>
      <c r="W327" s="39"/>
      <c r="X327" s="39"/>
      <c r="Y327" s="39"/>
      <c r="Z327" s="39"/>
      <c r="AA327" s="39"/>
      <c r="AD327" s="39">
        <v>120.75704652394199</v>
      </c>
    </row>
    <row r="328" spans="1:31" x14ac:dyDescent="0.2">
      <c r="A328" s="39" t="s">
        <v>79</v>
      </c>
      <c r="B328" s="39" t="s">
        <v>324</v>
      </c>
      <c r="C328" s="39" t="s">
        <v>353</v>
      </c>
      <c r="D328" s="39">
        <v>1207</v>
      </c>
      <c r="E328" s="39" t="s">
        <v>1074</v>
      </c>
      <c r="F328" s="78" t="s">
        <v>353</v>
      </c>
      <c r="G328" s="78" t="s">
        <v>354</v>
      </c>
      <c r="H328" s="39"/>
      <c r="I328" s="39"/>
      <c r="J328" s="39"/>
      <c r="K328" s="39">
        <v>0</v>
      </c>
      <c r="L328" s="39"/>
      <c r="M328" s="39"/>
      <c r="N328" s="39"/>
      <c r="O328" s="39"/>
      <c r="P328" s="39"/>
      <c r="Q328" s="39"/>
      <c r="R328" s="39">
        <v>120.75704652394199</v>
      </c>
      <c r="S328" s="39"/>
      <c r="T328" s="337"/>
      <c r="U328" s="337"/>
      <c r="V328" s="337"/>
      <c r="W328" s="39"/>
      <c r="X328" s="39"/>
      <c r="Y328" s="39"/>
      <c r="Z328" s="39"/>
      <c r="AA328" s="39"/>
      <c r="AD328" s="39">
        <v>120.75704652394199</v>
      </c>
    </row>
    <row r="329" spans="1:31" x14ac:dyDescent="0.2">
      <c r="A329" s="39" t="s">
        <v>79</v>
      </c>
      <c r="B329" s="39" t="s">
        <v>324</v>
      </c>
      <c r="C329" s="39" t="s">
        <v>355</v>
      </c>
      <c r="D329" s="39">
        <v>1207</v>
      </c>
      <c r="E329" s="39" t="s">
        <v>1075</v>
      </c>
      <c r="F329" s="78" t="s">
        <v>355</v>
      </c>
      <c r="G329" s="78" t="s">
        <v>356</v>
      </c>
      <c r="H329" s="39"/>
      <c r="I329" s="39"/>
      <c r="J329" s="39"/>
      <c r="K329" s="39">
        <v>0</v>
      </c>
      <c r="L329" s="39"/>
      <c r="M329" s="39"/>
      <c r="N329" s="39"/>
      <c r="O329" s="39"/>
      <c r="P329" s="39"/>
      <c r="Q329" s="39"/>
      <c r="R329" s="39">
        <v>120.75704652394199</v>
      </c>
      <c r="S329" s="39"/>
      <c r="T329" s="337"/>
      <c r="U329" s="337"/>
      <c r="V329" s="337"/>
      <c r="W329" s="39"/>
      <c r="X329" s="39"/>
      <c r="Y329" s="39"/>
      <c r="Z329" s="39"/>
      <c r="AA329" s="39"/>
      <c r="AD329" s="39">
        <v>120.75704652394199</v>
      </c>
    </row>
    <row r="330" spans="1:31" x14ac:dyDescent="0.2">
      <c r="C330" s="39"/>
      <c r="D330" s="39"/>
      <c r="E330" s="39"/>
      <c r="H330" s="39"/>
      <c r="I330" s="39"/>
      <c r="J330" s="39"/>
      <c r="K330" s="39">
        <v>0</v>
      </c>
      <c r="L330" s="39"/>
      <c r="M330" s="39"/>
      <c r="N330" s="39"/>
      <c r="O330" s="39"/>
      <c r="P330" s="39"/>
      <c r="Q330" s="39"/>
      <c r="R330" s="39">
        <v>120.75704652394199</v>
      </c>
      <c r="S330" s="39"/>
      <c r="T330" s="337"/>
      <c r="U330" s="337"/>
      <c r="V330" s="337"/>
      <c r="W330" s="39"/>
      <c r="X330" s="39"/>
      <c r="Y330" s="39"/>
      <c r="Z330" s="39"/>
      <c r="AA330" s="39"/>
      <c r="AD330" s="39">
        <v>120.75704652394199</v>
      </c>
    </row>
    <row r="331" spans="1:31" x14ac:dyDescent="0.2">
      <c r="A331" s="42"/>
      <c r="B331" s="42"/>
      <c r="C331" s="42"/>
      <c r="D331" s="42"/>
      <c r="E331" s="42"/>
      <c r="F331" s="43"/>
      <c r="G331" s="43" t="s">
        <v>361</v>
      </c>
      <c r="H331" s="42"/>
      <c r="I331" s="42"/>
      <c r="J331" s="42"/>
      <c r="K331" s="42">
        <v>0</v>
      </c>
      <c r="L331" s="42"/>
      <c r="M331" s="42"/>
      <c r="N331" s="42"/>
      <c r="O331" s="42"/>
      <c r="P331" s="42"/>
      <c r="Q331" s="42"/>
      <c r="R331" s="42">
        <v>120.75704652394199</v>
      </c>
      <c r="S331" s="42"/>
      <c r="T331" s="42"/>
      <c r="U331" s="42"/>
      <c r="V331" s="42"/>
      <c r="W331" s="42"/>
      <c r="X331" s="42"/>
      <c r="Y331" s="42"/>
      <c r="Z331" s="42"/>
      <c r="AA331" s="42"/>
      <c r="AB331" s="44"/>
      <c r="AC331" s="498"/>
      <c r="AD331" s="42">
        <v>120.75704652394199</v>
      </c>
    </row>
    <row r="332" spans="1:31" x14ac:dyDescent="0.2">
      <c r="A332" s="42"/>
      <c r="B332" s="42"/>
      <c r="C332" s="42"/>
      <c r="D332" s="42"/>
      <c r="E332" s="42"/>
      <c r="F332" s="43"/>
      <c r="G332" s="43"/>
      <c r="H332" s="42"/>
      <c r="I332" s="42"/>
      <c r="J332" s="42"/>
      <c r="K332" s="42">
        <v>0.38056860000000298</v>
      </c>
      <c r="L332" s="42"/>
      <c r="M332" s="42"/>
      <c r="N332" s="42"/>
      <c r="O332" s="42"/>
      <c r="P332" s="42"/>
      <c r="Q332" s="42"/>
      <c r="R332" s="42">
        <v>120.947330823942</v>
      </c>
      <c r="S332" s="42"/>
      <c r="T332" s="42"/>
      <c r="U332" s="42"/>
      <c r="V332" s="42"/>
      <c r="W332" s="42"/>
      <c r="X332" s="42"/>
      <c r="Y332" s="42"/>
      <c r="Z332" s="42"/>
      <c r="AA332" s="42"/>
      <c r="AB332" s="44"/>
      <c r="AC332" s="498"/>
      <c r="AD332" s="42"/>
    </row>
    <row r="333" spans="1:31" x14ac:dyDescent="0.2">
      <c r="A333" s="42" t="s">
        <v>79</v>
      </c>
      <c r="B333" s="42" t="s">
        <v>324</v>
      </c>
      <c r="C333" s="42" t="s">
        <v>221</v>
      </c>
      <c r="D333" s="42">
        <v>1211</v>
      </c>
      <c r="E333" s="42" t="s">
        <v>1076</v>
      </c>
      <c r="F333" s="43" t="s">
        <v>221</v>
      </c>
      <c r="G333" s="43" t="s">
        <v>241</v>
      </c>
      <c r="H333" s="42"/>
      <c r="I333" s="42"/>
      <c r="J333" s="42"/>
      <c r="K333" s="42">
        <v>0</v>
      </c>
      <c r="L333" s="42"/>
      <c r="M333" s="42"/>
      <c r="N333" s="42"/>
      <c r="O333" s="42"/>
      <c r="P333" s="42"/>
      <c r="Q333" s="42"/>
      <c r="R333" s="42">
        <v>121.137615123942</v>
      </c>
      <c r="S333" s="42"/>
      <c r="T333" s="42" t="s">
        <v>362</v>
      </c>
      <c r="U333" s="42"/>
      <c r="V333" s="42"/>
      <c r="W333" s="42"/>
      <c r="X333" s="42"/>
      <c r="Y333" s="42"/>
      <c r="Z333" s="42"/>
      <c r="AA333" s="42"/>
      <c r="AB333" s="44">
        <v>0.41297859999999997</v>
      </c>
      <c r="AC333" s="498">
        <v>121.13761512394217</v>
      </c>
      <c r="AD333" s="42">
        <v>121.137615123942</v>
      </c>
      <c r="AE333" s="9"/>
    </row>
    <row r="334" spans="1:31" x14ac:dyDescent="0.2">
      <c r="A334" s="42"/>
      <c r="B334" s="42"/>
      <c r="C334" s="42"/>
      <c r="D334" s="42"/>
      <c r="E334" s="42"/>
      <c r="F334" s="43"/>
      <c r="G334" s="70"/>
      <c r="H334" s="69"/>
      <c r="I334" s="69"/>
      <c r="J334" s="69"/>
      <c r="K334" s="42">
        <v>0</v>
      </c>
      <c r="L334" s="42"/>
      <c r="M334" s="42"/>
      <c r="N334" s="42"/>
      <c r="O334" s="42"/>
      <c r="P334" s="42"/>
      <c r="Q334" s="42"/>
      <c r="R334" s="42">
        <v>121.137615123942</v>
      </c>
      <c r="S334" s="42"/>
      <c r="T334" s="69"/>
      <c r="U334" s="69"/>
      <c r="V334" s="69"/>
      <c r="W334" s="42"/>
      <c r="X334" s="42"/>
      <c r="Y334" s="42"/>
      <c r="Z334" s="42"/>
      <c r="AA334" s="42"/>
      <c r="AB334" s="44"/>
      <c r="AC334" s="498"/>
      <c r="AD334" s="42">
        <v>121.137615123942</v>
      </c>
    </row>
    <row r="335" spans="1:31" x14ac:dyDescent="0.2">
      <c r="A335" s="39" t="s">
        <v>79</v>
      </c>
      <c r="B335" s="39" t="s">
        <v>324</v>
      </c>
      <c r="C335" s="39" t="s">
        <v>337</v>
      </c>
      <c r="D335" s="39">
        <v>1203</v>
      </c>
      <c r="E335" s="39" t="s">
        <v>1058</v>
      </c>
      <c r="F335" s="78" t="s">
        <v>337</v>
      </c>
      <c r="G335" s="78" t="s">
        <v>363</v>
      </c>
      <c r="H335" s="39"/>
      <c r="I335" s="39"/>
      <c r="J335" s="39"/>
      <c r="K335" s="39">
        <v>0</v>
      </c>
      <c r="L335" s="39"/>
      <c r="M335" s="39"/>
      <c r="N335" s="39"/>
      <c r="O335" s="39"/>
      <c r="P335" s="39"/>
      <c r="Q335" s="39"/>
      <c r="R335" s="39">
        <v>121.137615123942</v>
      </c>
      <c r="S335" s="39"/>
      <c r="T335" s="39"/>
      <c r="U335" s="39"/>
      <c r="V335" s="39"/>
      <c r="W335" s="39"/>
      <c r="X335" s="39"/>
      <c r="Y335" s="39"/>
      <c r="Z335" s="39"/>
      <c r="AA335" s="39"/>
      <c r="AD335" s="39">
        <v>121.137615123942</v>
      </c>
    </row>
    <row r="336" spans="1:31" ht="15.75" customHeight="1" x14ac:dyDescent="0.2">
      <c r="A336" s="81" t="s">
        <v>79</v>
      </c>
      <c r="B336" s="81" t="s">
        <v>324</v>
      </c>
      <c r="C336" s="81" t="s">
        <v>337</v>
      </c>
      <c r="D336" s="81">
        <v>1206</v>
      </c>
      <c r="E336" s="81" t="s">
        <v>1077</v>
      </c>
      <c r="F336" s="82" t="s">
        <v>337</v>
      </c>
      <c r="G336" s="82" t="s">
        <v>364</v>
      </c>
      <c r="H336" s="81"/>
      <c r="I336" s="81"/>
      <c r="J336" s="81"/>
      <c r="K336" s="81">
        <v>0</v>
      </c>
      <c r="L336" s="81"/>
      <c r="M336" s="81"/>
      <c r="N336" s="81"/>
      <c r="O336" s="81"/>
      <c r="P336" s="81"/>
      <c r="Q336" s="81"/>
      <c r="R336" s="39">
        <v>121.137615123942</v>
      </c>
      <c r="S336" s="39"/>
      <c r="T336" s="39"/>
      <c r="U336" s="81"/>
      <c r="V336" s="81"/>
      <c r="W336" s="81"/>
      <c r="X336" s="81"/>
      <c r="Y336" s="81"/>
      <c r="Z336" s="81"/>
      <c r="AA336" s="81"/>
      <c r="AB336" s="81"/>
      <c r="AC336" s="81"/>
      <c r="AD336" s="39">
        <v>121.137615123942</v>
      </c>
    </row>
    <row r="337" spans="1:30" x14ac:dyDescent="0.2">
      <c r="A337" s="337"/>
      <c r="B337" s="337"/>
      <c r="C337" s="337"/>
      <c r="D337" s="337"/>
      <c r="E337" s="337"/>
      <c r="F337" s="85"/>
      <c r="G337" s="85"/>
      <c r="H337" s="337"/>
      <c r="I337" s="337"/>
      <c r="J337" s="337"/>
      <c r="K337" s="337">
        <v>0</v>
      </c>
      <c r="L337" s="337"/>
      <c r="M337" s="337"/>
      <c r="N337" s="337"/>
      <c r="O337" s="337"/>
      <c r="P337" s="337"/>
      <c r="Q337" s="337"/>
      <c r="R337" s="81">
        <v>121.137615123942</v>
      </c>
      <c r="S337" s="81"/>
      <c r="T337" s="81"/>
      <c r="U337" s="337"/>
      <c r="V337" s="337"/>
      <c r="W337" s="337"/>
      <c r="X337" s="337"/>
      <c r="Y337" s="337"/>
      <c r="Z337" s="337"/>
      <c r="AA337" s="337"/>
      <c r="AB337" s="337"/>
      <c r="AC337" s="337"/>
      <c r="AD337" s="39">
        <v>121.137615123942</v>
      </c>
    </row>
    <row r="338" spans="1:30" ht="13.5" thickBot="1" x14ac:dyDescent="0.25">
      <c r="A338" s="493" t="s">
        <v>365</v>
      </c>
      <c r="B338" s="493"/>
      <c r="C338" s="493"/>
      <c r="D338" s="493"/>
      <c r="E338" s="493"/>
      <c r="F338" s="493"/>
      <c r="G338" s="493"/>
      <c r="H338" s="493"/>
      <c r="I338" s="493"/>
      <c r="J338" s="493"/>
      <c r="K338" s="493"/>
      <c r="L338" s="493"/>
      <c r="M338" s="493"/>
      <c r="N338" s="493"/>
      <c r="O338" s="493"/>
      <c r="P338" s="493"/>
      <c r="Q338" s="493"/>
      <c r="R338" s="493"/>
      <c r="S338" s="493"/>
      <c r="T338" s="493"/>
      <c r="U338" s="493"/>
      <c r="V338" s="493"/>
      <c r="W338" s="493"/>
      <c r="X338" s="493"/>
      <c r="Y338" s="493"/>
      <c r="Z338" s="493"/>
      <c r="AA338" s="493"/>
      <c r="AB338" s="493"/>
      <c r="AC338" s="493"/>
      <c r="AD338" s="493"/>
    </row>
    <row r="339" spans="1:30" x14ac:dyDescent="0.2">
      <c r="A339" s="55"/>
      <c r="B339" s="55"/>
      <c r="C339" s="55"/>
      <c r="D339" s="55"/>
      <c r="E339" s="55"/>
      <c r="F339" s="55"/>
      <c r="G339" s="55"/>
      <c r="H339" s="55"/>
      <c r="I339" s="55"/>
      <c r="J339" s="55"/>
      <c r="K339" s="55">
        <v>0.73146787605783103</v>
      </c>
      <c r="L339" s="55"/>
      <c r="M339" s="55"/>
      <c r="N339" s="55"/>
      <c r="O339" s="55"/>
      <c r="P339" s="55"/>
      <c r="Q339" s="55"/>
      <c r="R339" s="55">
        <v>121.50334906197099</v>
      </c>
      <c r="S339" s="55"/>
      <c r="T339" s="55"/>
      <c r="U339" s="55"/>
      <c r="V339" s="55"/>
      <c r="W339" s="55"/>
      <c r="X339" s="55"/>
      <c r="Y339" s="55"/>
      <c r="Z339" s="55"/>
      <c r="AA339" s="55"/>
      <c r="AB339" s="55"/>
      <c r="AC339" s="55"/>
      <c r="AD339" s="55"/>
    </row>
    <row r="340" spans="1:30" x14ac:dyDescent="0.2">
      <c r="A340" s="86" t="s">
        <v>79</v>
      </c>
      <c r="B340" s="86" t="s">
        <v>366</v>
      </c>
      <c r="C340" s="86" t="s">
        <v>94</v>
      </c>
      <c r="D340" s="86">
        <v>1219</v>
      </c>
      <c r="E340" s="86" t="s">
        <v>1078</v>
      </c>
      <c r="F340" s="87" t="s">
        <v>94</v>
      </c>
      <c r="G340" s="87" t="s">
        <v>332</v>
      </c>
      <c r="H340" s="86">
        <v>63.5</v>
      </c>
      <c r="I340" s="86"/>
      <c r="J340" s="86"/>
      <c r="K340" s="86">
        <v>0.1</v>
      </c>
      <c r="L340" s="86"/>
      <c r="M340" s="86"/>
      <c r="N340" s="86"/>
      <c r="O340" s="86"/>
      <c r="P340" s="86"/>
      <c r="Q340" s="86"/>
      <c r="R340" s="86">
        <v>121.919083</v>
      </c>
      <c r="S340" s="88"/>
      <c r="T340" s="86" t="s">
        <v>367</v>
      </c>
      <c r="U340" s="86"/>
      <c r="V340" s="86">
        <v>1.5439020000000001</v>
      </c>
      <c r="W340" s="86"/>
      <c r="X340" s="86"/>
      <c r="Y340" s="86"/>
      <c r="Z340" s="86"/>
      <c r="AA340" s="86"/>
      <c r="AB340" s="520">
        <v>0.2695671</v>
      </c>
      <c r="AC340" s="521">
        <v>1.5439020000000001</v>
      </c>
      <c r="AD340" s="86">
        <v>121.869083</v>
      </c>
    </row>
    <row r="341" spans="1:30" x14ac:dyDescent="0.2">
      <c r="C341" s="39"/>
      <c r="D341" s="39"/>
      <c r="E341" s="39"/>
      <c r="H341" s="39"/>
      <c r="I341" s="39"/>
      <c r="J341" s="39"/>
      <c r="K341" s="39">
        <v>7.9999999999998295E-2</v>
      </c>
      <c r="L341" s="39"/>
      <c r="M341" s="39"/>
      <c r="N341" s="39"/>
      <c r="O341" s="39"/>
      <c r="P341" s="39"/>
      <c r="Q341" s="39"/>
      <c r="R341" s="39">
        <v>122.009083</v>
      </c>
      <c r="S341" s="337"/>
      <c r="T341" s="39"/>
      <c r="U341" s="39"/>
      <c r="V341" s="39"/>
      <c r="W341" s="39"/>
      <c r="X341" s="39"/>
      <c r="Y341" s="39"/>
      <c r="Z341" s="39"/>
      <c r="AA341" s="39"/>
      <c r="AD341" s="39">
        <v>121.96908300000001</v>
      </c>
    </row>
    <row r="342" spans="1:30" x14ac:dyDescent="0.2">
      <c r="A342" s="61" t="s">
        <v>79</v>
      </c>
      <c r="B342" s="89" t="s">
        <v>366</v>
      </c>
      <c r="C342" s="61" t="s">
        <v>326</v>
      </c>
      <c r="D342" s="61">
        <v>1221</v>
      </c>
      <c r="E342" s="61" t="s">
        <v>1079</v>
      </c>
      <c r="F342" s="62" t="s">
        <v>326</v>
      </c>
      <c r="G342" s="62" t="s">
        <v>327</v>
      </c>
      <c r="H342" s="61">
        <v>63.5</v>
      </c>
      <c r="I342" s="61"/>
      <c r="J342" s="61"/>
      <c r="K342" s="61">
        <v>0.15</v>
      </c>
      <c r="L342" s="61"/>
      <c r="M342" s="61"/>
      <c r="N342" s="61"/>
      <c r="O342" s="61"/>
      <c r="P342" s="61"/>
      <c r="Q342" s="61"/>
      <c r="R342" s="61">
        <v>122.124083</v>
      </c>
      <c r="S342" s="90"/>
      <c r="T342" s="61" t="s">
        <v>368</v>
      </c>
      <c r="U342" s="61"/>
      <c r="V342" s="61">
        <v>1.748902</v>
      </c>
      <c r="W342" s="61"/>
      <c r="X342" s="61">
        <v>13.545500000000001</v>
      </c>
      <c r="Y342" s="61">
        <v>3.7499999999999999E-2</v>
      </c>
      <c r="Z342" s="61"/>
      <c r="AA342" s="61"/>
      <c r="AB342" s="503">
        <v>0.20533670000000001</v>
      </c>
      <c r="AC342" s="506">
        <v>1.748902</v>
      </c>
      <c r="AD342" s="61">
        <v>122.049083</v>
      </c>
    </row>
    <row r="343" spans="1:30" x14ac:dyDescent="0.2">
      <c r="C343" s="39"/>
      <c r="D343" s="39"/>
      <c r="E343" s="39"/>
      <c r="H343" s="39"/>
      <c r="I343" s="39"/>
      <c r="J343" s="39"/>
      <c r="K343" s="39">
        <v>0.499993999999992</v>
      </c>
      <c r="L343" s="39"/>
      <c r="M343" s="39"/>
      <c r="N343" s="39"/>
      <c r="O343" s="39"/>
      <c r="P343" s="39"/>
      <c r="Q343" s="39"/>
      <c r="R343" s="39">
        <v>122.44908</v>
      </c>
      <c r="S343" s="337"/>
      <c r="T343" s="39"/>
      <c r="U343" s="39"/>
      <c r="V343" s="39"/>
      <c r="W343" s="39"/>
      <c r="X343" s="39"/>
      <c r="Y343" s="39"/>
      <c r="Z343" s="39"/>
      <c r="AA343" s="39"/>
      <c r="AD343" s="39">
        <v>122.199083</v>
      </c>
    </row>
    <row r="344" spans="1:30" x14ac:dyDescent="0.2">
      <c r="A344" s="61" t="s">
        <v>79</v>
      </c>
      <c r="B344" s="89" t="s">
        <v>366</v>
      </c>
      <c r="C344" s="61" t="s">
        <v>326</v>
      </c>
      <c r="D344" s="61">
        <v>1228</v>
      </c>
      <c r="E344" s="61" t="s">
        <v>1080</v>
      </c>
      <c r="F344" s="62" t="s">
        <v>326</v>
      </c>
      <c r="G344" s="62" t="s">
        <v>331</v>
      </c>
      <c r="H344" s="61">
        <v>63.5</v>
      </c>
      <c r="I344" s="61"/>
      <c r="J344" s="61"/>
      <c r="K344" s="61">
        <v>0.15</v>
      </c>
      <c r="L344" s="61"/>
      <c r="M344" s="61"/>
      <c r="N344" s="61"/>
      <c r="O344" s="61"/>
      <c r="P344" s="61"/>
      <c r="Q344" s="61"/>
      <c r="R344" s="61">
        <v>122.774076999999</v>
      </c>
      <c r="S344" s="90"/>
      <c r="T344" s="61" t="s">
        <v>369</v>
      </c>
      <c r="U344" s="61"/>
      <c r="V344" s="61">
        <v>2.3988960000000001</v>
      </c>
      <c r="W344" s="61"/>
      <c r="X344" s="61">
        <v>13.545500000000001</v>
      </c>
      <c r="Y344" s="61">
        <v>3.7499999999999999E-2</v>
      </c>
      <c r="Z344" s="61"/>
      <c r="AA344" s="61"/>
      <c r="AB344" s="503">
        <v>0.20533670000000001</v>
      </c>
      <c r="AC344" s="506"/>
      <c r="AD344" s="61">
        <v>122.69907699999899</v>
      </c>
    </row>
    <row r="345" spans="1:30" x14ac:dyDescent="0.2">
      <c r="C345" s="39"/>
      <c r="D345" s="39"/>
      <c r="E345" s="39"/>
      <c r="H345" s="39"/>
      <c r="I345" s="39"/>
      <c r="J345" s="39"/>
      <c r="K345" s="39">
        <v>1.60600100000001</v>
      </c>
      <c r="L345" s="39"/>
      <c r="M345" s="39"/>
      <c r="N345" s="39"/>
      <c r="O345" s="39"/>
      <c r="P345" s="39"/>
      <c r="Q345" s="39"/>
      <c r="R345" s="39">
        <v>123.652077499999</v>
      </c>
      <c r="S345" s="337"/>
      <c r="T345" s="39"/>
      <c r="U345" s="39"/>
      <c r="V345" s="39"/>
      <c r="W345" s="39"/>
      <c r="X345" s="39"/>
      <c r="Y345" s="39"/>
      <c r="Z345" s="39"/>
      <c r="AA345" s="39"/>
      <c r="AD345" s="39">
        <v>122.84907699999899</v>
      </c>
    </row>
    <row r="346" spans="1:30" x14ac:dyDescent="0.2">
      <c r="A346" s="61" t="s">
        <v>79</v>
      </c>
      <c r="B346" s="89" t="s">
        <v>366</v>
      </c>
      <c r="C346" s="61" t="s">
        <v>326</v>
      </c>
      <c r="D346" s="61">
        <v>1245</v>
      </c>
      <c r="E346" s="61" t="s">
        <v>1081</v>
      </c>
      <c r="F346" s="62" t="s">
        <v>326</v>
      </c>
      <c r="G346" s="62" t="s">
        <v>327</v>
      </c>
      <c r="H346" s="61">
        <v>63.5</v>
      </c>
      <c r="I346" s="61"/>
      <c r="J346" s="61"/>
      <c r="K346" s="61">
        <v>0.15</v>
      </c>
      <c r="L346" s="61"/>
      <c r="M346" s="61"/>
      <c r="N346" s="61"/>
      <c r="O346" s="61"/>
      <c r="P346" s="61"/>
      <c r="Q346" s="61"/>
      <c r="R346" s="61">
        <v>124.530078</v>
      </c>
      <c r="S346" s="90"/>
      <c r="T346" s="61" t="s">
        <v>368</v>
      </c>
      <c r="U346" s="61"/>
      <c r="V346" s="61">
        <v>4.1548970000000001</v>
      </c>
      <c r="W346" s="61"/>
      <c r="X346" s="61">
        <v>13.545500000000001</v>
      </c>
      <c r="Y346" s="61">
        <v>3.7499999999999999E-2</v>
      </c>
      <c r="Z346" s="61"/>
      <c r="AA346" s="61"/>
      <c r="AB346" s="503">
        <v>0.20533670000000001</v>
      </c>
      <c r="AC346" s="506"/>
      <c r="AD346" s="61">
        <v>124.455078</v>
      </c>
    </row>
    <row r="347" spans="1:30" x14ac:dyDescent="0.2">
      <c r="C347" s="39"/>
      <c r="D347" s="39"/>
      <c r="E347" s="39"/>
      <c r="H347" s="39"/>
      <c r="I347" s="39"/>
      <c r="J347" s="39"/>
      <c r="K347" s="39">
        <v>0.50000499999999304</v>
      </c>
      <c r="L347" s="39"/>
      <c r="M347" s="39"/>
      <c r="N347" s="39"/>
      <c r="O347" s="39"/>
      <c r="P347" s="39"/>
      <c r="Q347" s="39"/>
      <c r="R347" s="39">
        <v>124.8550805</v>
      </c>
      <c r="S347" s="337"/>
      <c r="T347" s="39"/>
      <c r="U347" s="39"/>
      <c r="V347" s="39"/>
      <c r="W347" s="39"/>
      <c r="X347" s="39"/>
      <c r="Y347" s="39"/>
      <c r="Z347" s="39"/>
      <c r="AA347" s="39"/>
      <c r="AD347" s="39">
        <v>124.60507800000001</v>
      </c>
    </row>
    <row r="348" spans="1:30" x14ac:dyDescent="0.2">
      <c r="A348" s="61" t="s">
        <v>79</v>
      </c>
      <c r="B348" s="89" t="s">
        <v>366</v>
      </c>
      <c r="C348" s="61" t="s">
        <v>326</v>
      </c>
      <c r="D348" s="61">
        <v>1252</v>
      </c>
      <c r="E348" s="61" t="s">
        <v>1082</v>
      </c>
      <c r="F348" s="62" t="s">
        <v>326</v>
      </c>
      <c r="G348" s="62" t="s">
        <v>331</v>
      </c>
      <c r="H348" s="61">
        <v>63.5</v>
      </c>
      <c r="I348" s="61"/>
      <c r="J348" s="61"/>
      <c r="K348" s="61">
        <v>0.15</v>
      </c>
      <c r="L348" s="61"/>
      <c r="M348" s="61"/>
      <c r="N348" s="61"/>
      <c r="O348" s="61"/>
      <c r="P348" s="61"/>
      <c r="Q348" s="61"/>
      <c r="R348" s="61">
        <v>125.180083</v>
      </c>
      <c r="S348" s="90"/>
      <c r="T348" s="61" t="s">
        <v>369</v>
      </c>
      <c r="U348" s="61"/>
      <c r="V348" s="61">
        <v>4.8049020000000002</v>
      </c>
      <c r="W348" s="61"/>
      <c r="X348" s="61">
        <v>13.545500000000001</v>
      </c>
      <c r="Y348" s="61">
        <v>3.7499999999999999E-2</v>
      </c>
      <c r="Z348" s="61"/>
      <c r="AA348" s="61"/>
      <c r="AB348" s="503">
        <v>0.20533670000000001</v>
      </c>
      <c r="AC348" s="506"/>
      <c r="AD348" s="61">
        <v>125.10508299999999</v>
      </c>
    </row>
    <row r="349" spans="1:30" x14ac:dyDescent="0.2">
      <c r="C349" s="39"/>
      <c r="D349" s="39"/>
      <c r="E349" s="39"/>
      <c r="H349" s="39"/>
      <c r="I349" s="39"/>
      <c r="J349" s="39"/>
      <c r="K349" s="39">
        <v>0</v>
      </c>
      <c r="L349" s="39"/>
      <c r="M349" s="39"/>
      <c r="N349" s="39"/>
      <c r="O349" s="39"/>
      <c r="P349" s="39"/>
      <c r="Q349" s="39"/>
      <c r="R349" s="39">
        <v>125.180083</v>
      </c>
      <c r="S349" s="337"/>
      <c r="T349" s="39"/>
      <c r="U349" s="39"/>
      <c r="V349" s="39"/>
      <c r="W349" s="39"/>
      <c r="X349" s="39"/>
      <c r="Y349" s="39"/>
      <c r="Z349" s="39"/>
      <c r="AA349" s="39"/>
      <c r="AD349" s="39">
        <v>125.180083</v>
      </c>
    </row>
    <row r="350" spans="1:30" x14ac:dyDescent="0.2">
      <c r="A350" s="42"/>
      <c r="B350" s="42"/>
      <c r="C350" s="42"/>
      <c r="D350" s="42"/>
      <c r="E350" s="42"/>
      <c r="F350" s="43"/>
      <c r="G350" s="43" t="s">
        <v>370</v>
      </c>
      <c r="H350" s="42"/>
      <c r="I350" s="42"/>
      <c r="J350" s="42"/>
      <c r="K350" s="42">
        <v>0</v>
      </c>
      <c r="L350" s="42"/>
      <c r="M350" s="42"/>
      <c r="N350" s="42"/>
      <c r="O350" s="42"/>
      <c r="P350" s="42"/>
      <c r="Q350" s="42"/>
      <c r="R350" s="42">
        <v>125.180083</v>
      </c>
      <c r="S350" s="69"/>
      <c r="T350" s="42"/>
      <c r="U350" s="42"/>
      <c r="V350" s="42"/>
      <c r="W350" s="42"/>
      <c r="X350" s="42"/>
      <c r="Y350" s="42"/>
      <c r="Z350" s="42"/>
      <c r="AA350" s="42"/>
      <c r="AB350" s="44"/>
      <c r="AC350" s="498"/>
      <c r="AD350" s="42">
        <v>125.180083</v>
      </c>
    </row>
    <row r="351" spans="1:30" x14ac:dyDescent="0.2">
      <c r="A351" s="42"/>
      <c r="B351" s="42"/>
      <c r="C351" s="42"/>
      <c r="D351" s="42"/>
      <c r="E351" s="42"/>
      <c r="F351" s="43"/>
      <c r="G351" s="43"/>
      <c r="H351" s="42"/>
      <c r="I351" s="42"/>
      <c r="J351" s="42"/>
      <c r="K351" s="42">
        <v>0.35627499999999901</v>
      </c>
      <c r="L351" s="42"/>
      <c r="M351" s="42"/>
      <c r="N351" s="42"/>
      <c r="O351" s="42"/>
      <c r="P351" s="42"/>
      <c r="Q351" s="42"/>
      <c r="R351" s="42">
        <v>125.433220499999</v>
      </c>
      <c r="S351" s="69"/>
      <c r="T351" s="42"/>
      <c r="U351" s="42"/>
      <c r="V351" s="42"/>
      <c r="W351" s="42"/>
      <c r="X351" s="42"/>
      <c r="Y351" s="42"/>
      <c r="Z351" s="42"/>
      <c r="AA351" s="42"/>
      <c r="AB351" s="44"/>
      <c r="AC351" s="498"/>
      <c r="AD351" s="42"/>
    </row>
    <row r="352" spans="1:30" x14ac:dyDescent="0.2">
      <c r="A352" s="42" t="s">
        <v>79</v>
      </c>
      <c r="B352" s="42" t="s">
        <v>371</v>
      </c>
      <c r="C352" s="42" t="s">
        <v>91</v>
      </c>
      <c r="D352" s="42">
        <v>1256</v>
      </c>
      <c r="E352" s="42" t="s">
        <v>1083</v>
      </c>
      <c r="F352" s="43" t="s">
        <v>91</v>
      </c>
      <c r="G352" s="43" t="s">
        <v>134</v>
      </c>
      <c r="H352" s="42"/>
      <c r="I352" s="42"/>
      <c r="J352" s="42"/>
      <c r="K352" s="42">
        <v>0</v>
      </c>
      <c r="L352" s="42"/>
      <c r="M352" s="42"/>
      <c r="N352" s="42"/>
      <c r="O352" s="42"/>
      <c r="P352" s="42"/>
      <c r="Q352" s="42"/>
      <c r="R352" s="42">
        <v>125.611358</v>
      </c>
      <c r="S352" s="69"/>
      <c r="T352" s="42" t="s">
        <v>372</v>
      </c>
      <c r="U352" s="42"/>
      <c r="V352" s="42">
        <v>5.2361769999999996</v>
      </c>
      <c r="W352" s="42"/>
      <c r="X352" s="42"/>
      <c r="Y352" s="42"/>
      <c r="Z352" s="42"/>
      <c r="AA352" s="42"/>
      <c r="AB352" s="44">
        <v>0.37457099999999999</v>
      </c>
      <c r="AC352" s="498"/>
      <c r="AD352" s="42">
        <v>125.611358</v>
      </c>
    </row>
    <row r="353" spans="1:30" x14ac:dyDescent="0.2">
      <c r="A353" s="42"/>
      <c r="B353" s="42"/>
      <c r="C353" s="42"/>
      <c r="D353" s="42"/>
      <c r="E353" s="42"/>
      <c r="F353" s="43"/>
      <c r="G353" s="43"/>
      <c r="H353" s="42"/>
      <c r="I353" s="42"/>
      <c r="J353" s="42"/>
      <c r="K353" s="42">
        <v>-3.5337999999995803E-2</v>
      </c>
      <c r="L353" s="42"/>
      <c r="M353" s="42"/>
      <c r="N353" s="42"/>
      <c r="O353" s="42"/>
      <c r="P353" s="42"/>
      <c r="Q353" s="42"/>
      <c r="R353" s="42">
        <v>125.593689</v>
      </c>
      <c r="S353" s="69"/>
      <c r="T353" s="42"/>
      <c r="U353" s="42"/>
      <c r="V353" s="42"/>
      <c r="W353" s="42"/>
      <c r="X353" s="42"/>
      <c r="Y353" s="42"/>
      <c r="Z353" s="42"/>
      <c r="AA353" s="42"/>
      <c r="AB353" s="44"/>
      <c r="AC353" s="498"/>
      <c r="AD353" s="42"/>
    </row>
    <row r="354" spans="1:30" x14ac:dyDescent="0.2">
      <c r="A354" s="42" t="s">
        <v>79</v>
      </c>
      <c r="B354" s="42" t="s">
        <v>371</v>
      </c>
      <c r="C354" s="42" t="s">
        <v>329</v>
      </c>
      <c r="D354" s="42">
        <v>1256</v>
      </c>
      <c r="E354" s="42" t="s">
        <v>1084</v>
      </c>
      <c r="F354" s="43" t="s">
        <v>329</v>
      </c>
      <c r="G354" s="43" t="s">
        <v>373</v>
      </c>
      <c r="H354" s="42"/>
      <c r="I354" s="42"/>
      <c r="J354" s="42"/>
      <c r="K354" s="42">
        <v>0</v>
      </c>
      <c r="L354" s="42"/>
      <c r="M354" s="42"/>
      <c r="N354" s="42"/>
      <c r="O354" s="42"/>
      <c r="P354" s="42"/>
      <c r="Q354" s="42"/>
      <c r="R354" s="42">
        <v>125.57602</v>
      </c>
      <c r="S354" s="69"/>
      <c r="T354" s="42" t="s">
        <v>374</v>
      </c>
      <c r="U354" s="42"/>
      <c r="V354" s="42"/>
      <c r="W354" s="42"/>
      <c r="X354" s="42"/>
      <c r="Y354" s="42"/>
      <c r="Z354" s="42"/>
      <c r="AA354" s="42"/>
      <c r="AB354" s="44">
        <v>-3.5338000000000001E-2</v>
      </c>
      <c r="AC354" s="498" t="e">
        <v>#REF!</v>
      </c>
      <c r="AD354" s="42">
        <v>125.57602</v>
      </c>
    </row>
    <row r="355" spans="1:30" x14ac:dyDescent="0.2">
      <c r="A355" s="42"/>
      <c r="B355" s="42"/>
      <c r="C355" s="42"/>
      <c r="D355" s="42"/>
      <c r="E355" s="42"/>
      <c r="F355" s="43"/>
      <c r="G355" s="43"/>
      <c r="H355" s="42"/>
      <c r="I355" s="42"/>
      <c r="J355" s="42"/>
      <c r="K355" s="42">
        <v>0</v>
      </c>
      <c r="L355" s="42"/>
      <c r="M355" s="42"/>
      <c r="N355" s="42"/>
      <c r="O355" s="42"/>
      <c r="P355" s="42"/>
      <c r="Q355" s="42"/>
      <c r="R355" s="42">
        <v>125.57602</v>
      </c>
      <c r="S355" s="69"/>
      <c r="T355" s="42"/>
      <c r="U355" s="42"/>
      <c r="V355" s="42"/>
      <c r="W355" s="42"/>
      <c r="X355" s="42"/>
      <c r="Y355" s="42"/>
      <c r="Z355" s="42"/>
      <c r="AA355" s="42"/>
      <c r="AB355" s="44"/>
      <c r="AC355" s="498"/>
      <c r="AD355" s="42"/>
    </row>
    <row r="356" spans="1:30" x14ac:dyDescent="0.2">
      <c r="A356" s="42" t="s">
        <v>79</v>
      </c>
      <c r="B356" s="42" t="s">
        <v>371</v>
      </c>
      <c r="C356" s="42" t="s">
        <v>375</v>
      </c>
      <c r="D356" s="42">
        <v>1256</v>
      </c>
      <c r="E356" s="42" t="s">
        <v>1085</v>
      </c>
      <c r="F356" s="43" t="s">
        <v>375</v>
      </c>
      <c r="G356" s="43" t="s">
        <v>373</v>
      </c>
      <c r="H356" s="42"/>
      <c r="I356" s="42"/>
      <c r="J356" s="42"/>
      <c r="K356" s="42">
        <v>0</v>
      </c>
      <c r="L356" s="42"/>
      <c r="M356" s="42"/>
      <c r="N356" s="42"/>
      <c r="O356" s="42"/>
      <c r="P356" s="42"/>
      <c r="Q356" s="42"/>
      <c r="R356" s="42">
        <v>125.57602</v>
      </c>
      <c r="S356" s="69"/>
      <c r="T356" s="42" t="s">
        <v>374</v>
      </c>
      <c r="U356" s="42"/>
      <c r="V356" s="42"/>
      <c r="W356" s="42"/>
      <c r="X356" s="42"/>
      <c r="Y356" s="42"/>
      <c r="Z356" s="42"/>
      <c r="AA356" s="42"/>
      <c r="AB356" s="44">
        <v>-3.5338000000000001E-2</v>
      </c>
      <c r="AC356" s="498" t="e">
        <v>#REF!</v>
      </c>
      <c r="AD356" s="42">
        <v>125.57602</v>
      </c>
    </row>
    <row r="357" spans="1:30" x14ac:dyDescent="0.2">
      <c r="A357" s="42"/>
      <c r="B357" s="42"/>
      <c r="C357" s="42"/>
      <c r="D357" s="42"/>
      <c r="E357" s="42"/>
      <c r="F357" s="43"/>
      <c r="G357" s="43"/>
      <c r="H357" s="42"/>
      <c r="I357" s="42"/>
      <c r="J357" s="42"/>
      <c r="K357" s="42">
        <v>0</v>
      </c>
      <c r="L357" s="42"/>
      <c r="M357" s="42"/>
      <c r="N357" s="42"/>
      <c r="O357" s="42"/>
      <c r="P357" s="42"/>
      <c r="Q357" s="42"/>
      <c r="R357" s="42">
        <v>125.57602</v>
      </c>
      <c r="S357" s="69"/>
      <c r="T357" s="42"/>
      <c r="U357" s="42"/>
      <c r="V357" s="42"/>
      <c r="W357" s="42"/>
      <c r="X357" s="42"/>
      <c r="Y357" s="42"/>
      <c r="Z357" s="42"/>
      <c r="AA357" s="42"/>
      <c r="AB357" s="44"/>
      <c r="AC357" s="498"/>
      <c r="AD357" s="42"/>
    </row>
    <row r="358" spans="1:30" x14ac:dyDescent="0.2">
      <c r="A358" s="42" t="s">
        <v>79</v>
      </c>
      <c r="B358" s="42" t="s">
        <v>371</v>
      </c>
      <c r="C358" s="42" t="s">
        <v>376</v>
      </c>
      <c r="D358" s="42">
        <v>1256</v>
      </c>
      <c r="E358" s="42" t="s">
        <v>1086</v>
      </c>
      <c r="F358" s="43" t="s">
        <v>376</v>
      </c>
      <c r="G358" s="43" t="s">
        <v>373</v>
      </c>
      <c r="H358" s="42"/>
      <c r="I358" s="42"/>
      <c r="J358" s="42"/>
      <c r="K358" s="42">
        <v>0</v>
      </c>
      <c r="L358" s="42"/>
      <c r="M358" s="42"/>
      <c r="N358" s="42"/>
      <c r="O358" s="42"/>
      <c r="P358" s="42"/>
      <c r="Q358" s="42"/>
      <c r="R358" s="42">
        <v>125.57602</v>
      </c>
      <c r="S358" s="69"/>
      <c r="T358" s="42" t="s">
        <v>374</v>
      </c>
      <c r="U358" s="42"/>
      <c r="V358" s="42"/>
      <c r="W358" s="42"/>
      <c r="X358" s="42"/>
      <c r="Y358" s="42"/>
      <c r="Z358" s="42"/>
      <c r="AA358" s="42"/>
      <c r="AB358" s="44">
        <v>-3.5338000000000001E-2</v>
      </c>
      <c r="AC358" s="498" t="e">
        <v>#REF!</v>
      </c>
      <c r="AD358" s="42">
        <v>125.57602</v>
      </c>
    </row>
    <row r="359" spans="1:30" x14ac:dyDescent="0.2">
      <c r="A359" s="42"/>
      <c r="B359" s="42"/>
      <c r="C359" s="42"/>
      <c r="D359" s="42"/>
      <c r="E359" s="42"/>
      <c r="F359" s="43"/>
      <c r="G359" s="43"/>
      <c r="H359" s="42"/>
      <c r="I359" s="42"/>
      <c r="J359" s="42"/>
      <c r="K359" s="42">
        <v>0</v>
      </c>
      <c r="L359" s="42"/>
      <c r="M359" s="42"/>
      <c r="N359" s="42"/>
      <c r="O359" s="42"/>
      <c r="P359" s="42"/>
      <c r="Q359" s="42"/>
      <c r="R359" s="42">
        <v>125.57602</v>
      </c>
      <c r="S359" s="69"/>
      <c r="T359" s="42"/>
      <c r="U359" s="42"/>
      <c r="V359" s="42"/>
      <c r="W359" s="42"/>
      <c r="X359" s="42"/>
      <c r="Y359" s="42"/>
      <c r="Z359" s="42"/>
      <c r="AA359" s="42"/>
      <c r="AB359" s="44"/>
      <c r="AC359" s="498"/>
      <c r="AD359" s="42"/>
    </row>
    <row r="360" spans="1:30" x14ac:dyDescent="0.2">
      <c r="A360" s="42" t="s">
        <v>79</v>
      </c>
      <c r="B360" s="42" t="s">
        <v>371</v>
      </c>
      <c r="C360" s="42" t="s">
        <v>330</v>
      </c>
      <c r="D360" s="42">
        <v>1256</v>
      </c>
      <c r="E360" s="42" t="s">
        <v>1087</v>
      </c>
      <c r="F360" s="43" t="s">
        <v>330</v>
      </c>
      <c r="G360" s="43" t="s">
        <v>373</v>
      </c>
      <c r="H360" s="42"/>
      <c r="I360" s="42"/>
      <c r="J360" s="42"/>
      <c r="K360" s="42">
        <v>0</v>
      </c>
      <c r="L360" s="42"/>
      <c r="M360" s="42"/>
      <c r="N360" s="42"/>
      <c r="O360" s="42"/>
      <c r="P360" s="42"/>
      <c r="Q360" s="42"/>
      <c r="R360" s="42">
        <v>125.57602</v>
      </c>
      <c r="S360" s="69"/>
      <c r="T360" s="42" t="s">
        <v>374</v>
      </c>
      <c r="U360" s="42"/>
      <c r="V360" s="42"/>
      <c r="W360" s="42"/>
      <c r="X360" s="42"/>
      <c r="Y360" s="42"/>
      <c r="Z360" s="42"/>
      <c r="AA360" s="42"/>
      <c r="AB360" s="44">
        <v>-3.5338000000000001E-2</v>
      </c>
      <c r="AC360" s="498" t="e">
        <v>#REF!</v>
      </c>
      <c r="AD360" s="42">
        <v>125.57602</v>
      </c>
    </row>
    <row r="361" spans="1:30" x14ac:dyDescent="0.2">
      <c r="A361" s="42"/>
      <c r="B361" s="42"/>
      <c r="C361" s="42"/>
      <c r="D361" s="42"/>
      <c r="E361" s="42"/>
      <c r="F361" s="43"/>
      <c r="G361" s="43"/>
      <c r="H361" s="42"/>
      <c r="I361" s="42"/>
      <c r="J361" s="42"/>
      <c r="K361" s="42">
        <v>0.44831659999999801</v>
      </c>
      <c r="L361" s="42"/>
      <c r="M361" s="42"/>
      <c r="N361" s="42"/>
      <c r="O361" s="42"/>
      <c r="P361" s="42"/>
      <c r="Q361" s="42"/>
      <c r="R361" s="42">
        <v>125.8001783</v>
      </c>
      <c r="S361" s="69"/>
      <c r="T361" s="42"/>
      <c r="U361" s="42"/>
      <c r="V361" s="42"/>
      <c r="W361" s="42"/>
      <c r="X361" s="42"/>
      <c r="Y361" s="42"/>
      <c r="Z361" s="42"/>
      <c r="AA361" s="42"/>
      <c r="AB361" s="44"/>
      <c r="AC361" s="498"/>
      <c r="AD361" s="42"/>
    </row>
    <row r="362" spans="1:30" x14ac:dyDescent="0.2">
      <c r="A362" s="42" t="s">
        <v>79</v>
      </c>
      <c r="B362" s="42" t="s">
        <v>371</v>
      </c>
      <c r="C362" s="42" t="s">
        <v>221</v>
      </c>
      <c r="D362" s="42">
        <v>1256</v>
      </c>
      <c r="E362" s="42" t="s">
        <v>1088</v>
      </c>
      <c r="F362" s="43" t="s">
        <v>221</v>
      </c>
      <c r="G362" s="43" t="s">
        <v>377</v>
      </c>
      <c r="H362" s="42"/>
      <c r="I362" s="42"/>
      <c r="J362" s="42"/>
      <c r="K362" s="42">
        <v>0</v>
      </c>
      <c r="L362" s="42"/>
      <c r="M362" s="42"/>
      <c r="N362" s="42"/>
      <c r="O362" s="42"/>
      <c r="P362" s="42"/>
      <c r="Q362" s="42"/>
      <c r="R362" s="42">
        <v>126.0243366</v>
      </c>
      <c r="S362" s="69"/>
      <c r="T362" s="42" t="s">
        <v>378</v>
      </c>
      <c r="U362" s="42"/>
      <c r="V362" s="42"/>
      <c r="W362" s="42"/>
      <c r="X362" s="42"/>
      <c r="Y362" s="42"/>
      <c r="Z362" s="42"/>
      <c r="AA362" s="42"/>
      <c r="AB362" s="44">
        <v>0.41297859999999997</v>
      </c>
      <c r="AC362" s="498" t="e">
        <v>#REF!</v>
      </c>
      <c r="AD362" s="42">
        <v>126.0243366</v>
      </c>
    </row>
    <row r="363" spans="1:30" x14ac:dyDescent="0.2">
      <c r="A363" s="42"/>
      <c r="B363" s="42"/>
      <c r="C363" s="42"/>
      <c r="D363" s="42"/>
      <c r="E363" s="42"/>
      <c r="F363" s="43"/>
      <c r="G363" s="43"/>
      <c r="H363" s="42"/>
      <c r="I363" s="42"/>
      <c r="J363" s="42"/>
      <c r="K363" s="42">
        <v>-0.19707660000000199</v>
      </c>
      <c r="L363" s="42"/>
      <c r="M363" s="42"/>
      <c r="N363" s="42"/>
      <c r="O363" s="42"/>
      <c r="P363" s="42"/>
      <c r="Q363" s="42"/>
      <c r="R363" s="42">
        <v>125.9257983</v>
      </c>
      <c r="S363" s="69"/>
      <c r="T363" s="69"/>
      <c r="U363" s="69"/>
      <c r="V363" s="69"/>
      <c r="W363" s="42"/>
      <c r="X363" s="42"/>
      <c r="Y363" s="42"/>
      <c r="Z363" s="42"/>
      <c r="AA363" s="42"/>
      <c r="AB363" s="44"/>
      <c r="AC363" s="498"/>
      <c r="AD363" s="42">
        <v>126.0243366</v>
      </c>
    </row>
    <row r="364" spans="1:30" x14ac:dyDescent="0.2">
      <c r="A364" s="42" t="s">
        <v>79</v>
      </c>
      <c r="B364" s="42" t="s">
        <v>371</v>
      </c>
      <c r="C364" s="42" t="s">
        <v>217</v>
      </c>
      <c r="D364" s="42">
        <v>1256</v>
      </c>
      <c r="E364" s="42" t="s">
        <v>1089</v>
      </c>
      <c r="F364" s="43" t="s">
        <v>217</v>
      </c>
      <c r="G364" s="43" t="s">
        <v>379</v>
      </c>
      <c r="H364" s="42"/>
      <c r="I364" s="42"/>
      <c r="J364" s="42"/>
      <c r="K364" s="42">
        <v>0</v>
      </c>
      <c r="L364" s="42"/>
      <c r="M364" s="42"/>
      <c r="N364" s="42"/>
      <c r="O364" s="42"/>
      <c r="P364" s="42"/>
      <c r="Q364" s="42"/>
      <c r="R364" s="42">
        <v>125.82726</v>
      </c>
      <c r="S364" s="42"/>
      <c r="T364" s="42" t="s">
        <v>380</v>
      </c>
      <c r="U364" s="42"/>
      <c r="V364" s="42">
        <v>5.4520790000000003</v>
      </c>
      <c r="W364" s="42"/>
      <c r="X364" s="42"/>
      <c r="Y364" s="42"/>
      <c r="Z364" s="42"/>
      <c r="AA364" s="42"/>
      <c r="AB364" s="44"/>
      <c r="AC364" s="498">
        <v>125.82726</v>
      </c>
      <c r="AD364" s="42">
        <v>125.82726</v>
      </c>
    </row>
    <row r="365" spans="1:30" x14ac:dyDescent="0.2">
      <c r="A365" s="42"/>
      <c r="B365" s="42"/>
      <c r="C365" s="42"/>
      <c r="D365" s="42"/>
      <c r="E365" s="42"/>
      <c r="F365" s="43"/>
      <c r="G365" s="43"/>
      <c r="H365" s="42"/>
      <c r="I365" s="42"/>
      <c r="J365" s="42"/>
      <c r="K365" s="42">
        <v>0</v>
      </c>
      <c r="L365" s="42"/>
      <c r="M365" s="42"/>
      <c r="N365" s="42"/>
      <c r="O365" s="42"/>
      <c r="P365" s="42"/>
      <c r="Q365" s="42"/>
      <c r="R365" s="42">
        <v>125.82726</v>
      </c>
      <c r="S365" s="42"/>
      <c r="T365" s="42"/>
      <c r="U365" s="42"/>
      <c r="V365" s="42"/>
      <c r="W365" s="42"/>
      <c r="X365" s="42"/>
      <c r="Y365" s="42"/>
      <c r="Z365" s="42"/>
      <c r="AA365" s="42"/>
      <c r="AB365" s="44"/>
      <c r="AC365" s="498"/>
      <c r="AD365" s="42"/>
    </row>
    <row r="366" spans="1:30" x14ac:dyDescent="0.2">
      <c r="A366" s="42" t="s">
        <v>79</v>
      </c>
      <c r="B366" s="42" t="s">
        <v>371</v>
      </c>
      <c r="C366" s="42" t="s">
        <v>85</v>
      </c>
      <c r="D366" s="42">
        <v>1256</v>
      </c>
      <c r="E366" s="42" t="s">
        <v>1090</v>
      </c>
      <c r="F366" s="43" t="s">
        <v>85</v>
      </c>
      <c r="G366" s="43" t="s">
        <v>243</v>
      </c>
      <c r="H366" s="42"/>
      <c r="I366" s="42"/>
      <c r="J366" s="42"/>
      <c r="K366" s="42">
        <v>0</v>
      </c>
      <c r="L366" s="42"/>
      <c r="M366" s="42"/>
      <c r="N366" s="42"/>
      <c r="O366" s="42"/>
      <c r="P366" s="42"/>
      <c r="Q366" s="42"/>
      <c r="R366" s="42">
        <v>125.82726</v>
      </c>
      <c r="S366" s="42"/>
      <c r="T366" s="42"/>
      <c r="U366" s="42"/>
      <c r="V366" s="42"/>
      <c r="W366" s="42"/>
      <c r="X366" s="42"/>
      <c r="Y366" s="42"/>
      <c r="Z366" s="42"/>
      <c r="AA366" s="42"/>
      <c r="AB366" s="44"/>
      <c r="AC366" s="498">
        <v>125.82726</v>
      </c>
      <c r="AD366" s="42">
        <v>125.82726</v>
      </c>
    </row>
    <row r="367" spans="1:30" x14ac:dyDescent="0.2">
      <c r="A367" s="42"/>
      <c r="B367" s="42"/>
      <c r="C367" s="42"/>
      <c r="D367" s="42"/>
      <c r="E367" s="42"/>
      <c r="F367" s="43"/>
      <c r="G367" s="70"/>
      <c r="H367" s="69"/>
      <c r="I367" s="69"/>
      <c r="J367" s="69"/>
      <c r="K367" s="42">
        <v>1.142822</v>
      </c>
      <c r="L367" s="42"/>
      <c r="M367" s="42"/>
      <c r="N367" s="42"/>
      <c r="O367" s="42"/>
      <c r="P367" s="42"/>
      <c r="Q367" s="42"/>
      <c r="R367" s="42">
        <v>126.39867099999999</v>
      </c>
      <c r="S367" s="42"/>
      <c r="T367" s="69"/>
      <c r="U367" s="69"/>
      <c r="V367" s="69"/>
      <c r="W367" s="42"/>
      <c r="X367" s="42"/>
      <c r="Y367" s="42"/>
      <c r="Z367" s="42"/>
      <c r="AA367" s="42"/>
      <c r="AB367" s="44"/>
      <c r="AC367" s="498"/>
      <c r="AD367" s="42">
        <v>125.82726</v>
      </c>
    </row>
    <row r="368" spans="1:30" x14ac:dyDescent="0.2">
      <c r="A368" s="86" t="s">
        <v>79</v>
      </c>
      <c r="B368" s="79" t="s">
        <v>371</v>
      </c>
      <c r="C368" s="86" t="s">
        <v>94</v>
      </c>
      <c r="D368" s="86">
        <v>1270</v>
      </c>
      <c r="E368" s="86" t="s">
        <v>1091</v>
      </c>
      <c r="F368" s="87" t="s">
        <v>94</v>
      </c>
      <c r="G368" s="87" t="s">
        <v>332</v>
      </c>
      <c r="H368" s="79">
        <v>63.5</v>
      </c>
      <c r="I368" s="86"/>
      <c r="J368" s="86"/>
      <c r="K368" s="86">
        <v>0.1</v>
      </c>
      <c r="L368" s="86"/>
      <c r="M368" s="86"/>
      <c r="N368" s="86"/>
      <c r="O368" s="86"/>
      <c r="P368" s="86"/>
      <c r="Q368" s="86"/>
      <c r="R368" s="79">
        <v>127.020082</v>
      </c>
      <c r="S368" s="79"/>
      <c r="T368" s="79" t="s">
        <v>367</v>
      </c>
      <c r="U368" s="86"/>
      <c r="V368" s="86">
        <v>6.6449009999999999</v>
      </c>
      <c r="W368" s="86"/>
      <c r="X368" s="86"/>
      <c r="Y368" s="86"/>
      <c r="Z368" s="86"/>
      <c r="AA368" s="86"/>
      <c r="AB368" s="520">
        <v>0.2695671</v>
      </c>
      <c r="AC368" s="521"/>
      <c r="AD368" s="79">
        <v>126.970082</v>
      </c>
    </row>
    <row r="369" spans="1:30" x14ac:dyDescent="0.2">
      <c r="C369" s="39"/>
      <c r="D369" s="39"/>
      <c r="E369" s="39"/>
      <c r="H369" s="39"/>
      <c r="I369" s="39"/>
      <c r="J369" s="39"/>
      <c r="K369" s="39">
        <v>7.9999999999998295E-2</v>
      </c>
      <c r="L369" s="39"/>
      <c r="M369" s="39"/>
      <c r="N369" s="39"/>
      <c r="O369" s="39"/>
      <c r="P369" s="39"/>
      <c r="Q369" s="39"/>
      <c r="R369" s="39">
        <v>127.11008200000001</v>
      </c>
      <c r="S369" s="337"/>
      <c r="T369" s="39"/>
      <c r="U369" s="39"/>
      <c r="V369" s="39"/>
      <c r="W369" s="39"/>
      <c r="X369" s="39"/>
      <c r="Y369" s="39"/>
      <c r="Z369" s="39"/>
      <c r="AA369" s="39"/>
      <c r="AD369" s="39">
        <v>127.07008200000001</v>
      </c>
    </row>
    <row r="370" spans="1:30" x14ac:dyDescent="0.2">
      <c r="A370" s="61" t="s">
        <v>79</v>
      </c>
      <c r="B370" s="61" t="s">
        <v>371</v>
      </c>
      <c r="C370" s="61" t="s">
        <v>326</v>
      </c>
      <c r="D370" s="61">
        <v>1272</v>
      </c>
      <c r="E370" s="61" t="s">
        <v>1092</v>
      </c>
      <c r="F370" s="62" t="s">
        <v>326</v>
      </c>
      <c r="G370" s="62" t="s">
        <v>327</v>
      </c>
      <c r="H370" s="61">
        <v>63.5</v>
      </c>
      <c r="I370" s="61"/>
      <c r="J370" s="61"/>
      <c r="K370" s="61">
        <v>0.15</v>
      </c>
      <c r="L370" s="61"/>
      <c r="M370" s="61"/>
      <c r="N370" s="61"/>
      <c r="O370" s="61"/>
      <c r="P370" s="61"/>
      <c r="Q370" s="61"/>
      <c r="R370" s="61">
        <v>127.225082</v>
      </c>
      <c r="S370" s="90"/>
      <c r="T370" s="61" t="s">
        <v>368</v>
      </c>
      <c r="U370" s="61"/>
      <c r="V370" s="61">
        <v>6.849901</v>
      </c>
      <c r="W370" s="61"/>
      <c r="X370" s="61">
        <v>13.545500000000001</v>
      </c>
      <c r="Y370" s="61">
        <v>3.7499999999999999E-2</v>
      </c>
      <c r="Z370" s="61"/>
      <c r="AA370" s="61"/>
      <c r="AB370" s="503">
        <v>0.20533670000000001</v>
      </c>
      <c r="AC370" s="506"/>
      <c r="AD370" s="61">
        <v>127.150082</v>
      </c>
    </row>
    <row r="371" spans="1:30" x14ac:dyDescent="0.2">
      <c r="C371" s="39"/>
      <c r="D371" s="39"/>
      <c r="E371" s="39"/>
      <c r="H371" s="39"/>
      <c r="I371" s="39"/>
      <c r="J371" s="39"/>
      <c r="K371" s="39">
        <v>0.184999999999993</v>
      </c>
      <c r="L371" s="39"/>
      <c r="M371" s="39"/>
      <c r="N371" s="39"/>
      <c r="O371" s="39"/>
      <c r="P371" s="39"/>
      <c r="Q371" s="39"/>
      <c r="R371" s="39">
        <v>127.392582</v>
      </c>
      <c r="S371" s="337"/>
      <c r="T371" s="39"/>
      <c r="U371" s="39"/>
      <c r="V371" s="39"/>
      <c r="W371" s="39"/>
      <c r="X371" s="39"/>
      <c r="Y371" s="39"/>
      <c r="Z371" s="39"/>
      <c r="AA371" s="39"/>
      <c r="AD371" s="39">
        <v>127.300082</v>
      </c>
    </row>
    <row r="372" spans="1:30" x14ac:dyDescent="0.2">
      <c r="A372" s="61" t="s">
        <v>79</v>
      </c>
      <c r="B372" s="61" t="s">
        <v>371</v>
      </c>
      <c r="C372" s="61" t="s">
        <v>326</v>
      </c>
      <c r="D372" s="61">
        <v>1275</v>
      </c>
      <c r="E372" s="61" t="s">
        <v>1093</v>
      </c>
      <c r="F372" s="62" t="s">
        <v>326</v>
      </c>
      <c r="G372" s="62" t="s">
        <v>331</v>
      </c>
      <c r="H372" s="61">
        <v>63.5</v>
      </c>
      <c r="I372" s="61"/>
      <c r="J372" s="61"/>
      <c r="K372" s="61">
        <v>0.15</v>
      </c>
      <c r="L372" s="61"/>
      <c r="M372" s="61"/>
      <c r="N372" s="61"/>
      <c r="O372" s="61"/>
      <c r="P372" s="61"/>
      <c r="Q372" s="61"/>
      <c r="R372" s="61">
        <v>127.56008199999999</v>
      </c>
      <c r="S372" s="90"/>
      <c r="T372" s="61" t="s">
        <v>369</v>
      </c>
      <c r="U372" s="61"/>
      <c r="V372" s="61">
        <v>7.184901</v>
      </c>
      <c r="W372" s="61"/>
      <c r="X372" s="61">
        <v>13.545500000000001</v>
      </c>
      <c r="Y372" s="61">
        <v>3.7499999999999999E-2</v>
      </c>
      <c r="Z372" s="61"/>
      <c r="AA372" s="61"/>
      <c r="AB372" s="503">
        <v>0.20533670000000001</v>
      </c>
      <c r="AC372" s="506"/>
      <c r="AD372" s="61">
        <v>127.48508199999999</v>
      </c>
    </row>
    <row r="373" spans="1:30" x14ac:dyDescent="0.2">
      <c r="C373" s="39"/>
      <c r="D373" s="39"/>
      <c r="E373" s="39"/>
      <c r="H373" s="39"/>
      <c r="I373" s="39"/>
      <c r="J373" s="39"/>
      <c r="K373" s="39">
        <v>0.46499800000001401</v>
      </c>
      <c r="L373" s="39"/>
      <c r="M373" s="39"/>
      <c r="N373" s="39"/>
      <c r="O373" s="39"/>
      <c r="P373" s="39"/>
      <c r="Q373" s="39"/>
      <c r="R373" s="39">
        <v>127.867581</v>
      </c>
      <c r="S373" s="337"/>
      <c r="T373" s="39"/>
      <c r="U373" s="39"/>
      <c r="V373" s="39"/>
      <c r="W373" s="39"/>
      <c r="X373" s="39"/>
      <c r="Y373" s="39"/>
      <c r="Z373" s="39"/>
      <c r="AA373" s="39"/>
      <c r="AD373" s="39">
        <v>127.635082</v>
      </c>
    </row>
    <row r="374" spans="1:30" x14ac:dyDescent="0.2">
      <c r="A374" s="61" t="s">
        <v>79</v>
      </c>
      <c r="B374" s="61" t="s">
        <v>371</v>
      </c>
      <c r="C374" s="61" t="s">
        <v>326</v>
      </c>
      <c r="D374" s="61">
        <v>1281</v>
      </c>
      <c r="E374" s="61" t="s">
        <v>1094</v>
      </c>
      <c r="F374" s="62" t="s">
        <v>326</v>
      </c>
      <c r="G374" s="62" t="s">
        <v>331</v>
      </c>
      <c r="H374" s="61">
        <v>63.5</v>
      </c>
      <c r="I374" s="61"/>
      <c r="J374" s="61"/>
      <c r="K374" s="61">
        <v>0.15</v>
      </c>
      <c r="L374" s="61"/>
      <c r="M374" s="61"/>
      <c r="N374" s="61"/>
      <c r="O374" s="61"/>
      <c r="P374" s="61"/>
      <c r="Q374" s="61"/>
      <c r="R374" s="61">
        <v>128.17508000000001</v>
      </c>
      <c r="S374" s="90"/>
      <c r="T374" s="61" t="s">
        <v>369</v>
      </c>
      <c r="U374" s="61"/>
      <c r="V374" s="61">
        <v>7.7998989999999999</v>
      </c>
      <c r="W374" s="61"/>
      <c r="X374" s="61">
        <v>13.545500000000001</v>
      </c>
      <c r="Y374" s="61">
        <v>3.7499999999999999E-2</v>
      </c>
      <c r="Z374" s="61"/>
      <c r="AA374" s="61"/>
      <c r="AB374" s="503">
        <v>0.20533670000000001</v>
      </c>
      <c r="AC374" s="506"/>
      <c r="AD374" s="61">
        <v>128.10008000000002</v>
      </c>
    </row>
    <row r="375" spans="1:30" x14ac:dyDescent="0.2">
      <c r="C375" s="39"/>
      <c r="D375" s="39"/>
      <c r="E375" s="39"/>
      <c r="H375" s="39"/>
      <c r="I375" s="39"/>
      <c r="J375" s="39"/>
      <c r="K375" s="39">
        <v>0.185003</v>
      </c>
      <c r="L375" s="39"/>
      <c r="M375" s="39"/>
      <c r="N375" s="39"/>
      <c r="O375" s="39"/>
      <c r="P375" s="39"/>
      <c r="Q375" s="39"/>
      <c r="R375" s="39">
        <v>128.34258149999999</v>
      </c>
      <c r="S375" s="337"/>
      <c r="T375" s="39"/>
      <c r="U375" s="39"/>
      <c r="V375" s="39"/>
      <c r="W375" s="39"/>
      <c r="X375" s="39"/>
      <c r="Y375" s="39"/>
      <c r="Z375" s="39"/>
      <c r="AA375" s="39"/>
      <c r="AD375" s="39">
        <v>128.25008</v>
      </c>
    </row>
    <row r="376" spans="1:30" x14ac:dyDescent="0.2">
      <c r="A376" s="61" t="s">
        <v>79</v>
      </c>
      <c r="B376" s="61" t="s">
        <v>371</v>
      </c>
      <c r="C376" s="61" t="s">
        <v>326</v>
      </c>
      <c r="D376" s="61">
        <v>1285</v>
      </c>
      <c r="E376" s="61" t="s">
        <v>1095</v>
      </c>
      <c r="F376" s="62" t="s">
        <v>326</v>
      </c>
      <c r="G376" s="62" t="s">
        <v>327</v>
      </c>
      <c r="H376" s="61">
        <v>63.5</v>
      </c>
      <c r="I376" s="61"/>
      <c r="J376" s="61"/>
      <c r="K376" s="61">
        <v>0.15</v>
      </c>
      <c r="L376" s="61"/>
      <c r="M376" s="61"/>
      <c r="N376" s="61"/>
      <c r="O376" s="61"/>
      <c r="P376" s="61"/>
      <c r="Q376" s="61"/>
      <c r="R376" s="61">
        <v>128.51008300000001</v>
      </c>
      <c r="S376" s="90"/>
      <c r="T376" s="61" t="s">
        <v>368</v>
      </c>
      <c r="U376" s="61"/>
      <c r="V376" s="61">
        <v>8.1349020000000003</v>
      </c>
      <c r="W376" s="61"/>
      <c r="X376" s="61">
        <v>13.545500000000001</v>
      </c>
      <c r="Y376" s="61">
        <v>3.7499999999999999E-2</v>
      </c>
      <c r="Z376" s="61"/>
      <c r="AA376" s="61"/>
      <c r="AB376" s="503">
        <v>0.20533670000000001</v>
      </c>
      <c r="AC376" s="506"/>
      <c r="AD376" s="61">
        <v>128.43508300000002</v>
      </c>
    </row>
    <row r="377" spans="1:30" x14ac:dyDescent="0.2">
      <c r="C377" s="39"/>
      <c r="D377" s="39"/>
      <c r="E377" s="39"/>
      <c r="H377" s="39"/>
      <c r="I377" s="39"/>
      <c r="J377" s="39"/>
      <c r="K377" s="39">
        <v>0.28451399999999</v>
      </c>
      <c r="L377" s="39"/>
      <c r="M377" s="39"/>
      <c r="N377" s="39"/>
      <c r="O377" s="39"/>
      <c r="P377" s="39"/>
      <c r="Q377" s="39"/>
      <c r="R377" s="39">
        <v>128.72734</v>
      </c>
      <c r="S377" s="337"/>
      <c r="T377" s="39"/>
      <c r="U377" s="39"/>
      <c r="V377" s="39"/>
      <c r="W377" s="39"/>
      <c r="X377" s="39"/>
      <c r="Y377" s="39"/>
      <c r="Z377" s="39"/>
      <c r="AA377" s="39"/>
      <c r="AD377" s="39">
        <v>128.585083</v>
      </c>
    </row>
    <row r="378" spans="1:30" x14ac:dyDescent="0.2">
      <c r="A378" s="42"/>
      <c r="B378" s="42"/>
      <c r="C378" s="42"/>
      <c r="D378" s="42"/>
      <c r="E378" s="42"/>
      <c r="F378" s="43"/>
      <c r="G378" s="43" t="s">
        <v>381</v>
      </c>
      <c r="H378" s="42"/>
      <c r="I378" s="42"/>
      <c r="J378" s="42"/>
      <c r="K378" s="42">
        <v>0</v>
      </c>
      <c r="L378" s="42"/>
      <c r="M378" s="42"/>
      <c r="N378" s="42"/>
      <c r="O378" s="42"/>
      <c r="P378" s="42"/>
      <c r="Q378" s="42"/>
      <c r="R378" s="42">
        <v>128.869597</v>
      </c>
      <c r="S378" s="42"/>
      <c r="T378" s="42"/>
      <c r="U378" s="42"/>
      <c r="V378" s="42">
        <v>8.4944159999999993</v>
      </c>
      <c r="W378" s="42"/>
      <c r="X378" s="42"/>
      <c r="Y378" s="42"/>
      <c r="Z378" s="42"/>
      <c r="AA378" s="42"/>
      <c r="AB378" s="42"/>
      <c r="AC378" s="42"/>
      <c r="AD378" s="42">
        <v>128.869597</v>
      </c>
    </row>
    <row r="379" spans="1:30" x14ac:dyDescent="0.2">
      <c r="A379" s="42"/>
      <c r="B379" s="42"/>
      <c r="C379" s="42"/>
      <c r="D379" s="42"/>
      <c r="E379" s="42"/>
      <c r="F379" s="43"/>
      <c r="G379" s="43"/>
      <c r="H379" s="42"/>
      <c r="I379" s="42"/>
      <c r="J379" s="42"/>
      <c r="K379" s="42">
        <v>0.32400499999999899</v>
      </c>
      <c r="L379" s="42"/>
      <c r="M379" s="42"/>
      <c r="N379" s="42"/>
      <c r="O379" s="42"/>
      <c r="P379" s="42"/>
      <c r="Q379" s="42"/>
      <c r="R379" s="42">
        <v>129.0315995</v>
      </c>
      <c r="S379" s="42"/>
      <c r="T379" s="42"/>
      <c r="U379" s="42"/>
      <c r="V379" s="42"/>
      <c r="W379" s="42"/>
      <c r="X379" s="42"/>
      <c r="Y379" s="42"/>
      <c r="Z379" s="42"/>
      <c r="AA379" s="42"/>
      <c r="AB379" s="42"/>
      <c r="AC379" s="42"/>
      <c r="AD379" s="42">
        <v>128.869597</v>
      </c>
    </row>
    <row r="380" spans="1:30" x14ac:dyDescent="0.2">
      <c r="A380" s="53" t="s">
        <v>79</v>
      </c>
      <c r="B380" s="53" t="s">
        <v>371</v>
      </c>
      <c r="C380" s="53" t="s">
        <v>146</v>
      </c>
      <c r="D380" s="53">
        <v>1296</v>
      </c>
      <c r="E380" s="53" t="s">
        <v>1096</v>
      </c>
      <c r="F380" s="54" t="s">
        <v>146</v>
      </c>
      <c r="G380" s="54" t="s">
        <v>382</v>
      </c>
      <c r="H380" s="53">
        <v>40</v>
      </c>
      <c r="I380" s="53"/>
      <c r="J380" s="53"/>
      <c r="K380" s="53">
        <v>0.75</v>
      </c>
      <c r="L380" s="53"/>
      <c r="M380" s="53"/>
      <c r="N380" s="53"/>
      <c r="O380" s="53"/>
      <c r="P380" s="53"/>
      <c r="Q380" s="53"/>
      <c r="R380" s="53">
        <v>129.568602</v>
      </c>
      <c r="S380" s="53"/>
      <c r="T380" s="53" t="s">
        <v>383</v>
      </c>
      <c r="U380" s="53"/>
      <c r="V380" s="53">
        <v>9.1934210000000007</v>
      </c>
      <c r="W380" s="53"/>
      <c r="X380" s="53">
        <v>-45</v>
      </c>
      <c r="Y380" s="53">
        <v>0.04</v>
      </c>
      <c r="Z380" s="53">
        <v>-22.5</v>
      </c>
      <c r="AA380" s="53">
        <v>-22.5</v>
      </c>
      <c r="AB380" s="499">
        <v>0.67819723098554952</v>
      </c>
      <c r="AC380" s="517"/>
      <c r="AD380" s="53">
        <v>129.193602</v>
      </c>
    </row>
    <row r="381" spans="1:30" x14ac:dyDescent="0.2">
      <c r="C381" s="39"/>
      <c r="D381" s="39"/>
      <c r="E381" s="39"/>
      <c r="H381" s="39"/>
      <c r="I381" s="39"/>
      <c r="J381" s="39"/>
      <c r="K381" s="39">
        <v>0.18794290000000799</v>
      </c>
      <c r="L381" s="39"/>
      <c r="M381" s="39"/>
      <c r="N381" s="39"/>
      <c r="O381" s="39"/>
      <c r="P381" s="39"/>
      <c r="Q381" s="39"/>
      <c r="R381" s="39">
        <v>130.03757345</v>
      </c>
      <c r="S381" s="337"/>
      <c r="T381" s="39" t="s">
        <v>384</v>
      </c>
      <c r="U381" s="39"/>
      <c r="V381" s="39"/>
      <c r="W381" s="39"/>
      <c r="X381" s="39"/>
      <c r="Y381" s="39"/>
      <c r="Z381" s="39"/>
      <c r="AA381" s="39"/>
      <c r="AD381" s="39">
        <v>129.943602</v>
      </c>
    </row>
    <row r="382" spans="1:30" x14ac:dyDescent="0.2">
      <c r="A382" s="63" t="s">
        <v>79</v>
      </c>
      <c r="B382" s="63" t="s">
        <v>371</v>
      </c>
      <c r="C382" s="63" t="s">
        <v>81</v>
      </c>
      <c r="D382" s="63">
        <v>1301</v>
      </c>
      <c r="E382" s="63" t="s">
        <v>1097</v>
      </c>
      <c r="F382" s="41" t="s">
        <v>81</v>
      </c>
      <c r="G382" s="41" t="s">
        <v>82</v>
      </c>
      <c r="H382" s="63">
        <v>76.2</v>
      </c>
      <c r="I382" s="63"/>
      <c r="J382" s="63"/>
      <c r="K382" s="63">
        <v>3.5000000000000003E-2</v>
      </c>
      <c r="L382" s="63"/>
      <c r="M382" s="63"/>
      <c r="N382" s="63"/>
      <c r="O382" s="63"/>
      <c r="P382" s="63"/>
      <c r="Q382" s="63"/>
      <c r="R382" s="91">
        <v>130.14904490000001</v>
      </c>
      <c r="S382" s="63"/>
      <c r="T382" s="63" t="s">
        <v>385</v>
      </c>
      <c r="U382" s="63"/>
      <c r="V382" s="63"/>
      <c r="W382" s="63"/>
      <c r="X382" s="63"/>
      <c r="Y382" s="63"/>
      <c r="Z382" s="63"/>
      <c r="AA382" s="63"/>
      <c r="AB382" s="494">
        <v>0.52372883098554945</v>
      </c>
      <c r="AC382" s="505"/>
      <c r="AD382" s="63">
        <v>130.13154489999999</v>
      </c>
    </row>
    <row r="383" spans="1:30" x14ac:dyDescent="0.2">
      <c r="A383" s="63"/>
      <c r="B383" s="63"/>
      <c r="C383" s="63"/>
      <c r="D383" s="63"/>
      <c r="E383" s="63"/>
      <c r="F383" s="41"/>
      <c r="G383" s="41"/>
      <c r="H383" s="63"/>
      <c r="I383" s="63"/>
      <c r="J383" s="63"/>
      <c r="K383" s="63">
        <v>0.20206709999998901</v>
      </c>
      <c r="L383" s="63"/>
      <c r="M383" s="63"/>
      <c r="N383" s="63"/>
      <c r="O383" s="63"/>
      <c r="P383" s="63"/>
      <c r="Q383" s="63"/>
      <c r="R383" s="63">
        <v>130.26757845</v>
      </c>
      <c r="S383" s="63"/>
      <c r="T383" s="63"/>
      <c r="U383" s="63"/>
      <c r="V383" s="63"/>
      <c r="W383" s="63"/>
      <c r="X383" s="63"/>
      <c r="Y383" s="63"/>
      <c r="Z383" s="63"/>
      <c r="AA383" s="63"/>
      <c r="AB383" s="494"/>
      <c r="AC383" s="505"/>
      <c r="AD383" s="63">
        <v>130.16654490000002</v>
      </c>
    </row>
    <row r="384" spans="1:30" x14ac:dyDescent="0.2">
      <c r="A384" s="86" t="s">
        <v>79</v>
      </c>
      <c r="B384" s="79" t="s">
        <v>371</v>
      </c>
      <c r="C384" s="86" t="s">
        <v>94</v>
      </c>
      <c r="D384" s="86">
        <v>1305</v>
      </c>
      <c r="E384" s="86" t="s">
        <v>1098</v>
      </c>
      <c r="F384" s="87" t="s">
        <v>94</v>
      </c>
      <c r="G384" s="87" t="s">
        <v>332</v>
      </c>
      <c r="H384" s="79">
        <v>63.5</v>
      </c>
      <c r="I384" s="86"/>
      <c r="J384" s="86"/>
      <c r="K384" s="86">
        <v>0.1</v>
      </c>
      <c r="L384" s="86"/>
      <c r="M384" s="86"/>
      <c r="N384" s="86"/>
      <c r="O384" s="86"/>
      <c r="P384" s="86"/>
      <c r="Q384" s="86"/>
      <c r="R384" s="79">
        <v>130.418612</v>
      </c>
      <c r="S384" s="79"/>
      <c r="T384" s="79" t="s">
        <v>367</v>
      </c>
      <c r="U384" s="86"/>
      <c r="V384" s="86">
        <v>10.043431</v>
      </c>
      <c r="W384" s="86"/>
      <c r="X384" s="86"/>
      <c r="Y384" s="86"/>
      <c r="Z384" s="86"/>
      <c r="AA384" s="86"/>
      <c r="AB384" s="520">
        <v>0.2695671</v>
      </c>
      <c r="AC384" s="521"/>
      <c r="AD384" s="79">
        <v>130.36861199999998</v>
      </c>
    </row>
    <row r="385" spans="1:30" x14ac:dyDescent="0.2">
      <c r="C385" s="39"/>
      <c r="D385" s="39"/>
      <c r="E385" s="39"/>
      <c r="H385" s="39"/>
      <c r="I385" s="39"/>
      <c r="J385" s="39"/>
      <c r="K385" s="39">
        <v>0.16499999999999199</v>
      </c>
      <c r="L385" s="39"/>
      <c r="M385" s="39"/>
      <c r="N385" s="39"/>
      <c r="O385" s="39"/>
      <c r="P385" s="39"/>
      <c r="Q385" s="39"/>
      <c r="R385" s="39">
        <v>130.55111199999999</v>
      </c>
      <c r="S385" s="337"/>
      <c r="T385" s="39"/>
      <c r="U385" s="39"/>
      <c r="V385" s="39"/>
      <c r="W385" s="39"/>
      <c r="X385" s="39"/>
      <c r="Y385" s="39"/>
      <c r="Z385" s="39"/>
      <c r="AA385" s="39"/>
      <c r="AD385" s="39">
        <v>130.46861200000001</v>
      </c>
    </row>
    <row r="386" spans="1:30" x14ac:dyDescent="0.2">
      <c r="A386" s="61" t="s">
        <v>79</v>
      </c>
      <c r="B386" s="61" t="s">
        <v>371</v>
      </c>
      <c r="C386" s="61" t="s">
        <v>326</v>
      </c>
      <c r="D386" s="61">
        <v>1307</v>
      </c>
      <c r="E386" s="61" t="s">
        <v>1099</v>
      </c>
      <c r="F386" s="62" t="s">
        <v>326</v>
      </c>
      <c r="G386" s="62" t="s">
        <v>331</v>
      </c>
      <c r="H386" s="61">
        <v>63.5</v>
      </c>
      <c r="I386" s="61"/>
      <c r="J386" s="61"/>
      <c r="K386" s="61">
        <v>0.15</v>
      </c>
      <c r="L386" s="61"/>
      <c r="M386" s="61"/>
      <c r="N386" s="61"/>
      <c r="O386" s="61"/>
      <c r="P386" s="61"/>
      <c r="Q386" s="61"/>
      <c r="R386" s="61">
        <v>130.70861199999999</v>
      </c>
      <c r="S386" s="90"/>
      <c r="T386" s="61" t="s">
        <v>369</v>
      </c>
      <c r="U386" s="61"/>
      <c r="V386" s="61">
        <v>10.333430999999999</v>
      </c>
      <c r="W386" s="61"/>
      <c r="X386" s="61">
        <v>13.545500000000001</v>
      </c>
      <c r="Y386" s="61">
        <v>3.7499999999999999E-2</v>
      </c>
      <c r="Z386" s="61"/>
      <c r="AA386" s="61"/>
      <c r="AB386" s="503">
        <v>0.20533670000000001</v>
      </c>
      <c r="AC386" s="506"/>
      <c r="AD386" s="61">
        <v>130.633612</v>
      </c>
    </row>
    <row r="387" spans="1:30" x14ac:dyDescent="0.2">
      <c r="C387" s="39"/>
      <c r="D387" s="39"/>
      <c r="E387" s="39"/>
      <c r="H387" s="39"/>
      <c r="I387" s="39"/>
      <c r="J387" s="39"/>
      <c r="K387" s="39">
        <v>0.220000000000004</v>
      </c>
      <c r="L387" s="39"/>
      <c r="M387" s="39"/>
      <c r="N387" s="39"/>
      <c r="O387" s="39"/>
      <c r="P387" s="39"/>
      <c r="Q387" s="39"/>
      <c r="R387" s="39">
        <v>130.89361199999999</v>
      </c>
      <c r="S387" s="337"/>
      <c r="T387" s="39"/>
      <c r="U387" s="39"/>
      <c r="V387" s="39"/>
      <c r="W387" s="39"/>
      <c r="X387" s="39"/>
      <c r="Y387" s="39"/>
      <c r="Z387" s="39"/>
      <c r="AA387" s="39"/>
      <c r="AD387" s="39">
        <v>130.78361199999998</v>
      </c>
    </row>
    <row r="388" spans="1:30" x14ac:dyDescent="0.2">
      <c r="A388" s="61" t="s">
        <v>79</v>
      </c>
      <c r="B388" s="61" t="s">
        <v>371</v>
      </c>
      <c r="C388" s="61" t="s">
        <v>326</v>
      </c>
      <c r="D388" s="61">
        <v>1310</v>
      </c>
      <c r="E388" s="61" t="s">
        <v>1100</v>
      </c>
      <c r="F388" s="62" t="s">
        <v>326</v>
      </c>
      <c r="G388" s="62" t="s">
        <v>327</v>
      </c>
      <c r="H388" s="61">
        <v>63.5</v>
      </c>
      <c r="I388" s="61"/>
      <c r="J388" s="61"/>
      <c r="K388" s="61">
        <v>0.15</v>
      </c>
      <c r="L388" s="61"/>
      <c r="M388" s="61"/>
      <c r="N388" s="61"/>
      <c r="O388" s="61"/>
      <c r="P388" s="61"/>
      <c r="Q388" s="61"/>
      <c r="R388" s="61">
        <v>131.07861199999999</v>
      </c>
      <c r="S388" s="90"/>
      <c r="T388" s="61" t="s">
        <v>368</v>
      </c>
      <c r="U388" s="61"/>
      <c r="V388" s="61">
        <v>10.703431</v>
      </c>
      <c r="W388" s="61"/>
      <c r="X388" s="61">
        <v>13.545500000000001</v>
      </c>
      <c r="Y388" s="61">
        <v>3.7499999999999999E-2</v>
      </c>
      <c r="Z388" s="61"/>
      <c r="AA388" s="61"/>
      <c r="AB388" s="503">
        <v>0.20533670000000001</v>
      </c>
      <c r="AC388" s="506"/>
      <c r="AD388" s="61">
        <v>131.003612</v>
      </c>
    </row>
    <row r="389" spans="1:30" x14ac:dyDescent="0.2">
      <c r="C389" s="39"/>
      <c r="D389" s="39"/>
      <c r="E389" s="39"/>
      <c r="H389" s="39"/>
      <c r="I389" s="39"/>
      <c r="J389" s="39"/>
      <c r="K389" s="39">
        <v>0</v>
      </c>
      <c r="L389" s="39"/>
      <c r="M389" s="39"/>
      <c r="N389" s="39"/>
      <c r="O389" s="39"/>
      <c r="P389" s="39"/>
      <c r="Q389" s="39"/>
      <c r="R389" s="39">
        <v>131.07861199999999</v>
      </c>
      <c r="S389" s="337"/>
      <c r="T389" s="39"/>
      <c r="U389" s="39"/>
      <c r="V389" s="39"/>
      <c r="W389" s="39"/>
      <c r="X389" s="39"/>
      <c r="Y389" s="39"/>
      <c r="Z389" s="39"/>
      <c r="AA389" s="39"/>
      <c r="AD389" s="39">
        <v>131.07861199999999</v>
      </c>
    </row>
    <row r="390" spans="1:30" x14ac:dyDescent="0.2">
      <c r="A390" s="42"/>
      <c r="B390" s="42"/>
      <c r="C390" s="42"/>
      <c r="D390" s="42"/>
      <c r="E390" s="42"/>
      <c r="F390" s="43"/>
      <c r="G390" s="43" t="s">
        <v>386</v>
      </c>
      <c r="H390" s="42"/>
      <c r="I390" s="42"/>
      <c r="J390" s="42"/>
      <c r="K390" s="42">
        <v>0</v>
      </c>
      <c r="L390" s="42"/>
      <c r="M390" s="42"/>
      <c r="N390" s="42"/>
      <c r="O390" s="42"/>
      <c r="P390" s="42"/>
      <c r="Q390" s="42"/>
      <c r="R390" s="42">
        <v>131.07861199999999</v>
      </c>
      <c r="S390" s="42"/>
      <c r="T390" s="42"/>
      <c r="U390" s="42"/>
      <c r="V390" s="42"/>
      <c r="W390" s="42"/>
      <c r="X390" s="42"/>
      <c r="Y390" s="42"/>
      <c r="Z390" s="42"/>
      <c r="AA390" s="42"/>
      <c r="AB390" s="44"/>
      <c r="AC390" s="498"/>
      <c r="AD390" s="42">
        <v>131.07861199999999</v>
      </c>
    </row>
    <row r="391" spans="1:30" x14ac:dyDescent="0.2">
      <c r="A391" s="42"/>
      <c r="B391" s="42"/>
      <c r="C391" s="42"/>
      <c r="D391" s="42"/>
      <c r="E391" s="42"/>
      <c r="F391" s="43"/>
      <c r="G391" s="43"/>
      <c r="H391" s="42"/>
      <c r="I391" s="42"/>
      <c r="J391" s="42"/>
      <c r="K391" s="42">
        <v>0.324100000000004</v>
      </c>
      <c r="L391" s="42"/>
      <c r="M391" s="42"/>
      <c r="N391" s="42"/>
      <c r="O391" s="42"/>
      <c r="P391" s="42"/>
      <c r="Q391" s="42"/>
      <c r="R391" s="42">
        <v>131.315662</v>
      </c>
      <c r="S391" s="42"/>
      <c r="T391" s="42"/>
      <c r="U391" s="42"/>
      <c r="V391" s="42"/>
      <c r="W391" s="42"/>
      <c r="X391" s="42"/>
      <c r="Y391" s="42"/>
      <c r="Z391" s="42"/>
      <c r="AA391" s="42"/>
      <c r="AB391" s="44"/>
      <c r="AC391" s="498"/>
      <c r="AD391" s="42"/>
    </row>
    <row r="392" spans="1:30" x14ac:dyDescent="0.2">
      <c r="A392" s="42" t="s">
        <v>79</v>
      </c>
      <c r="B392" s="42" t="s">
        <v>371</v>
      </c>
      <c r="C392" s="42" t="s">
        <v>375</v>
      </c>
      <c r="D392" s="42">
        <v>1316</v>
      </c>
      <c r="E392" s="42" t="s">
        <v>1101</v>
      </c>
      <c r="F392" s="43" t="s">
        <v>375</v>
      </c>
      <c r="G392" s="43" t="s">
        <v>234</v>
      </c>
      <c r="H392" s="42"/>
      <c r="I392" s="42"/>
      <c r="J392" s="42"/>
      <c r="K392" s="42">
        <v>0</v>
      </c>
      <c r="L392" s="42"/>
      <c r="M392" s="42"/>
      <c r="N392" s="42"/>
      <c r="O392" s="42"/>
      <c r="P392" s="42"/>
      <c r="Q392" s="42"/>
      <c r="R392" s="42">
        <v>131.477712</v>
      </c>
      <c r="S392" s="42"/>
      <c r="T392" s="42" t="s">
        <v>387</v>
      </c>
      <c r="U392" s="42"/>
      <c r="V392" s="42">
        <v>11.102531000000001</v>
      </c>
      <c r="W392" s="42"/>
      <c r="X392" s="42"/>
      <c r="Y392" s="42"/>
      <c r="Z392" s="42"/>
      <c r="AA392" s="42"/>
      <c r="AB392" s="498">
        <v>-3.8829000000000002E-2</v>
      </c>
      <c r="AC392" s="498"/>
      <c r="AD392" s="42">
        <v>131.477712</v>
      </c>
    </row>
    <row r="393" spans="1:30" x14ac:dyDescent="0.2">
      <c r="A393" s="42"/>
      <c r="B393" s="42"/>
      <c r="C393" s="42"/>
      <c r="D393" s="42"/>
      <c r="E393" s="42"/>
      <c r="F393" s="43"/>
      <c r="G393" s="43"/>
      <c r="H393" s="42"/>
      <c r="I393" s="42"/>
      <c r="J393" s="42"/>
      <c r="K393" s="42">
        <v>0</v>
      </c>
      <c r="L393" s="42"/>
      <c r="M393" s="42"/>
      <c r="N393" s="42"/>
      <c r="O393" s="42"/>
      <c r="P393" s="42"/>
      <c r="Q393" s="42"/>
      <c r="R393" s="42">
        <v>131.477712</v>
      </c>
      <c r="S393" s="42"/>
      <c r="T393" s="42"/>
      <c r="U393" s="42"/>
      <c r="V393" s="42"/>
      <c r="W393" s="42"/>
      <c r="X393" s="42"/>
      <c r="Y393" s="42"/>
      <c r="Z393" s="42"/>
      <c r="AA393" s="42"/>
      <c r="AB393" s="498"/>
      <c r="AC393" s="498"/>
      <c r="AD393" s="42"/>
    </row>
    <row r="394" spans="1:30" x14ac:dyDescent="0.2">
      <c r="A394" s="42" t="s">
        <v>79</v>
      </c>
      <c r="B394" s="42" t="s">
        <v>371</v>
      </c>
      <c r="C394" s="42" t="s">
        <v>376</v>
      </c>
      <c r="D394" s="42">
        <v>1316</v>
      </c>
      <c r="E394" s="42" t="s">
        <v>1102</v>
      </c>
      <c r="F394" s="43" t="s">
        <v>376</v>
      </c>
      <c r="G394" s="43" t="s">
        <v>234</v>
      </c>
      <c r="H394" s="42"/>
      <c r="I394" s="42"/>
      <c r="J394" s="42"/>
      <c r="K394" s="42">
        <v>0</v>
      </c>
      <c r="L394" s="42"/>
      <c r="M394" s="42"/>
      <c r="N394" s="42"/>
      <c r="O394" s="42"/>
      <c r="P394" s="42"/>
      <c r="Q394" s="42"/>
      <c r="R394" s="42">
        <v>131.477712</v>
      </c>
      <c r="S394" s="42"/>
      <c r="T394" s="42" t="s">
        <v>387</v>
      </c>
      <c r="U394" s="42"/>
      <c r="V394" s="42"/>
      <c r="W394" s="42"/>
      <c r="X394" s="42"/>
      <c r="Y394" s="42"/>
      <c r="Z394" s="42"/>
      <c r="AA394" s="42"/>
      <c r="AB394" s="498"/>
      <c r="AC394" s="498"/>
      <c r="AD394" s="42">
        <v>131.477712</v>
      </c>
    </row>
    <row r="395" spans="1:30" x14ac:dyDescent="0.2">
      <c r="A395" s="42"/>
      <c r="B395" s="42"/>
      <c r="C395" s="42"/>
      <c r="D395" s="42"/>
      <c r="E395" s="42"/>
      <c r="F395" s="43"/>
      <c r="G395" s="43"/>
      <c r="H395" s="42"/>
      <c r="I395" s="42"/>
      <c r="J395" s="42"/>
      <c r="K395" s="42">
        <v>0</v>
      </c>
      <c r="L395" s="42"/>
      <c r="M395" s="42"/>
      <c r="N395" s="42"/>
      <c r="O395" s="42"/>
      <c r="P395" s="42"/>
      <c r="Q395" s="42"/>
      <c r="R395" s="42">
        <v>131.477712</v>
      </c>
      <c r="S395" s="42"/>
      <c r="T395" s="42"/>
      <c r="U395" s="42"/>
      <c r="V395" s="42"/>
      <c r="W395" s="42"/>
      <c r="X395" s="42"/>
      <c r="Y395" s="42"/>
      <c r="Z395" s="42"/>
      <c r="AA395" s="42"/>
      <c r="AB395" s="498"/>
      <c r="AC395" s="498"/>
      <c r="AD395" s="42"/>
    </row>
    <row r="396" spans="1:30" x14ac:dyDescent="0.2">
      <c r="A396" s="42" t="s">
        <v>79</v>
      </c>
      <c r="B396" s="42" t="s">
        <v>371</v>
      </c>
      <c r="C396" s="42" t="s">
        <v>91</v>
      </c>
      <c r="D396" s="42">
        <v>1316</v>
      </c>
      <c r="E396" s="42" t="s">
        <v>1103</v>
      </c>
      <c r="F396" s="43" t="s">
        <v>91</v>
      </c>
      <c r="G396" s="43" t="s">
        <v>134</v>
      </c>
      <c r="H396" s="42"/>
      <c r="I396" s="42"/>
      <c r="J396" s="42"/>
      <c r="K396" s="42">
        <v>0</v>
      </c>
      <c r="L396" s="42"/>
      <c r="M396" s="42"/>
      <c r="N396" s="42"/>
      <c r="O396" s="42"/>
      <c r="P396" s="42"/>
      <c r="Q396" s="42"/>
      <c r="R396" s="42">
        <v>131.477712</v>
      </c>
      <c r="S396" s="42"/>
      <c r="T396" s="42" t="s">
        <v>372</v>
      </c>
      <c r="U396" s="42"/>
      <c r="V396" s="42"/>
      <c r="W396" s="42"/>
      <c r="X396" s="42"/>
      <c r="Y396" s="42"/>
      <c r="Z396" s="42"/>
      <c r="AA396" s="42"/>
      <c r="AB396" s="44">
        <v>0.37457099999999999</v>
      </c>
      <c r="AC396" s="498"/>
      <c r="AD396" s="42">
        <v>131.477712</v>
      </c>
    </row>
    <row r="397" spans="1:30" x14ac:dyDescent="0.2">
      <c r="A397" s="42"/>
      <c r="B397" s="42"/>
      <c r="C397" s="42"/>
      <c r="D397" s="42"/>
      <c r="E397" s="42"/>
      <c r="F397" s="43"/>
      <c r="G397" s="43"/>
      <c r="H397" s="42"/>
      <c r="I397" s="42"/>
      <c r="J397" s="42"/>
      <c r="K397" s="42">
        <v>0.21590000000000401</v>
      </c>
      <c r="L397" s="42"/>
      <c r="M397" s="42"/>
      <c r="N397" s="42"/>
      <c r="O397" s="42"/>
      <c r="P397" s="42"/>
      <c r="Q397" s="42"/>
      <c r="R397" s="42">
        <v>131.58566200000001</v>
      </c>
      <c r="S397" s="42"/>
      <c r="T397" s="42"/>
      <c r="U397" s="42"/>
      <c r="V397" s="42"/>
      <c r="W397" s="42"/>
      <c r="X397" s="42"/>
      <c r="Y397" s="42"/>
      <c r="Z397" s="42"/>
      <c r="AA397" s="42"/>
      <c r="AB397" s="44"/>
      <c r="AC397" s="498"/>
      <c r="AD397" s="42"/>
    </row>
    <row r="398" spans="1:30" x14ac:dyDescent="0.2">
      <c r="A398" s="42" t="s">
        <v>79</v>
      </c>
      <c r="B398" s="42" t="s">
        <v>371</v>
      </c>
      <c r="C398" s="42" t="s">
        <v>221</v>
      </c>
      <c r="D398" s="42">
        <v>1316</v>
      </c>
      <c r="E398" s="42" t="s">
        <v>1104</v>
      </c>
      <c r="F398" s="43" t="s">
        <v>221</v>
      </c>
      <c r="G398" s="43" t="s">
        <v>241</v>
      </c>
      <c r="H398" s="42"/>
      <c r="I398" s="42"/>
      <c r="J398" s="42"/>
      <c r="K398" s="42">
        <v>0</v>
      </c>
      <c r="L398" s="42"/>
      <c r="M398" s="42"/>
      <c r="N398" s="42"/>
      <c r="O398" s="42"/>
      <c r="P398" s="42"/>
      <c r="Q398" s="42"/>
      <c r="R398" s="42">
        <v>131.693612</v>
      </c>
      <c r="S398" s="42"/>
      <c r="T398" s="42" t="s">
        <v>388</v>
      </c>
      <c r="U398" s="42"/>
      <c r="V398" s="42">
        <v>11.318431</v>
      </c>
      <c r="W398" s="42"/>
      <c r="X398" s="42"/>
      <c r="Y398" s="42"/>
      <c r="Z398" s="42"/>
      <c r="AA398" s="42"/>
      <c r="AB398" s="44">
        <v>0.41297859999999997</v>
      </c>
      <c r="AC398" s="498"/>
      <c r="AD398" s="42">
        <v>131.693612</v>
      </c>
    </row>
    <row r="399" spans="1:30" x14ac:dyDescent="0.2">
      <c r="A399" s="42"/>
      <c r="B399" s="42"/>
      <c r="C399" s="42"/>
      <c r="D399" s="42"/>
      <c r="E399" s="42"/>
      <c r="F399" s="43"/>
      <c r="G399" s="43"/>
      <c r="H399" s="42"/>
      <c r="I399" s="42"/>
      <c r="J399" s="42"/>
      <c r="K399" s="42">
        <v>0</v>
      </c>
      <c r="L399" s="42"/>
      <c r="M399" s="42"/>
      <c r="N399" s="42"/>
      <c r="O399" s="42"/>
      <c r="P399" s="42"/>
      <c r="Q399" s="42"/>
      <c r="R399" s="42">
        <v>131.693612</v>
      </c>
      <c r="S399" s="42"/>
      <c r="T399" s="69"/>
      <c r="U399" s="69"/>
      <c r="V399" s="69"/>
      <c r="W399" s="42"/>
      <c r="X399" s="42"/>
      <c r="Y399" s="42"/>
      <c r="Z399" s="42"/>
      <c r="AA399" s="42"/>
      <c r="AB399" s="44"/>
      <c r="AC399" s="498"/>
      <c r="AD399" s="42">
        <v>131.693612</v>
      </c>
    </row>
    <row r="400" spans="1:30" x14ac:dyDescent="0.2">
      <c r="A400" s="39" t="s">
        <v>79</v>
      </c>
      <c r="B400" s="39" t="s">
        <v>371</v>
      </c>
      <c r="C400" s="39" t="s">
        <v>339</v>
      </c>
      <c r="D400" s="39">
        <v>1316</v>
      </c>
      <c r="E400" s="39" t="s">
        <v>1105</v>
      </c>
      <c r="F400" s="78" t="s">
        <v>339</v>
      </c>
      <c r="G400" s="78" t="s">
        <v>340</v>
      </c>
      <c r="H400" s="39"/>
      <c r="I400" s="39"/>
      <c r="J400" s="39"/>
      <c r="K400" s="39">
        <v>0</v>
      </c>
      <c r="L400" s="39"/>
      <c r="M400" s="39"/>
      <c r="N400" s="39"/>
      <c r="O400" s="39"/>
      <c r="P400" s="39"/>
      <c r="Q400" s="39"/>
      <c r="R400" s="39">
        <v>131.693612</v>
      </c>
      <c r="S400" s="337"/>
      <c r="T400" s="337"/>
      <c r="U400" s="337"/>
      <c r="V400" s="337"/>
      <c r="W400" s="39"/>
      <c r="X400" s="39"/>
      <c r="Y400" s="39"/>
      <c r="Z400" s="39"/>
      <c r="AA400" s="39"/>
      <c r="AD400" s="39">
        <v>131.693612</v>
      </c>
    </row>
    <row r="401" spans="1:36" x14ac:dyDescent="0.2">
      <c r="A401" s="39" t="s">
        <v>79</v>
      </c>
      <c r="B401" s="39" t="s">
        <v>371</v>
      </c>
      <c r="C401" s="39" t="s">
        <v>337</v>
      </c>
      <c r="D401" s="39">
        <v>1316</v>
      </c>
      <c r="E401" s="39" t="s">
        <v>1106</v>
      </c>
      <c r="F401" s="78" t="s">
        <v>337</v>
      </c>
      <c r="G401" s="78" t="s">
        <v>338</v>
      </c>
      <c r="H401" s="39"/>
      <c r="I401" s="39"/>
      <c r="J401" s="39"/>
      <c r="K401" s="39">
        <v>0</v>
      </c>
      <c r="L401" s="39"/>
      <c r="M401" s="39"/>
      <c r="N401" s="39"/>
      <c r="O401" s="39"/>
      <c r="P401" s="39"/>
      <c r="Q401" s="39"/>
      <c r="R401" s="39">
        <v>131.693612</v>
      </c>
      <c r="S401" s="337"/>
      <c r="T401" s="337"/>
      <c r="U401" s="337"/>
      <c r="V401" s="337"/>
      <c r="W401" s="39"/>
      <c r="X401" s="39"/>
      <c r="Y401" s="39"/>
      <c r="Z401" s="39"/>
      <c r="AA401" s="39"/>
      <c r="AD401" s="39">
        <v>131.693612</v>
      </c>
    </row>
    <row r="402" spans="1:36" x14ac:dyDescent="0.2">
      <c r="A402" s="39" t="s">
        <v>79</v>
      </c>
      <c r="B402" s="39" t="s">
        <v>371</v>
      </c>
      <c r="C402" s="39" t="s">
        <v>341</v>
      </c>
      <c r="D402" s="39">
        <v>1316</v>
      </c>
      <c r="E402" s="39" t="s">
        <v>1107</v>
      </c>
      <c r="F402" s="78" t="s">
        <v>341</v>
      </c>
      <c r="G402" s="78" t="s">
        <v>342</v>
      </c>
      <c r="H402" s="39"/>
      <c r="I402" s="39"/>
      <c r="J402" s="39"/>
      <c r="K402" s="39">
        <v>0</v>
      </c>
      <c r="L402" s="39"/>
      <c r="M402" s="39"/>
      <c r="N402" s="39"/>
      <c r="O402" s="39"/>
      <c r="P402" s="39"/>
      <c r="Q402" s="39"/>
      <c r="R402" s="39">
        <v>131.693612</v>
      </c>
      <c r="S402" s="337"/>
      <c r="T402" s="337"/>
      <c r="U402" s="337"/>
      <c r="V402" s="337"/>
      <c r="W402" s="39"/>
      <c r="X402" s="39"/>
      <c r="Y402" s="39"/>
      <c r="Z402" s="39"/>
      <c r="AA402" s="39"/>
      <c r="AD402" s="39">
        <v>131.693612</v>
      </c>
    </row>
    <row r="403" spans="1:36" x14ac:dyDescent="0.2">
      <c r="A403" s="39" t="s">
        <v>79</v>
      </c>
      <c r="B403" s="39" t="s">
        <v>371</v>
      </c>
      <c r="C403" s="39" t="s">
        <v>343</v>
      </c>
      <c r="D403" s="39">
        <v>1316</v>
      </c>
      <c r="E403" s="39" t="s">
        <v>1108</v>
      </c>
      <c r="F403" s="78" t="s">
        <v>343</v>
      </c>
      <c r="G403" s="78" t="s">
        <v>344</v>
      </c>
      <c r="H403" s="39"/>
      <c r="I403" s="39"/>
      <c r="J403" s="39"/>
      <c r="K403" s="39">
        <v>0</v>
      </c>
      <c r="L403" s="39"/>
      <c r="M403" s="39"/>
      <c r="N403" s="39"/>
      <c r="O403" s="39"/>
      <c r="P403" s="39"/>
      <c r="Q403" s="39"/>
      <c r="R403" s="39">
        <v>131.693612</v>
      </c>
      <c r="S403" s="337"/>
      <c r="T403" s="337"/>
      <c r="U403" s="337"/>
      <c r="V403" s="337"/>
      <c r="W403" s="39"/>
      <c r="X403" s="39"/>
      <c r="Y403" s="39"/>
      <c r="Z403" s="39"/>
      <c r="AA403" s="39"/>
      <c r="AD403" s="39">
        <v>131.693612</v>
      </c>
      <c r="AJ403" s="504"/>
    </row>
    <row r="404" spans="1:36" x14ac:dyDescent="0.2">
      <c r="A404" s="39" t="s">
        <v>79</v>
      </c>
      <c r="B404" s="39" t="s">
        <v>371</v>
      </c>
      <c r="C404" s="39" t="s">
        <v>345</v>
      </c>
      <c r="D404" s="39">
        <v>1316</v>
      </c>
      <c r="E404" s="39" t="s">
        <v>1109</v>
      </c>
      <c r="F404" s="78" t="s">
        <v>345</v>
      </c>
      <c r="G404" s="78" t="s">
        <v>346</v>
      </c>
      <c r="H404" s="39"/>
      <c r="I404" s="39"/>
      <c r="J404" s="39"/>
      <c r="K404" s="39">
        <v>0</v>
      </c>
      <c r="L404" s="39"/>
      <c r="M404" s="39"/>
      <c r="N404" s="39"/>
      <c r="O404" s="39"/>
      <c r="P404" s="39"/>
      <c r="Q404" s="39"/>
      <c r="R404" s="39">
        <v>131.693612</v>
      </c>
      <c r="S404" s="337"/>
      <c r="T404" s="337"/>
      <c r="U404" s="337"/>
      <c r="V404" s="337"/>
      <c r="W404" s="39"/>
      <c r="X404" s="39"/>
      <c r="Y404" s="39"/>
      <c r="Z404" s="39"/>
      <c r="AA404" s="39"/>
      <c r="AD404" s="39">
        <v>131.693612</v>
      </c>
      <c r="AJ404" s="504"/>
    </row>
    <row r="405" spans="1:36" x14ac:dyDescent="0.2">
      <c r="A405" s="39" t="s">
        <v>79</v>
      </c>
      <c r="B405" s="39" t="s">
        <v>371</v>
      </c>
      <c r="C405" s="39" t="s">
        <v>353</v>
      </c>
      <c r="D405" s="39">
        <v>1316</v>
      </c>
      <c r="E405" s="39" t="s">
        <v>1110</v>
      </c>
      <c r="F405" s="78" t="s">
        <v>353</v>
      </c>
      <c r="G405" s="78" t="s">
        <v>354</v>
      </c>
      <c r="H405" s="39"/>
      <c r="I405" s="39"/>
      <c r="J405" s="39"/>
      <c r="K405" s="39">
        <v>0</v>
      </c>
      <c r="L405" s="39"/>
      <c r="M405" s="39"/>
      <c r="N405" s="39"/>
      <c r="O405" s="39"/>
      <c r="P405" s="39"/>
      <c r="Q405" s="39"/>
      <c r="R405" s="39">
        <v>131.693612</v>
      </c>
      <c r="S405" s="337"/>
      <c r="T405" s="337"/>
      <c r="U405" s="337"/>
      <c r="V405" s="337"/>
      <c r="W405" s="39"/>
      <c r="X405" s="39"/>
      <c r="Y405" s="39"/>
      <c r="Z405" s="39"/>
      <c r="AA405" s="39"/>
      <c r="AD405" s="39">
        <v>131.693612</v>
      </c>
    </row>
    <row r="406" spans="1:36" x14ac:dyDescent="0.2">
      <c r="A406" s="39" t="s">
        <v>79</v>
      </c>
      <c r="B406" s="39" t="s">
        <v>371</v>
      </c>
      <c r="C406" s="39" t="s">
        <v>355</v>
      </c>
      <c r="D406" s="39">
        <v>1316</v>
      </c>
      <c r="E406" s="39" t="s">
        <v>1111</v>
      </c>
      <c r="F406" s="78" t="s">
        <v>355</v>
      </c>
      <c r="G406" s="78" t="s">
        <v>356</v>
      </c>
      <c r="H406" s="39"/>
      <c r="I406" s="39"/>
      <c r="J406" s="39"/>
      <c r="K406" s="39">
        <v>0</v>
      </c>
      <c r="L406" s="39"/>
      <c r="M406" s="39"/>
      <c r="N406" s="39"/>
      <c r="O406" s="39"/>
      <c r="P406" s="39"/>
      <c r="Q406" s="39"/>
      <c r="R406" s="39">
        <v>131.693612</v>
      </c>
      <c r="S406" s="337"/>
      <c r="T406" s="337"/>
      <c r="U406" s="337"/>
      <c r="V406" s="337"/>
      <c r="W406" s="39"/>
      <c r="X406" s="39"/>
      <c r="Y406" s="39"/>
      <c r="Z406" s="39"/>
      <c r="AA406" s="39"/>
      <c r="AD406" s="39">
        <v>131.693612</v>
      </c>
      <c r="AJ406" s="504"/>
    </row>
    <row r="407" spans="1:36" x14ac:dyDescent="0.2">
      <c r="C407" s="39"/>
      <c r="D407" s="39"/>
      <c r="E407" s="39"/>
      <c r="H407" s="39"/>
      <c r="I407" s="39"/>
      <c r="J407" s="39"/>
      <c r="K407" s="39">
        <v>0.54000000000000903</v>
      </c>
      <c r="L407" s="39"/>
      <c r="M407" s="39"/>
      <c r="N407" s="39"/>
      <c r="O407" s="39"/>
      <c r="P407" s="39"/>
      <c r="Q407" s="39"/>
      <c r="R407" s="39">
        <v>131.96361200000001</v>
      </c>
      <c r="S407" s="337"/>
      <c r="T407" s="39"/>
      <c r="U407" s="39"/>
      <c r="V407" s="39"/>
      <c r="W407" s="39"/>
      <c r="X407" s="39"/>
      <c r="Y407" s="39"/>
      <c r="Z407" s="39"/>
      <c r="AA407" s="39"/>
      <c r="AD407" s="39">
        <v>131.693612</v>
      </c>
      <c r="AJ407" s="504"/>
    </row>
    <row r="408" spans="1:36" x14ac:dyDescent="0.2">
      <c r="A408" s="61" t="s">
        <v>79</v>
      </c>
      <c r="B408" s="61" t="s">
        <v>371</v>
      </c>
      <c r="C408" s="61" t="s">
        <v>326</v>
      </c>
      <c r="D408" s="61">
        <v>1323</v>
      </c>
      <c r="E408" s="61" t="s">
        <v>1112</v>
      </c>
      <c r="F408" s="62" t="s">
        <v>326</v>
      </c>
      <c r="G408" s="62" t="s">
        <v>327</v>
      </c>
      <c r="H408" s="61">
        <v>63.5</v>
      </c>
      <c r="I408" s="61"/>
      <c r="J408" s="61"/>
      <c r="K408" s="61">
        <v>0.15</v>
      </c>
      <c r="L408" s="61"/>
      <c r="M408" s="61"/>
      <c r="N408" s="61"/>
      <c r="O408" s="61"/>
      <c r="P408" s="61"/>
      <c r="Q408" s="61"/>
      <c r="R408" s="61">
        <v>132.30861200000001</v>
      </c>
      <c r="S408" s="90"/>
      <c r="T408" s="61" t="s">
        <v>368</v>
      </c>
      <c r="U408" s="61"/>
      <c r="V408" s="61">
        <v>11.933431000000001</v>
      </c>
      <c r="W408" s="61"/>
      <c r="X408" s="61">
        <v>13.545500000000001</v>
      </c>
      <c r="Y408" s="61">
        <v>3.7499999999999999E-2</v>
      </c>
      <c r="Z408" s="61"/>
      <c r="AA408" s="61"/>
      <c r="AB408" s="503">
        <v>0.20533670000000001</v>
      </c>
      <c r="AC408" s="506"/>
      <c r="AD408" s="61">
        <v>132.23361200000002</v>
      </c>
      <c r="AJ408" s="504"/>
    </row>
    <row r="409" spans="1:36" x14ac:dyDescent="0.2">
      <c r="C409" s="39"/>
      <c r="D409" s="39"/>
      <c r="E409" s="39"/>
      <c r="H409" s="39"/>
      <c r="I409" s="39"/>
      <c r="J409" s="39"/>
      <c r="K409" s="39">
        <v>0.21999999999997599</v>
      </c>
      <c r="L409" s="39"/>
      <c r="M409" s="39"/>
      <c r="N409" s="39"/>
      <c r="O409" s="39"/>
      <c r="P409" s="39"/>
      <c r="Q409" s="39"/>
      <c r="R409" s="39">
        <v>132.49361199999899</v>
      </c>
      <c r="S409" s="337"/>
      <c r="T409" s="39"/>
      <c r="U409" s="39"/>
      <c r="V409" s="39"/>
      <c r="W409" s="39"/>
      <c r="X409" s="39"/>
      <c r="Y409" s="39"/>
      <c r="Z409" s="39"/>
      <c r="AA409" s="39"/>
      <c r="AD409" s="39">
        <v>132.383611999999</v>
      </c>
      <c r="AJ409" s="504"/>
    </row>
    <row r="410" spans="1:36" x14ac:dyDescent="0.2">
      <c r="A410" s="61" t="s">
        <v>79</v>
      </c>
      <c r="B410" s="61" t="s">
        <v>371</v>
      </c>
      <c r="C410" s="61" t="s">
        <v>326</v>
      </c>
      <c r="D410" s="61">
        <v>1327</v>
      </c>
      <c r="E410" s="61" t="s">
        <v>1113</v>
      </c>
      <c r="F410" s="62" t="s">
        <v>326</v>
      </c>
      <c r="G410" s="62" t="s">
        <v>331</v>
      </c>
      <c r="H410" s="61">
        <v>63.5</v>
      </c>
      <c r="I410" s="61"/>
      <c r="J410" s="61"/>
      <c r="K410" s="61">
        <v>0.15</v>
      </c>
      <c r="L410" s="61"/>
      <c r="M410" s="61"/>
      <c r="N410" s="61"/>
      <c r="O410" s="61"/>
      <c r="P410" s="61"/>
      <c r="Q410" s="61"/>
      <c r="R410" s="61">
        <v>132.67861199999999</v>
      </c>
      <c r="S410" s="90"/>
      <c r="T410" s="61" t="s">
        <v>369</v>
      </c>
      <c r="U410" s="61"/>
      <c r="V410" s="61">
        <v>12.303431</v>
      </c>
      <c r="W410" s="61"/>
      <c r="X410" s="61">
        <v>13.545500000000001</v>
      </c>
      <c r="Y410" s="61">
        <v>3.7499999999999999E-2</v>
      </c>
      <c r="Z410" s="61"/>
      <c r="AA410" s="61"/>
      <c r="AB410" s="503">
        <v>0.20533670000000001</v>
      </c>
      <c r="AC410" s="506"/>
      <c r="AD410" s="61">
        <v>132.603612</v>
      </c>
      <c r="AJ410" s="504"/>
    </row>
    <row r="411" spans="1:36" x14ac:dyDescent="0.2">
      <c r="C411" s="39"/>
      <c r="D411" s="39"/>
      <c r="E411" s="39"/>
      <c r="H411" s="39"/>
      <c r="I411" s="39"/>
      <c r="J411" s="39"/>
      <c r="K411" s="39">
        <v>0.690010000000018</v>
      </c>
      <c r="L411" s="39"/>
      <c r="M411" s="39"/>
      <c r="N411" s="39"/>
      <c r="O411" s="39"/>
      <c r="P411" s="39"/>
      <c r="Q411" s="39"/>
      <c r="R411" s="39">
        <v>133.09861699999999</v>
      </c>
      <c r="S411" s="337"/>
      <c r="T411" s="39"/>
      <c r="U411" s="39"/>
      <c r="V411" s="39"/>
      <c r="W411" s="39"/>
      <c r="X411" s="39"/>
      <c r="Y411" s="39"/>
      <c r="Z411" s="39"/>
      <c r="AA411" s="39"/>
      <c r="AD411" s="39">
        <v>132.75361199999998</v>
      </c>
    </row>
    <row r="412" spans="1:36" x14ac:dyDescent="0.2">
      <c r="A412" s="53" t="s">
        <v>79</v>
      </c>
      <c r="B412" s="53" t="s">
        <v>371</v>
      </c>
      <c r="C412" s="53" t="s">
        <v>146</v>
      </c>
      <c r="D412" s="53">
        <v>1338</v>
      </c>
      <c r="E412" s="53" t="s">
        <v>1114</v>
      </c>
      <c r="F412" s="54" t="s">
        <v>146</v>
      </c>
      <c r="G412" s="54" t="s">
        <v>382</v>
      </c>
      <c r="H412" s="53">
        <v>40</v>
      </c>
      <c r="I412" s="53"/>
      <c r="J412" s="53"/>
      <c r="K412" s="53">
        <v>0.75</v>
      </c>
      <c r="L412" s="53"/>
      <c r="M412" s="53"/>
      <c r="N412" s="53"/>
      <c r="O412" s="53"/>
      <c r="P412" s="53"/>
      <c r="Q412" s="53"/>
      <c r="R412" s="53">
        <v>133.818622</v>
      </c>
      <c r="S412" s="53"/>
      <c r="T412" s="53" t="s">
        <v>389</v>
      </c>
      <c r="U412" s="53"/>
      <c r="V412" s="53">
        <v>13.443441</v>
      </c>
      <c r="W412" s="53"/>
      <c r="X412" s="53">
        <v>-45</v>
      </c>
      <c r="Y412" s="53">
        <v>0.04</v>
      </c>
      <c r="Z412" s="53">
        <v>-22.5</v>
      </c>
      <c r="AA412" s="53">
        <v>-22.5</v>
      </c>
      <c r="AB412" s="499">
        <v>0.67819723098554952</v>
      </c>
      <c r="AC412" s="517"/>
      <c r="AD412" s="53">
        <v>133.443622</v>
      </c>
      <c r="AJ412" s="504"/>
    </row>
    <row r="413" spans="1:36" x14ac:dyDescent="0.2">
      <c r="C413" s="83"/>
      <c r="D413" s="39"/>
      <c r="E413" s="39"/>
      <c r="F413" s="84"/>
      <c r="G413" s="84"/>
      <c r="H413" s="39"/>
      <c r="I413" s="39"/>
      <c r="J413" s="39"/>
      <c r="K413" s="39">
        <v>0.28000999999998699</v>
      </c>
      <c r="L413" s="39"/>
      <c r="M413" s="39"/>
      <c r="N413" s="39"/>
      <c r="O413" s="39"/>
      <c r="P413" s="39"/>
      <c r="Q413" s="39"/>
      <c r="R413" s="39">
        <v>134.33362700000001</v>
      </c>
      <c r="S413" s="337"/>
      <c r="T413" s="39"/>
      <c r="U413" s="39"/>
      <c r="V413" s="39"/>
      <c r="W413" s="39"/>
      <c r="X413" s="39"/>
      <c r="Y413" s="39"/>
      <c r="Z413" s="39"/>
      <c r="AA413" s="39"/>
      <c r="AD413" s="39">
        <v>134.193622</v>
      </c>
    </row>
    <row r="414" spans="1:36" x14ac:dyDescent="0.2">
      <c r="A414" s="79" t="s">
        <v>79</v>
      </c>
      <c r="B414" s="79" t="s">
        <v>371</v>
      </c>
      <c r="C414" s="86" t="s">
        <v>94</v>
      </c>
      <c r="D414" s="79">
        <v>1345</v>
      </c>
      <c r="E414" s="79" t="s">
        <v>1115</v>
      </c>
      <c r="F414" s="87" t="s">
        <v>94</v>
      </c>
      <c r="G414" s="87" t="s">
        <v>332</v>
      </c>
      <c r="H414" s="79">
        <v>63.5</v>
      </c>
      <c r="I414" s="79"/>
      <c r="J414" s="79"/>
      <c r="K414" s="79">
        <v>0.1</v>
      </c>
      <c r="L414" s="79"/>
      <c r="M414" s="79"/>
      <c r="N414" s="79"/>
      <c r="O414" s="79"/>
      <c r="P414" s="79"/>
      <c r="Q414" s="79"/>
      <c r="R414" s="79">
        <v>134.52363199999999</v>
      </c>
      <c r="S414" s="79"/>
      <c r="T414" s="79"/>
      <c r="U414" s="79"/>
      <c r="V414" s="79">
        <v>14.148451</v>
      </c>
      <c r="W414" s="79"/>
      <c r="X414" s="79"/>
      <c r="Y414" s="79"/>
      <c r="Z414" s="79"/>
      <c r="AA414" s="79"/>
      <c r="AB414" s="518"/>
      <c r="AC414" s="519"/>
      <c r="AD414" s="79">
        <v>134.47363199999998</v>
      </c>
    </row>
    <row r="415" spans="1:36" x14ac:dyDescent="0.2">
      <c r="C415" s="39"/>
      <c r="D415" s="39"/>
      <c r="E415" s="39"/>
      <c r="H415" s="39"/>
      <c r="I415" s="39"/>
      <c r="J415" s="39"/>
      <c r="K415" s="39">
        <v>0.16499999999999199</v>
      </c>
      <c r="L415" s="39"/>
      <c r="M415" s="39"/>
      <c r="N415" s="39"/>
      <c r="O415" s="39"/>
      <c r="P415" s="39"/>
      <c r="Q415" s="39"/>
      <c r="R415" s="39">
        <v>134.65613199999899</v>
      </c>
      <c r="S415" s="337"/>
      <c r="T415" s="39"/>
      <c r="U415" s="39"/>
      <c r="V415" s="39"/>
      <c r="W415" s="39"/>
      <c r="X415" s="39"/>
      <c r="Y415" s="39"/>
      <c r="Z415" s="39"/>
      <c r="AA415" s="39"/>
      <c r="AD415" s="39">
        <v>134.57363199999901</v>
      </c>
      <c r="AJ415" s="504"/>
    </row>
    <row r="416" spans="1:36" x14ac:dyDescent="0.2">
      <c r="A416" s="61" t="s">
        <v>79</v>
      </c>
      <c r="B416" s="61" t="s">
        <v>371</v>
      </c>
      <c r="C416" s="61" t="s">
        <v>326</v>
      </c>
      <c r="D416" s="61">
        <v>1346</v>
      </c>
      <c r="E416" s="61" t="s">
        <v>1116</v>
      </c>
      <c r="F416" s="62" t="s">
        <v>326</v>
      </c>
      <c r="G416" s="62" t="s">
        <v>327</v>
      </c>
      <c r="H416" s="61">
        <v>63.5</v>
      </c>
      <c r="I416" s="61"/>
      <c r="J416" s="61"/>
      <c r="K416" s="61">
        <v>0.15</v>
      </c>
      <c r="L416" s="61"/>
      <c r="M416" s="61"/>
      <c r="N416" s="61"/>
      <c r="O416" s="61"/>
      <c r="P416" s="61"/>
      <c r="Q416" s="61"/>
      <c r="R416" s="61">
        <v>134.81363199999899</v>
      </c>
      <c r="S416" s="90"/>
      <c r="T416" s="61" t="s">
        <v>368</v>
      </c>
      <c r="U416" s="61"/>
      <c r="V416" s="61">
        <v>14.438451000000001</v>
      </c>
      <c r="W416" s="61"/>
      <c r="X416" s="61">
        <v>13.545500000000001</v>
      </c>
      <c r="Y416" s="61">
        <v>3.7499999999999999E-2</v>
      </c>
      <c r="Z416" s="61"/>
      <c r="AA416" s="61"/>
      <c r="AB416" s="503">
        <v>0.20533670000000001</v>
      </c>
      <c r="AC416" s="506"/>
      <c r="AD416" s="61">
        <v>134.738631999999</v>
      </c>
      <c r="AJ416" s="504"/>
    </row>
    <row r="417" spans="1:63" x14ac:dyDescent="0.2">
      <c r="C417" s="39"/>
      <c r="D417" s="39"/>
      <c r="E417" s="39"/>
      <c r="H417" s="39"/>
      <c r="I417" s="39"/>
      <c r="J417" s="39"/>
      <c r="K417" s="39">
        <v>0.190000000000003</v>
      </c>
      <c r="L417" s="39"/>
      <c r="M417" s="39"/>
      <c r="N417" s="39"/>
      <c r="O417" s="39"/>
      <c r="P417" s="39"/>
      <c r="Q417" s="39"/>
      <c r="R417" s="39">
        <v>134.983632</v>
      </c>
      <c r="S417" s="337"/>
      <c r="T417" s="39"/>
      <c r="U417" s="39"/>
      <c r="V417" s="39"/>
      <c r="W417" s="39"/>
      <c r="X417" s="39"/>
      <c r="Y417" s="39"/>
      <c r="Z417" s="39"/>
      <c r="AA417" s="39"/>
      <c r="AD417" s="39">
        <v>134.888632</v>
      </c>
      <c r="AJ417" s="504"/>
    </row>
    <row r="418" spans="1:63" x14ac:dyDescent="0.2">
      <c r="A418" s="61" t="s">
        <v>79</v>
      </c>
      <c r="B418" s="61" t="s">
        <v>371</v>
      </c>
      <c r="C418" s="61" t="s">
        <v>326</v>
      </c>
      <c r="D418" s="61">
        <v>1351</v>
      </c>
      <c r="E418" s="61" t="s">
        <v>1117</v>
      </c>
      <c r="F418" s="62" t="s">
        <v>326</v>
      </c>
      <c r="G418" s="62" t="s">
        <v>331</v>
      </c>
      <c r="H418" s="61">
        <v>63.5</v>
      </c>
      <c r="I418" s="61"/>
      <c r="J418" s="61"/>
      <c r="K418" s="61">
        <v>0.15</v>
      </c>
      <c r="L418" s="61"/>
      <c r="M418" s="61"/>
      <c r="N418" s="61"/>
      <c r="O418" s="61"/>
      <c r="P418" s="61"/>
      <c r="Q418" s="61"/>
      <c r="R418" s="61">
        <v>135.15363199999999</v>
      </c>
      <c r="S418" s="90"/>
      <c r="T418" s="61" t="s">
        <v>369</v>
      </c>
      <c r="U418" s="61"/>
      <c r="V418" s="61">
        <v>14.778451</v>
      </c>
      <c r="W418" s="61"/>
      <c r="X418" s="61">
        <v>13.545500000000001</v>
      </c>
      <c r="Y418" s="61">
        <v>3.7499999999999999E-2</v>
      </c>
      <c r="Z418" s="61"/>
      <c r="AA418" s="61"/>
      <c r="AB418" s="503">
        <v>0.20533670000000001</v>
      </c>
      <c r="AC418" s="506"/>
      <c r="AD418" s="61">
        <v>135.078632</v>
      </c>
      <c r="AJ418" s="504"/>
    </row>
    <row r="419" spans="1:63" x14ac:dyDescent="0.2">
      <c r="C419" s="39"/>
      <c r="D419" s="39"/>
      <c r="E419" s="39"/>
      <c r="H419" s="39"/>
      <c r="I419" s="39"/>
      <c r="J419" s="39"/>
      <c r="K419" s="39">
        <v>0.27405900000001099</v>
      </c>
      <c r="L419" s="39"/>
      <c r="M419" s="39"/>
      <c r="N419" s="39"/>
      <c r="O419" s="39"/>
      <c r="P419" s="39"/>
      <c r="Q419" s="39"/>
      <c r="R419" s="39">
        <v>135.36566149999999</v>
      </c>
      <c r="S419" s="337"/>
      <c r="T419" s="39"/>
      <c r="U419" s="39"/>
      <c r="V419" s="39"/>
      <c r="W419" s="39"/>
      <c r="X419" s="39"/>
      <c r="Y419" s="39"/>
      <c r="Z419" s="39"/>
      <c r="AA419" s="39"/>
      <c r="AD419" s="39">
        <v>135.22863199999998</v>
      </c>
      <c r="AJ419" s="504"/>
    </row>
    <row r="420" spans="1:63" x14ac:dyDescent="0.2">
      <c r="A420" s="42"/>
      <c r="B420" s="42"/>
      <c r="C420" s="42"/>
      <c r="D420" s="42"/>
      <c r="E420" s="42"/>
      <c r="F420" s="43"/>
      <c r="G420" s="43" t="s">
        <v>390</v>
      </c>
      <c r="H420" s="42"/>
      <c r="I420" s="42"/>
      <c r="J420" s="42"/>
      <c r="K420" s="42">
        <v>0</v>
      </c>
      <c r="L420" s="42"/>
      <c r="M420" s="42"/>
      <c r="N420" s="42"/>
      <c r="O420" s="42"/>
      <c r="P420" s="42"/>
      <c r="Q420" s="42"/>
      <c r="R420" s="42">
        <v>135.502691</v>
      </c>
      <c r="S420" s="69"/>
      <c r="T420" s="42"/>
      <c r="U420" s="42"/>
      <c r="V420" s="42">
        <v>15.127509999999999</v>
      </c>
      <c r="W420" s="42"/>
      <c r="X420" s="42"/>
      <c r="Y420" s="42"/>
      <c r="Z420" s="42"/>
      <c r="AA420" s="42"/>
      <c r="AB420" s="44"/>
      <c r="AC420" s="498"/>
      <c r="AD420" s="42">
        <v>135.502691</v>
      </c>
    </row>
    <row r="421" spans="1:63" x14ac:dyDescent="0.2">
      <c r="A421" s="42"/>
      <c r="B421" s="42"/>
      <c r="C421" s="42"/>
      <c r="D421" s="42"/>
      <c r="E421" s="42"/>
      <c r="F421" s="43"/>
      <c r="G421" s="43"/>
      <c r="H421" s="42"/>
      <c r="I421" s="42"/>
      <c r="J421" s="42"/>
      <c r="K421" s="42">
        <v>0</v>
      </c>
      <c r="L421" s="42"/>
      <c r="M421" s="42"/>
      <c r="N421" s="42"/>
      <c r="O421" s="42"/>
      <c r="P421" s="42"/>
      <c r="Q421" s="42"/>
      <c r="R421" s="42">
        <v>135.502691</v>
      </c>
      <c r="S421" s="69"/>
      <c r="T421" s="42"/>
      <c r="U421" s="42"/>
      <c r="V421" s="42"/>
      <c r="W421" s="42"/>
      <c r="X421" s="42"/>
      <c r="Y421" s="42"/>
      <c r="Z421" s="42"/>
      <c r="AA421" s="42"/>
      <c r="AB421" s="44"/>
      <c r="AC421" s="498"/>
      <c r="AD421" s="42"/>
    </row>
    <row r="422" spans="1:63" x14ac:dyDescent="0.2">
      <c r="A422" s="42" t="s">
        <v>79</v>
      </c>
      <c r="B422" s="42" t="s">
        <v>371</v>
      </c>
      <c r="C422" s="42" t="s">
        <v>85</v>
      </c>
      <c r="D422" s="42">
        <v>1355</v>
      </c>
      <c r="E422" s="42" t="s">
        <v>1118</v>
      </c>
      <c r="F422" s="43" t="s">
        <v>85</v>
      </c>
      <c r="G422" s="43" t="s">
        <v>243</v>
      </c>
      <c r="H422" s="42"/>
      <c r="I422" s="42"/>
      <c r="J422" s="42"/>
      <c r="K422" s="42">
        <v>0</v>
      </c>
      <c r="L422" s="42"/>
      <c r="M422" s="42"/>
      <c r="N422" s="42"/>
      <c r="O422" s="42"/>
      <c r="P422" s="42"/>
      <c r="Q422" s="42"/>
      <c r="R422" s="42">
        <v>135.502691</v>
      </c>
      <c r="S422" s="69"/>
      <c r="T422" s="42" t="s">
        <v>243</v>
      </c>
      <c r="U422" s="42"/>
      <c r="V422" s="42"/>
      <c r="W422" s="42"/>
      <c r="X422" s="42"/>
      <c r="Y422" s="42"/>
      <c r="Z422" s="42"/>
      <c r="AA422" s="42"/>
      <c r="AB422" s="44">
        <v>3.2410000000000001E-2</v>
      </c>
      <c r="AC422" s="498"/>
      <c r="AD422" s="42">
        <v>135.502691</v>
      </c>
    </row>
    <row r="423" spans="1:63" ht="13.5" thickBot="1" x14ac:dyDescent="0.25">
      <c r="A423" s="493" t="s">
        <v>391</v>
      </c>
      <c r="B423" s="493"/>
      <c r="C423" s="493"/>
      <c r="D423" s="493"/>
      <c r="E423" s="493"/>
      <c r="F423" s="493"/>
      <c r="G423" s="493"/>
      <c r="H423" s="493"/>
      <c r="I423" s="493"/>
      <c r="J423" s="493"/>
      <c r="K423" s="493"/>
      <c r="L423" s="493"/>
      <c r="M423" s="493"/>
      <c r="N423" s="493"/>
      <c r="O423" s="493"/>
      <c r="P423" s="493"/>
      <c r="Q423" s="493"/>
      <c r="R423" s="493"/>
      <c r="S423" s="493"/>
      <c r="T423" s="493"/>
      <c r="U423" s="493"/>
      <c r="V423" s="493"/>
      <c r="W423" s="493"/>
      <c r="X423" s="493"/>
      <c r="Y423" s="493"/>
      <c r="Z423" s="493"/>
      <c r="AA423" s="493"/>
      <c r="AB423" s="493"/>
      <c r="AC423" s="493"/>
      <c r="AD423" s="493" t="s">
        <v>922</v>
      </c>
    </row>
    <row r="424" spans="1:63" x14ac:dyDescent="0.2">
      <c r="A424" s="55"/>
      <c r="B424" s="55"/>
      <c r="C424" s="55"/>
      <c r="D424" s="55"/>
      <c r="E424" s="55"/>
      <c r="F424" s="55"/>
      <c r="G424" s="55"/>
      <c r="H424" s="55"/>
      <c r="I424" s="55"/>
      <c r="J424" s="55"/>
      <c r="K424" s="55">
        <v>0.34094200000001201</v>
      </c>
      <c r="L424" s="55"/>
      <c r="M424" s="55"/>
      <c r="N424" s="55"/>
      <c r="O424" s="55"/>
      <c r="P424" s="55"/>
      <c r="Q424" s="55"/>
      <c r="R424" s="55">
        <v>135.67316199999999</v>
      </c>
      <c r="S424" s="55"/>
      <c r="T424" s="55"/>
      <c r="U424" s="55"/>
      <c r="V424" s="55"/>
      <c r="W424" s="55"/>
      <c r="X424" s="55"/>
      <c r="Y424" s="55"/>
      <c r="Z424" s="55"/>
      <c r="AA424" s="55"/>
      <c r="AB424" s="55"/>
      <c r="AC424" s="55"/>
      <c r="AD424" s="55"/>
    </row>
    <row r="425" spans="1:63" x14ac:dyDescent="0.2">
      <c r="A425" s="92" t="s">
        <v>79</v>
      </c>
      <c r="B425" s="92" t="s">
        <v>371</v>
      </c>
      <c r="C425" s="92" t="s">
        <v>146</v>
      </c>
      <c r="D425" s="92">
        <v>1362</v>
      </c>
      <c r="E425" s="92" t="s">
        <v>1119</v>
      </c>
      <c r="F425" s="93" t="s">
        <v>146</v>
      </c>
      <c r="G425" s="93" t="s">
        <v>382</v>
      </c>
      <c r="H425" s="92">
        <v>40</v>
      </c>
      <c r="I425" s="92"/>
      <c r="J425" s="92"/>
      <c r="K425" s="92">
        <v>0.75</v>
      </c>
      <c r="L425" s="92"/>
      <c r="M425" s="92"/>
      <c r="N425" s="92"/>
      <c r="O425" s="92"/>
      <c r="P425" s="92"/>
      <c r="Q425" s="92"/>
      <c r="R425" s="92">
        <v>136.21863300000001</v>
      </c>
      <c r="S425" s="94"/>
      <c r="T425" s="92" t="s">
        <v>15</v>
      </c>
      <c r="U425" s="92"/>
      <c r="V425" s="92">
        <v>15.843451999999999</v>
      </c>
      <c r="W425" s="92"/>
      <c r="X425" s="92">
        <v>-45</v>
      </c>
      <c r="Y425" s="92">
        <v>0.04</v>
      </c>
      <c r="Z425" s="92">
        <v>-22.5</v>
      </c>
      <c r="AA425" s="92">
        <v>-22.5</v>
      </c>
      <c r="AB425" s="522">
        <v>0.67819723098554952</v>
      </c>
      <c r="AC425" s="523"/>
      <c r="AD425" s="92">
        <v>135.84363300000001</v>
      </c>
    </row>
    <row r="426" spans="1:63" x14ac:dyDescent="0.2">
      <c r="C426" s="39"/>
      <c r="D426" s="39"/>
      <c r="E426" s="39"/>
      <c r="H426" s="39"/>
      <c r="I426" s="39"/>
      <c r="J426" s="39"/>
      <c r="K426" s="39">
        <v>0.25000099999998598</v>
      </c>
      <c r="L426" s="39"/>
      <c r="M426" s="39"/>
      <c r="N426" s="39"/>
      <c r="O426" s="39"/>
      <c r="P426" s="39"/>
      <c r="Q426" s="39"/>
      <c r="R426" s="39">
        <v>136.71863350000001</v>
      </c>
      <c r="S426" s="337"/>
      <c r="T426" s="39"/>
      <c r="U426" s="39"/>
      <c r="V426" s="39"/>
      <c r="W426" s="39"/>
      <c r="X426" s="39"/>
      <c r="Y426" s="39"/>
      <c r="Z426" s="39"/>
      <c r="AA426" s="39"/>
      <c r="AD426" s="39">
        <v>136.59363300000001</v>
      </c>
    </row>
    <row r="427" spans="1:63" x14ac:dyDescent="0.2">
      <c r="A427" s="61" t="s">
        <v>79</v>
      </c>
      <c r="B427" s="61" t="s">
        <v>392</v>
      </c>
      <c r="C427" s="61" t="s">
        <v>326</v>
      </c>
      <c r="D427" s="61">
        <v>1369</v>
      </c>
      <c r="E427" s="61" t="s">
        <v>1120</v>
      </c>
      <c r="F427" s="62" t="s">
        <v>326</v>
      </c>
      <c r="G427" s="62" t="s">
        <v>331</v>
      </c>
      <c r="H427" s="61">
        <v>63.5</v>
      </c>
      <c r="I427" s="61"/>
      <c r="J427" s="61"/>
      <c r="K427" s="61">
        <v>0.15</v>
      </c>
      <c r="L427" s="61"/>
      <c r="M427" s="61"/>
      <c r="N427" s="61"/>
      <c r="O427" s="61"/>
      <c r="P427" s="61"/>
      <c r="Q427" s="61"/>
      <c r="R427" s="61">
        <v>136.918634</v>
      </c>
      <c r="S427" s="90"/>
      <c r="T427" s="61" t="s">
        <v>369</v>
      </c>
      <c r="U427" s="61"/>
      <c r="V427" s="61">
        <v>16.543453</v>
      </c>
      <c r="W427" s="61"/>
      <c r="X427" s="61">
        <v>13.545500000000001</v>
      </c>
      <c r="Y427" s="61">
        <v>3.7499999999999999E-2</v>
      </c>
      <c r="Z427" s="61"/>
      <c r="AA427" s="61"/>
      <c r="AB427" s="503">
        <v>0.20533670000000001</v>
      </c>
      <c r="AC427" s="506"/>
      <c r="AD427" s="61">
        <v>136.84363400000001</v>
      </c>
    </row>
    <row r="428" spans="1:63" x14ac:dyDescent="0.2">
      <c r="C428" s="39"/>
      <c r="D428" s="39"/>
      <c r="E428" s="39"/>
      <c r="H428" s="39"/>
      <c r="I428" s="39"/>
      <c r="J428" s="39"/>
      <c r="K428" s="39">
        <v>0.62499999999998801</v>
      </c>
      <c r="L428" s="39"/>
      <c r="M428" s="39"/>
      <c r="N428" s="39"/>
      <c r="O428" s="39"/>
      <c r="P428" s="39"/>
      <c r="Q428" s="39"/>
      <c r="R428" s="39">
        <v>137.30613399999999</v>
      </c>
      <c r="S428" s="337"/>
      <c r="T428" s="39"/>
      <c r="U428" s="39"/>
      <c r="V428" s="39"/>
      <c r="W428" s="39"/>
      <c r="X428" s="39"/>
      <c r="Y428" s="39"/>
      <c r="Z428" s="39"/>
      <c r="AA428" s="39"/>
      <c r="AD428" s="39">
        <v>136.99363399999999</v>
      </c>
      <c r="AK428" s="78"/>
      <c r="AL428" s="78"/>
      <c r="AP428" s="39">
        <v>0.62499999999998801</v>
      </c>
      <c r="AW428" s="39">
        <v>137.30613399999999</v>
      </c>
      <c r="AX428" s="337"/>
      <c r="BK428" s="39">
        <v>136.99363399999999</v>
      </c>
    </row>
    <row r="429" spans="1:63" x14ac:dyDescent="0.2">
      <c r="A429" s="53" t="s">
        <v>79</v>
      </c>
      <c r="B429" s="53" t="s">
        <v>392</v>
      </c>
      <c r="C429" s="53" t="s">
        <v>146</v>
      </c>
      <c r="D429" s="53">
        <v>1376</v>
      </c>
      <c r="E429" s="53" t="s">
        <v>1121</v>
      </c>
      <c r="F429" s="54" t="s">
        <v>146</v>
      </c>
      <c r="G429" s="54" t="s">
        <v>382</v>
      </c>
      <c r="H429" s="53">
        <v>40</v>
      </c>
      <c r="I429" s="53"/>
      <c r="J429" s="53"/>
      <c r="K429" s="53">
        <v>0.54793790000003506</v>
      </c>
      <c r="L429" s="53"/>
      <c r="M429" s="53"/>
      <c r="N429" s="53"/>
      <c r="O429" s="53"/>
      <c r="P429" s="53"/>
      <c r="Q429" s="53"/>
      <c r="R429" s="53">
        <v>137.89260295</v>
      </c>
      <c r="S429" s="94">
        <v>138.16657190000001</v>
      </c>
      <c r="T429" s="53" t="s">
        <v>15</v>
      </c>
      <c r="U429" s="53"/>
      <c r="V429" s="53">
        <v>17.618452999999999</v>
      </c>
      <c r="W429" s="53"/>
      <c r="X429" s="53">
        <v>-45</v>
      </c>
      <c r="Y429" s="53">
        <v>0.04</v>
      </c>
      <c r="Z429" s="53">
        <v>-22.5</v>
      </c>
      <c r="AA429" s="53">
        <v>-22.5</v>
      </c>
      <c r="AB429" s="499">
        <v>0.67819723098554952</v>
      </c>
      <c r="AC429" s="517"/>
      <c r="AD429" s="53">
        <v>137.61863399999999</v>
      </c>
      <c r="AF429" s="53" t="s">
        <v>79</v>
      </c>
      <c r="AG429" s="53" t="s">
        <v>392</v>
      </c>
      <c r="AH429" s="53" t="s">
        <v>146</v>
      </c>
      <c r="AI429" s="53">
        <v>1376</v>
      </c>
      <c r="AJ429" s="53" t="s">
        <v>1121</v>
      </c>
      <c r="AK429" s="54" t="s">
        <v>146</v>
      </c>
      <c r="AL429" s="54" t="s">
        <v>382</v>
      </c>
      <c r="AM429" s="53">
        <v>40</v>
      </c>
      <c r="AN429" s="53"/>
      <c r="AO429" s="53"/>
      <c r="AP429" s="53">
        <v>0.75</v>
      </c>
      <c r="AQ429" s="53"/>
      <c r="AR429" s="53"/>
      <c r="AS429" s="53"/>
      <c r="AT429" s="53"/>
      <c r="AU429" s="53"/>
      <c r="AV429" s="53"/>
      <c r="AW429" s="53">
        <v>137.99363399999999</v>
      </c>
      <c r="AX429" s="94"/>
      <c r="AY429" s="53" t="s">
        <v>15</v>
      </c>
      <c r="AZ429" s="53"/>
      <c r="BA429" s="53">
        <v>17.618452999999999</v>
      </c>
      <c r="BB429" s="53"/>
      <c r="BC429" s="53"/>
      <c r="BD429" s="53">
        <v>-45</v>
      </c>
      <c r="BE429" s="53">
        <v>0.04</v>
      </c>
      <c r="BF429" s="53">
        <v>-22.5</v>
      </c>
      <c r="BG429" s="53">
        <v>-22.5</v>
      </c>
      <c r="BH429" s="499">
        <v>0.67819723098554952</v>
      </c>
      <c r="BI429" s="517"/>
      <c r="BJ429" s="95" t="s">
        <v>393</v>
      </c>
      <c r="BK429" s="53">
        <v>137.61863399999999</v>
      </c>
    </row>
    <row r="430" spans="1:63" x14ac:dyDescent="0.2">
      <c r="A430" s="81"/>
      <c r="B430" s="81"/>
      <c r="C430" s="81"/>
      <c r="D430" s="81"/>
      <c r="E430" s="81"/>
      <c r="F430" s="82"/>
      <c r="G430" s="82"/>
      <c r="H430" s="81"/>
      <c r="I430" s="81"/>
      <c r="J430" s="81"/>
      <c r="K430" s="81"/>
      <c r="L430" s="81"/>
      <c r="M430" s="81"/>
      <c r="N430" s="81"/>
      <c r="O430" s="81"/>
      <c r="P430" s="81"/>
      <c r="Q430" s="81"/>
      <c r="R430" s="81"/>
      <c r="S430" s="337"/>
      <c r="T430" s="81"/>
      <c r="U430" s="81"/>
      <c r="V430" s="81"/>
      <c r="W430" s="81"/>
      <c r="X430" s="81"/>
      <c r="Y430" s="81"/>
      <c r="Z430" s="81"/>
      <c r="AA430" s="81"/>
      <c r="AB430" s="81"/>
      <c r="AC430" s="81"/>
      <c r="AD430" s="39" t="s">
        <v>922</v>
      </c>
      <c r="AF430" s="81"/>
      <c r="AG430" s="81"/>
      <c r="AH430" s="81"/>
      <c r="AI430" s="81"/>
      <c r="AJ430" s="81"/>
      <c r="AK430" s="82"/>
      <c r="AL430" s="82"/>
      <c r="AM430" s="81"/>
      <c r="AN430" s="81"/>
      <c r="AO430" s="81"/>
      <c r="AP430" s="81">
        <v>0</v>
      </c>
      <c r="AQ430" s="81"/>
      <c r="AR430" s="81"/>
      <c r="AS430" s="81"/>
      <c r="AT430" s="81"/>
      <c r="AU430" s="81"/>
      <c r="AV430" s="81"/>
      <c r="AW430" s="81">
        <v>137.99363399999999</v>
      </c>
      <c r="AX430" s="337"/>
      <c r="AY430" s="81"/>
      <c r="AZ430" s="81"/>
      <c r="BA430" s="81"/>
      <c r="BB430" s="81"/>
      <c r="BC430" s="81"/>
      <c r="BD430" s="81"/>
      <c r="BE430" s="81"/>
      <c r="BF430" s="81"/>
      <c r="BG430" s="81"/>
      <c r="BH430" s="81"/>
      <c r="BI430" s="81"/>
      <c r="BJ430" s="81"/>
      <c r="BK430" s="39">
        <v>137.99363399999999</v>
      </c>
    </row>
    <row r="431" spans="1:63" ht="13.5" thickBot="1" x14ac:dyDescent="0.25">
      <c r="A431" s="493" t="s">
        <v>394</v>
      </c>
      <c r="B431" s="493"/>
      <c r="C431" s="493"/>
      <c r="D431" s="493"/>
      <c r="E431" s="493"/>
      <c r="F431" s="493"/>
      <c r="G431" s="493"/>
      <c r="H431" s="493"/>
      <c r="I431" s="493"/>
      <c r="J431" s="493"/>
      <c r="K431" s="493"/>
      <c r="L431" s="493"/>
      <c r="M431" s="493"/>
      <c r="N431" s="493"/>
      <c r="O431" s="493"/>
      <c r="P431" s="493"/>
      <c r="Q431" s="493"/>
      <c r="R431" s="493"/>
      <c r="S431" s="493"/>
      <c r="T431" s="493"/>
      <c r="U431" s="493"/>
      <c r="V431" s="493"/>
      <c r="W431" s="493"/>
      <c r="X431" s="493"/>
      <c r="Y431" s="493"/>
      <c r="Z431" s="493"/>
      <c r="AA431" s="493"/>
      <c r="AB431" s="493"/>
      <c r="AC431" s="493"/>
      <c r="AD431" s="493" t="s">
        <v>922</v>
      </c>
    </row>
    <row r="432" spans="1:63" x14ac:dyDescent="0.2">
      <c r="A432" s="55"/>
      <c r="B432" s="55"/>
      <c r="C432" s="55"/>
      <c r="D432" s="55"/>
      <c r="E432" s="55"/>
      <c r="F432" s="55"/>
      <c r="G432" s="55"/>
      <c r="H432" s="55"/>
      <c r="I432" s="55"/>
      <c r="J432" s="55"/>
      <c r="K432" s="55"/>
      <c r="L432" s="55"/>
      <c r="M432" s="55"/>
      <c r="N432" s="55"/>
      <c r="O432" s="55"/>
      <c r="P432" s="55"/>
      <c r="Q432" s="55"/>
      <c r="R432" s="55"/>
      <c r="S432" s="55">
        <v>138.16657189999998</v>
      </c>
      <c r="T432" s="55"/>
      <c r="U432" s="55"/>
      <c r="V432" s="55"/>
      <c r="W432" s="55"/>
      <c r="X432" s="55"/>
      <c r="Y432" s="55"/>
      <c r="Z432" s="55"/>
      <c r="AA432" s="55"/>
      <c r="AB432" s="55"/>
      <c r="AC432" s="55"/>
      <c r="AD432" s="55"/>
    </row>
    <row r="433" spans="1:30" x14ac:dyDescent="0.2">
      <c r="A433" s="66" t="s">
        <v>79</v>
      </c>
      <c r="B433" s="66" t="s">
        <v>395</v>
      </c>
      <c r="C433" s="66" t="s">
        <v>81</v>
      </c>
      <c r="D433" s="66">
        <v>1381</v>
      </c>
      <c r="E433" s="66" t="s">
        <v>1122</v>
      </c>
      <c r="F433" s="96" t="s">
        <v>81</v>
      </c>
      <c r="G433" s="96" t="s">
        <v>82</v>
      </c>
      <c r="H433" s="66">
        <v>76.2</v>
      </c>
      <c r="I433" s="66"/>
      <c r="J433" s="66"/>
      <c r="K433" s="66">
        <v>3.5000000000000003E-2</v>
      </c>
      <c r="L433" s="66"/>
      <c r="M433" s="66"/>
      <c r="N433" s="66"/>
      <c r="O433" s="66"/>
      <c r="P433" s="66"/>
      <c r="Q433" s="66"/>
      <c r="R433" s="97">
        <v>138.18407189999999</v>
      </c>
      <c r="S433" s="66">
        <v>138.2015719</v>
      </c>
      <c r="T433" s="66" t="s">
        <v>385</v>
      </c>
      <c r="U433" s="66"/>
      <c r="V433" s="66"/>
      <c r="W433" s="66"/>
      <c r="X433" s="66"/>
      <c r="Y433" s="66"/>
      <c r="Z433" s="66"/>
      <c r="AA433" s="66"/>
      <c r="AB433" s="524">
        <v>0.52372883098554945</v>
      </c>
      <c r="AC433" s="525"/>
      <c r="AD433" s="66">
        <v>138.16657189999998</v>
      </c>
    </row>
    <row r="434" spans="1:30" x14ac:dyDescent="0.2">
      <c r="A434" s="63"/>
      <c r="B434" s="63"/>
      <c r="C434" s="63"/>
      <c r="D434" s="63"/>
      <c r="E434" s="63"/>
      <c r="F434" s="41"/>
      <c r="G434" s="41"/>
      <c r="H434" s="63"/>
      <c r="I434" s="63"/>
      <c r="J434" s="63"/>
      <c r="K434" s="63">
        <v>0.20206709999998901</v>
      </c>
      <c r="L434" s="63"/>
      <c r="M434" s="63"/>
      <c r="N434" s="63"/>
      <c r="O434" s="63"/>
      <c r="P434" s="63"/>
      <c r="Q434" s="63"/>
      <c r="R434" s="63">
        <v>138.30260544999999</v>
      </c>
      <c r="S434" s="63"/>
      <c r="T434" s="63"/>
      <c r="U434" s="63"/>
      <c r="V434" s="63"/>
      <c r="W434" s="63"/>
      <c r="X434" s="63"/>
      <c r="Y434" s="63"/>
      <c r="Z434" s="63"/>
      <c r="AA434" s="63"/>
      <c r="AB434" s="494"/>
      <c r="AC434" s="505"/>
      <c r="AD434" s="63">
        <v>138.2015719</v>
      </c>
    </row>
    <row r="435" spans="1:30" x14ac:dyDescent="0.2">
      <c r="A435" s="86" t="s">
        <v>79</v>
      </c>
      <c r="B435" s="79" t="s">
        <v>395</v>
      </c>
      <c r="C435" s="86" t="s">
        <v>94</v>
      </c>
      <c r="D435" s="86">
        <v>1385</v>
      </c>
      <c r="E435" s="86" t="s">
        <v>1123</v>
      </c>
      <c r="F435" s="87" t="s">
        <v>94</v>
      </c>
      <c r="G435" s="87" t="s">
        <v>332</v>
      </c>
      <c r="H435" s="79">
        <v>63.5</v>
      </c>
      <c r="I435" s="86"/>
      <c r="J435" s="86"/>
      <c r="K435" s="86">
        <v>0.1</v>
      </c>
      <c r="L435" s="86"/>
      <c r="M435" s="86"/>
      <c r="N435" s="86"/>
      <c r="O435" s="86"/>
      <c r="P435" s="86"/>
      <c r="Q435" s="86"/>
      <c r="R435" s="79">
        <v>138.45363900000001</v>
      </c>
      <c r="S435" s="79"/>
      <c r="T435" s="79" t="s">
        <v>367</v>
      </c>
      <c r="U435" s="86"/>
      <c r="V435" s="88">
        <v>18.078458000000001</v>
      </c>
      <c r="W435" s="86"/>
      <c r="X435" s="86"/>
      <c r="Y435" s="86"/>
      <c r="Z435" s="86"/>
      <c r="AA435" s="86"/>
      <c r="AB435" s="520">
        <v>0.2695671</v>
      </c>
      <c r="AC435" s="521"/>
      <c r="AD435" s="79">
        <v>138.403639</v>
      </c>
    </row>
    <row r="436" spans="1:30" x14ac:dyDescent="0.2">
      <c r="C436" s="39"/>
      <c r="D436" s="39"/>
      <c r="E436" s="39"/>
      <c r="H436" s="39"/>
      <c r="I436" s="39"/>
      <c r="J436" s="39"/>
      <c r="K436" s="39">
        <v>0.23999999999998001</v>
      </c>
      <c r="L436" s="39"/>
      <c r="M436" s="39"/>
      <c r="N436" s="39"/>
      <c r="O436" s="39"/>
      <c r="P436" s="39"/>
      <c r="Q436" s="39"/>
      <c r="R436" s="39">
        <v>138.623639</v>
      </c>
      <c r="S436" s="337"/>
      <c r="T436" s="39"/>
      <c r="U436" s="39"/>
      <c r="V436" s="39"/>
      <c r="W436" s="39"/>
      <c r="X436" s="39"/>
      <c r="Y436" s="39"/>
      <c r="Z436" s="39"/>
      <c r="AA436" s="39"/>
      <c r="AD436" s="39">
        <v>138.50363900000002</v>
      </c>
    </row>
    <row r="437" spans="1:30" x14ac:dyDescent="0.2">
      <c r="A437" s="61" t="s">
        <v>79</v>
      </c>
      <c r="B437" s="61" t="s">
        <v>395</v>
      </c>
      <c r="C437" s="61" t="s">
        <v>326</v>
      </c>
      <c r="D437" s="61">
        <v>1388</v>
      </c>
      <c r="E437" s="61" t="s">
        <v>1124</v>
      </c>
      <c r="F437" s="62" t="s">
        <v>326</v>
      </c>
      <c r="G437" s="62" t="s">
        <v>331</v>
      </c>
      <c r="H437" s="61">
        <v>63.5</v>
      </c>
      <c r="I437" s="61"/>
      <c r="J437" s="61"/>
      <c r="K437" s="61">
        <v>0.15</v>
      </c>
      <c r="L437" s="61"/>
      <c r="M437" s="61"/>
      <c r="N437" s="61"/>
      <c r="O437" s="61"/>
      <c r="P437" s="61"/>
      <c r="Q437" s="61"/>
      <c r="R437" s="61">
        <v>138.81863899999999</v>
      </c>
      <c r="S437" s="90"/>
      <c r="T437" s="61" t="s">
        <v>369</v>
      </c>
      <c r="U437" s="61"/>
      <c r="V437" s="61">
        <v>18.443458</v>
      </c>
      <c r="W437" s="61"/>
      <c r="X437" s="61">
        <v>13.545500000000001</v>
      </c>
      <c r="Y437" s="61">
        <v>3.7499999999999999E-2</v>
      </c>
      <c r="Z437" s="61"/>
      <c r="AA437" s="61"/>
      <c r="AB437" s="503">
        <v>0.20533670000000001</v>
      </c>
      <c r="AC437" s="506"/>
      <c r="AD437" s="61">
        <v>138.743639</v>
      </c>
    </row>
    <row r="438" spans="1:30" x14ac:dyDescent="0.2">
      <c r="C438" s="39"/>
      <c r="D438" s="39"/>
      <c r="E438" s="39"/>
      <c r="H438" s="39"/>
      <c r="I438" s="39"/>
      <c r="J438" s="39"/>
      <c r="K438" s="39">
        <v>0.500000000000005</v>
      </c>
      <c r="L438" s="39"/>
      <c r="M438" s="39"/>
      <c r="N438" s="39"/>
      <c r="O438" s="39"/>
      <c r="P438" s="39"/>
      <c r="Q438" s="39"/>
      <c r="R438" s="39">
        <v>139.14363900000001</v>
      </c>
      <c r="S438" s="337"/>
      <c r="T438" s="39"/>
      <c r="U438" s="39"/>
      <c r="V438" s="39"/>
      <c r="W438" s="39"/>
      <c r="X438" s="39"/>
      <c r="Y438" s="39"/>
      <c r="Z438" s="39"/>
      <c r="AA438" s="39"/>
      <c r="AD438" s="39">
        <v>138.89363900000001</v>
      </c>
    </row>
    <row r="439" spans="1:30" x14ac:dyDescent="0.2">
      <c r="A439" s="61" t="s">
        <v>79</v>
      </c>
      <c r="B439" s="61" t="s">
        <v>395</v>
      </c>
      <c r="C439" s="61" t="s">
        <v>326</v>
      </c>
      <c r="D439" s="61">
        <v>1395</v>
      </c>
      <c r="E439" s="61" t="s">
        <v>1125</v>
      </c>
      <c r="F439" s="62" t="s">
        <v>326</v>
      </c>
      <c r="G439" s="62" t="s">
        <v>327</v>
      </c>
      <c r="H439" s="61">
        <v>63.5</v>
      </c>
      <c r="I439" s="61"/>
      <c r="J439" s="61"/>
      <c r="K439" s="61">
        <v>0.15</v>
      </c>
      <c r="L439" s="61"/>
      <c r="M439" s="61"/>
      <c r="N439" s="61"/>
      <c r="O439" s="61"/>
      <c r="P439" s="61"/>
      <c r="Q439" s="61"/>
      <c r="R439" s="61">
        <v>139.468639</v>
      </c>
      <c r="S439" s="90"/>
      <c r="T439" s="61" t="s">
        <v>368</v>
      </c>
      <c r="U439" s="61"/>
      <c r="V439" s="61">
        <v>19.093457999999998</v>
      </c>
      <c r="W439" s="61"/>
      <c r="X439" s="61">
        <v>13.545500000000001</v>
      </c>
      <c r="Y439" s="61">
        <v>3.7499999999999999E-2</v>
      </c>
      <c r="Z439" s="61"/>
      <c r="AA439" s="61"/>
      <c r="AB439" s="503">
        <v>0.20533670000000001</v>
      </c>
      <c r="AC439" s="506"/>
      <c r="AD439" s="61">
        <v>139.39363900000001</v>
      </c>
    </row>
    <row r="440" spans="1:30" x14ac:dyDescent="0.2">
      <c r="C440" s="39"/>
      <c r="D440" s="39"/>
      <c r="E440" s="39"/>
      <c r="H440" s="39"/>
      <c r="I440" s="39"/>
      <c r="J440" s="39"/>
      <c r="K440" s="39">
        <v>0.804292000000003</v>
      </c>
      <c r="L440" s="39"/>
      <c r="M440" s="39"/>
      <c r="N440" s="39"/>
      <c r="O440" s="39"/>
      <c r="P440" s="39"/>
      <c r="Q440" s="39"/>
      <c r="R440" s="39">
        <v>139.945785</v>
      </c>
      <c r="S440" s="337"/>
      <c r="T440" s="39"/>
      <c r="U440" s="39"/>
      <c r="V440" s="39"/>
      <c r="W440" s="39"/>
      <c r="X440" s="39"/>
      <c r="Y440" s="39"/>
      <c r="Z440" s="39"/>
      <c r="AA440" s="39"/>
      <c r="AD440" s="39">
        <v>139.54363900000001</v>
      </c>
    </row>
    <row r="441" spans="1:30" x14ac:dyDescent="0.2">
      <c r="A441" s="86" t="s">
        <v>79</v>
      </c>
      <c r="B441" s="79" t="s">
        <v>395</v>
      </c>
      <c r="C441" s="86" t="s">
        <v>94</v>
      </c>
      <c r="D441" s="86">
        <v>1404</v>
      </c>
      <c r="E441" s="86" t="s">
        <v>1126</v>
      </c>
      <c r="F441" s="87" t="s">
        <v>94</v>
      </c>
      <c r="G441" s="87" t="s">
        <v>332</v>
      </c>
      <c r="H441" s="79">
        <v>63.5</v>
      </c>
      <c r="I441" s="86"/>
      <c r="J441" s="86"/>
      <c r="K441" s="86">
        <v>0.1</v>
      </c>
      <c r="L441" s="86"/>
      <c r="M441" s="86"/>
      <c r="N441" s="86"/>
      <c r="O441" s="86"/>
      <c r="P441" s="86"/>
      <c r="Q441" s="86"/>
      <c r="R441" s="79">
        <v>140.397931</v>
      </c>
      <c r="S441" s="79"/>
      <c r="T441" s="79" t="s">
        <v>367</v>
      </c>
      <c r="U441" s="86"/>
      <c r="V441" s="86">
        <v>20.022749999999998</v>
      </c>
      <c r="W441" s="86"/>
      <c r="X441" s="86"/>
      <c r="Y441" s="86"/>
      <c r="Z441" s="86"/>
      <c r="AA441" s="86"/>
      <c r="AB441" s="520">
        <v>0.2695671</v>
      </c>
      <c r="AC441" s="521"/>
      <c r="AD441" s="79">
        <v>140.34793099999999</v>
      </c>
    </row>
    <row r="442" spans="1:30" x14ac:dyDescent="0.2">
      <c r="C442" s="39"/>
      <c r="D442" s="39"/>
      <c r="E442" s="39"/>
      <c r="H442" s="39"/>
      <c r="I442" s="39"/>
      <c r="J442" s="39"/>
      <c r="K442" s="39">
        <v>0.35000000000000497</v>
      </c>
      <c r="L442" s="39"/>
      <c r="M442" s="39"/>
      <c r="N442" s="39"/>
      <c r="O442" s="39"/>
      <c r="P442" s="39"/>
      <c r="Q442" s="39"/>
      <c r="R442" s="39">
        <v>140.62293099999999</v>
      </c>
      <c r="S442" s="337"/>
      <c r="T442" s="39"/>
      <c r="U442" s="39"/>
      <c r="V442" s="39"/>
      <c r="W442" s="39"/>
      <c r="X442" s="39"/>
      <c r="Y442" s="39"/>
      <c r="Z442" s="39"/>
      <c r="AA442" s="39"/>
      <c r="AD442" s="39">
        <v>140.44793099999998</v>
      </c>
    </row>
    <row r="443" spans="1:30" x14ac:dyDescent="0.2">
      <c r="A443" s="42"/>
      <c r="B443" s="42"/>
      <c r="C443" s="42"/>
      <c r="D443" s="42"/>
      <c r="E443" s="42"/>
      <c r="F443" s="43"/>
      <c r="G443" s="43" t="s">
        <v>396</v>
      </c>
      <c r="H443" s="42"/>
      <c r="I443" s="42"/>
      <c r="J443" s="42"/>
      <c r="K443" s="42">
        <v>0</v>
      </c>
      <c r="L443" s="42"/>
      <c r="M443" s="42"/>
      <c r="N443" s="42"/>
      <c r="O443" s="42"/>
      <c r="P443" s="42"/>
      <c r="Q443" s="42"/>
      <c r="R443" s="42">
        <v>140.79793100000001</v>
      </c>
      <c r="S443" s="42"/>
      <c r="T443" s="42"/>
      <c r="U443" s="42"/>
      <c r="V443" s="42">
        <v>20.422750000000001</v>
      </c>
      <c r="W443" s="42"/>
      <c r="X443" s="42"/>
      <c r="Y443" s="42"/>
      <c r="Z443" s="42"/>
      <c r="AA443" s="42"/>
      <c r="AB443" s="44"/>
      <c r="AC443" s="498"/>
      <c r="AD443" s="42">
        <v>140.79793100000001</v>
      </c>
    </row>
    <row r="444" spans="1:30" x14ac:dyDescent="0.2">
      <c r="A444" s="42"/>
      <c r="B444" s="42"/>
      <c r="C444" s="42"/>
      <c r="D444" s="42"/>
      <c r="E444" s="42"/>
      <c r="F444" s="43"/>
      <c r="G444" s="43"/>
      <c r="H444" s="42"/>
      <c r="I444" s="42"/>
      <c r="J444" s="42"/>
      <c r="K444" s="42">
        <v>0</v>
      </c>
      <c r="L444" s="42"/>
      <c r="M444" s="42"/>
      <c r="N444" s="42"/>
      <c r="O444" s="42"/>
      <c r="P444" s="42"/>
      <c r="Q444" s="42"/>
      <c r="R444" s="42">
        <v>140.79793100000001</v>
      </c>
      <c r="S444" s="42"/>
      <c r="T444" s="42"/>
      <c r="U444" s="42"/>
      <c r="V444" s="42"/>
      <c r="W444" s="42"/>
      <c r="X444" s="42"/>
      <c r="Y444" s="42"/>
      <c r="Z444" s="42"/>
      <c r="AA444" s="42"/>
      <c r="AB444" s="44"/>
      <c r="AC444" s="498"/>
      <c r="AD444" s="42"/>
    </row>
    <row r="445" spans="1:30" x14ac:dyDescent="0.2">
      <c r="A445" s="42" t="s">
        <v>79</v>
      </c>
      <c r="B445" s="42" t="s">
        <v>395</v>
      </c>
      <c r="C445" s="42" t="s">
        <v>260</v>
      </c>
      <c r="D445" s="42">
        <v>1408</v>
      </c>
      <c r="E445" s="42" t="s">
        <v>1127</v>
      </c>
      <c r="F445" s="43" t="s">
        <v>260</v>
      </c>
      <c r="G445" s="43" t="s">
        <v>321</v>
      </c>
      <c r="H445" s="42"/>
      <c r="I445" s="42"/>
      <c r="J445" s="42"/>
      <c r="K445" s="42">
        <v>0</v>
      </c>
      <c r="L445" s="42"/>
      <c r="M445" s="42"/>
      <c r="N445" s="42"/>
      <c r="O445" s="42"/>
      <c r="P445" s="42"/>
      <c r="Q445" s="42"/>
      <c r="R445" s="42">
        <v>140.79793100000001</v>
      </c>
      <c r="S445" s="42"/>
      <c r="T445" s="42" t="s">
        <v>397</v>
      </c>
      <c r="U445" s="42"/>
      <c r="V445" s="42"/>
      <c r="W445" s="42"/>
      <c r="X445" s="42"/>
      <c r="Y445" s="42"/>
      <c r="Z445" s="42"/>
      <c r="AA445" s="42"/>
      <c r="AB445" s="498">
        <v>-3.8285E-2</v>
      </c>
      <c r="AC445" s="498">
        <v>140.79793100000001</v>
      </c>
      <c r="AD445" s="42">
        <v>140.79793100000001</v>
      </c>
    </row>
    <row r="446" spans="1:30" x14ac:dyDescent="0.2">
      <c r="A446" s="39" t="s">
        <v>79</v>
      </c>
      <c r="B446" s="39" t="s">
        <v>395</v>
      </c>
      <c r="C446" s="39" t="s">
        <v>339</v>
      </c>
      <c r="D446" s="39">
        <v>1408</v>
      </c>
      <c r="E446" s="39" t="s">
        <v>1128</v>
      </c>
      <c r="F446" s="78" t="s">
        <v>339</v>
      </c>
      <c r="G446" s="78" t="s">
        <v>340</v>
      </c>
      <c r="H446" s="39"/>
      <c r="I446" s="39"/>
      <c r="J446" s="39"/>
      <c r="K446" s="39">
        <v>0</v>
      </c>
      <c r="L446" s="39"/>
      <c r="M446" s="39"/>
      <c r="N446" s="39"/>
      <c r="O446" s="39"/>
      <c r="P446" s="39"/>
      <c r="Q446" s="39"/>
      <c r="R446" s="39">
        <v>140.79793100000001</v>
      </c>
      <c r="S446" s="337"/>
      <c r="T446" s="337"/>
      <c r="U446" s="337"/>
      <c r="V446" s="337"/>
      <c r="W446" s="39"/>
      <c r="X446" s="39"/>
      <c r="Y446" s="39"/>
      <c r="Z446" s="39"/>
      <c r="AA446" s="39"/>
      <c r="AD446" s="39">
        <v>140.79793100000001</v>
      </c>
    </row>
    <row r="447" spans="1:30" x14ac:dyDescent="0.2">
      <c r="A447" s="39" t="s">
        <v>79</v>
      </c>
      <c r="B447" s="39" t="s">
        <v>395</v>
      </c>
      <c r="C447" s="39" t="s">
        <v>337</v>
      </c>
      <c r="D447" s="39">
        <v>1408</v>
      </c>
      <c r="E447" s="39" t="s">
        <v>1129</v>
      </c>
      <c r="F447" s="78" t="s">
        <v>337</v>
      </c>
      <c r="G447" s="78" t="s">
        <v>338</v>
      </c>
      <c r="H447" s="39"/>
      <c r="I447" s="39"/>
      <c r="J447" s="39"/>
      <c r="K447" s="39">
        <v>0</v>
      </c>
      <c r="L447" s="39"/>
      <c r="M447" s="39"/>
      <c r="N447" s="39"/>
      <c r="O447" s="39"/>
      <c r="P447" s="39"/>
      <c r="Q447" s="39"/>
      <c r="R447" s="39">
        <v>140.79793100000001</v>
      </c>
      <c r="S447" s="337"/>
      <c r="T447" s="337"/>
      <c r="U447" s="337"/>
      <c r="V447" s="337"/>
      <c r="W447" s="39"/>
      <c r="X447" s="39"/>
      <c r="Y447" s="39"/>
      <c r="Z447" s="39"/>
      <c r="AA447" s="39"/>
      <c r="AD447" s="39">
        <v>140.79793100000001</v>
      </c>
    </row>
    <row r="448" spans="1:30" x14ac:dyDescent="0.2">
      <c r="A448" s="39" t="s">
        <v>79</v>
      </c>
      <c r="B448" s="39" t="s">
        <v>395</v>
      </c>
      <c r="C448" s="39" t="s">
        <v>341</v>
      </c>
      <c r="D448" s="39">
        <v>1408</v>
      </c>
      <c r="E448" s="39" t="s">
        <v>1130</v>
      </c>
      <c r="F448" s="78" t="s">
        <v>341</v>
      </c>
      <c r="G448" s="78" t="s">
        <v>342</v>
      </c>
      <c r="H448" s="39"/>
      <c r="I448" s="39"/>
      <c r="J448" s="39"/>
      <c r="K448" s="39">
        <v>0</v>
      </c>
      <c r="L448" s="39"/>
      <c r="M448" s="39"/>
      <c r="N448" s="39"/>
      <c r="O448" s="39"/>
      <c r="P448" s="39"/>
      <c r="Q448" s="39"/>
      <c r="R448" s="39">
        <v>140.79793100000001</v>
      </c>
      <c r="S448" s="337"/>
      <c r="T448" s="337"/>
      <c r="U448" s="337"/>
      <c r="V448" s="337"/>
      <c r="W448" s="39"/>
      <c r="X448" s="39"/>
      <c r="Y448" s="39"/>
      <c r="Z448" s="39"/>
      <c r="AA448" s="39"/>
      <c r="AD448" s="39">
        <v>140.79793100000001</v>
      </c>
    </row>
    <row r="449" spans="1:30" x14ac:dyDescent="0.2">
      <c r="A449" s="39" t="s">
        <v>79</v>
      </c>
      <c r="B449" s="39" t="s">
        <v>395</v>
      </c>
      <c r="C449" s="39" t="s">
        <v>343</v>
      </c>
      <c r="D449" s="39">
        <v>1408</v>
      </c>
      <c r="E449" s="39" t="s">
        <v>1131</v>
      </c>
      <c r="F449" s="78" t="s">
        <v>343</v>
      </c>
      <c r="G449" s="78" t="s">
        <v>344</v>
      </c>
      <c r="H449" s="39"/>
      <c r="I449" s="39"/>
      <c r="J449" s="39"/>
      <c r="K449" s="39">
        <v>0</v>
      </c>
      <c r="L449" s="39"/>
      <c r="M449" s="39"/>
      <c r="N449" s="39"/>
      <c r="O449" s="39"/>
      <c r="P449" s="39"/>
      <c r="Q449" s="39"/>
      <c r="R449" s="39">
        <v>140.79793100000001</v>
      </c>
      <c r="S449" s="337"/>
      <c r="T449" s="337"/>
      <c r="U449" s="337"/>
      <c r="V449" s="337"/>
      <c r="W449" s="39"/>
      <c r="X449" s="39"/>
      <c r="Y449" s="39"/>
      <c r="Z449" s="39"/>
      <c r="AA449" s="39"/>
      <c r="AD449" s="39">
        <v>140.79793100000001</v>
      </c>
    </row>
    <row r="450" spans="1:30" x14ac:dyDescent="0.2">
      <c r="A450" s="39" t="s">
        <v>79</v>
      </c>
      <c r="B450" s="39" t="s">
        <v>395</v>
      </c>
      <c r="C450" s="39" t="s">
        <v>345</v>
      </c>
      <c r="D450" s="39">
        <v>1408</v>
      </c>
      <c r="E450" s="39" t="s">
        <v>1132</v>
      </c>
      <c r="F450" s="78" t="s">
        <v>345</v>
      </c>
      <c r="G450" s="78" t="s">
        <v>346</v>
      </c>
      <c r="H450" s="39"/>
      <c r="I450" s="39"/>
      <c r="J450" s="39"/>
      <c r="K450" s="39">
        <v>0</v>
      </c>
      <c r="L450" s="39"/>
      <c r="M450" s="39"/>
      <c r="N450" s="39"/>
      <c r="O450" s="39"/>
      <c r="P450" s="39"/>
      <c r="Q450" s="39"/>
      <c r="R450" s="39">
        <v>140.79793100000001</v>
      </c>
      <c r="S450" s="337"/>
      <c r="T450" s="337"/>
      <c r="U450" s="337"/>
      <c r="V450" s="337"/>
      <c r="W450" s="39"/>
      <c r="X450" s="39"/>
      <c r="Y450" s="39"/>
      <c r="Z450" s="39"/>
      <c r="AA450" s="39"/>
      <c r="AD450" s="39">
        <v>140.79793100000001</v>
      </c>
    </row>
    <row r="451" spans="1:30" x14ac:dyDescent="0.2">
      <c r="A451" s="39" t="s">
        <v>79</v>
      </c>
      <c r="B451" s="39" t="s">
        <v>395</v>
      </c>
      <c r="C451" s="39" t="s">
        <v>353</v>
      </c>
      <c r="D451" s="39">
        <v>1408</v>
      </c>
      <c r="E451" s="39" t="s">
        <v>1133</v>
      </c>
      <c r="F451" s="78" t="s">
        <v>353</v>
      </c>
      <c r="G451" s="78" t="s">
        <v>354</v>
      </c>
      <c r="H451" s="39"/>
      <c r="I451" s="39"/>
      <c r="J451" s="39"/>
      <c r="K451" s="39">
        <v>0</v>
      </c>
      <c r="L451" s="39"/>
      <c r="M451" s="39"/>
      <c r="N451" s="39"/>
      <c r="O451" s="39"/>
      <c r="P451" s="39"/>
      <c r="Q451" s="39"/>
      <c r="R451" s="39">
        <v>140.79793100000001</v>
      </c>
      <c r="S451" s="337"/>
      <c r="T451" s="337"/>
      <c r="U451" s="337"/>
      <c r="V451" s="337"/>
      <c r="W451" s="39"/>
      <c r="X451" s="39"/>
      <c r="Y451" s="39"/>
      <c r="Z451" s="39"/>
      <c r="AA451" s="39"/>
      <c r="AD451" s="39">
        <v>140.79793100000001</v>
      </c>
    </row>
    <row r="452" spans="1:30" x14ac:dyDescent="0.2">
      <c r="A452" s="39" t="s">
        <v>79</v>
      </c>
      <c r="B452" s="39" t="s">
        <v>395</v>
      </c>
      <c r="C452" s="39" t="s">
        <v>355</v>
      </c>
      <c r="D452" s="39">
        <v>1408</v>
      </c>
      <c r="E452" s="39" t="s">
        <v>1134</v>
      </c>
      <c r="F452" s="78" t="s">
        <v>355</v>
      </c>
      <c r="G452" s="78" t="s">
        <v>356</v>
      </c>
      <c r="H452" s="39"/>
      <c r="I452" s="39"/>
      <c r="J452" s="39"/>
      <c r="K452" s="39">
        <v>0</v>
      </c>
      <c r="L452" s="39"/>
      <c r="M452" s="39"/>
      <c r="N452" s="39"/>
      <c r="O452" s="39"/>
      <c r="P452" s="39"/>
      <c r="Q452" s="39"/>
      <c r="R452" s="39">
        <v>140.79793100000001</v>
      </c>
      <c r="S452" s="337"/>
      <c r="T452" s="337"/>
      <c r="U452" s="337"/>
      <c r="V452" s="337"/>
      <c r="W452" s="39"/>
      <c r="X452" s="39"/>
      <c r="Y452" s="39"/>
      <c r="Z452" s="39"/>
      <c r="AA452" s="39"/>
      <c r="AD452" s="39">
        <v>140.79793100000001</v>
      </c>
    </row>
    <row r="453" spans="1:30" x14ac:dyDescent="0.2">
      <c r="C453" s="39"/>
      <c r="D453" s="39"/>
      <c r="E453" s="39"/>
      <c r="H453" s="39"/>
      <c r="I453" s="39"/>
      <c r="J453" s="39"/>
      <c r="K453" s="39">
        <v>0.29785199999999401</v>
      </c>
      <c r="L453" s="39"/>
      <c r="M453" s="39"/>
      <c r="N453" s="39"/>
      <c r="O453" s="39"/>
      <c r="P453" s="39"/>
      <c r="Q453" s="39"/>
      <c r="R453" s="39">
        <v>140.94685699999999</v>
      </c>
      <c r="S453" s="337"/>
      <c r="T453" s="39"/>
      <c r="U453" s="39"/>
      <c r="V453" s="39"/>
      <c r="W453" s="39"/>
      <c r="X453" s="39"/>
      <c r="Y453" s="39"/>
      <c r="Z453" s="39"/>
      <c r="AA453" s="39"/>
      <c r="AD453" s="39">
        <v>140.79793100000001</v>
      </c>
    </row>
    <row r="454" spans="1:30" x14ac:dyDescent="0.2">
      <c r="A454" s="61" t="s">
        <v>79</v>
      </c>
      <c r="B454" s="61" t="s">
        <v>395</v>
      </c>
      <c r="C454" s="61" t="s">
        <v>326</v>
      </c>
      <c r="D454" s="61">
        <v>1411</v>
      </c>
      <c r="E454" s="61" t="s">
        <v>1135</v>
      </c>
      <c r="F454" s="62" t="s">
        <v>326</v>
      </c>
      <c r="G454" s="62" t="s">
        <v>327</v>
      </c>
      <c r="H454" s="61">
        <v>63.5</v>
      </c>
      <c r="I454" s="61"/>
      <c r="J454" s="61"/>
      <c r="K454" s="61">
        <v>0.15</v>
      </c>
      <c r="L454" s="61"/>
      <c r="M454" s="61"/>
      <c r="N454" s="61"/>
      <c r="O454" s="61"/>
      <c r="P454" s="61"/>
      <c r="Q454" s="61"/>
      <c r="R454" s="61">
        <v>141.170783</v>
      </c>
      <c r="S454" s="90"/>
      <c r="T454" s="61" t="s">
        <v>368</v>
      </c>
      <c r="U454" s="61"/>
      <c r="V454" s="61">
        <v>20.795601999999999</v>
      </c>
      <c r="W454" s="61"/>
      <c r="X454" s="61">
        <v>13.545500000000001</v>
      </c>
      <c r="Y454" s="61">
        <v>3.7499999999999999E-2</v>
      </c>
      <c r="Z454" s="61"/>
      <c r="AA454" s="61"/>
      <c r="AB454" s="503">
        <v>0.20533670000000001</v>
      </c>
      <c r="AC454" s="506"/>
      <c r="AD454" s="61">
        <v>141.09578300000001</v>
      </c>
    </row>
    <row r="455" spans="1:30" x14ac:dyDescent="0.2">
      <c r="C455" s="39"/>
      <c r="D455" s="39"/>
      <c r="E455" s="39"/>
      <c r="H455" s="39"/>
      <c r="I455" s="39"/>
      <c r="J455" s="39"/>
      <c r="K455" s="39">
        <v>0.25000399999999501</v>
      </c>
      <c r="L455" s="39"/>
      <c r="M455" s="39"/>
      <c r="N455" s="39"/>
      <c r="O455" s="39"/>
      <c r="P455" s="39"/>
      <c r="Q455" s="39"/>
      <c r="R455" s="39">
        <v>141.37078500000001</v>
      </c>
      <c r="S455" s="337"/>
      <c r="T455" s="39"/>
      <c r="U455" s="39"/>
      <c r="V455" s="39"/>
      <c r="W455" s="39"/>
      <c r="X455" s="39"/>
      <c r="Y455" s="39"/>
      <c r="Z455" s="39"/>
      <c r="AA455" s="39"/>
      <c r="AD455" s="39">
        <v>141.24578300000002</v>
      </c>
    </row>
    <row r="456" spans="1:30" x14ac:dyDescent="0.2">
      <c r="A456" s="61" t="s">
        <v>79</v>
      </c>
      <c r="B456" s="61" t="s">
        <v>395</v>
      </c>
      <c r="C456" s="61" t="s">
        <v>326</v>
      </c>
      <c r="D456" s="61">
        <v>1415</v>
      </c>
      <c r="E456" s="61" t="s">
        <v>1136</v>
      </c>
      <c r="F456" s="62" t="s">
        <v>326</v>
      </c>
      <c r="G456" s="62" t="s">
        <v>331</v>
      </c>
      <c r="H456" s="61">
        <v>63.5</v>
      </c>
      <c r="I456" s="61"/>
      <c r="J456" s="61"/>
      <c r="K456" s="61">
        <v>0.15</v>
      </c>
      <c r="L456" s="61"/>
      <c r="M456" s="61"/>
      <c r="N456" s="61"/>
      <c r="O456" s="61"/>
      <c r="P456" s="61"/>
      <c r="Q456" s="61"/>
      <c r="R456" s="61">
        <v>141.570787</v>
      </c>
      <c r="S456" s="90"/>
      <c r="T456" s="61" t="s">
        <v>369</v>
      </c>
      <c r="U456" s="61"/>
      <c r="V456" s="61">
        <v>21.195606000000002</v>
      </c>
      <c r="W456" s="61"/>
      <c r="X456" s="61">
        <v>13.545500000000001</v>
      </c>
      <c r="Y456" s="61">
        <v>3.7499999999999999E-2</v>
      </c>
      <c r="Z456" s="61"/>
      <c r="AA456" s="61"/>
      <c r="AB456" s="503">
        <v>0.20533670000000001</v>
      </c>
      <c r="AC456" s="506"/>
      <c r="AD456" s="61">
        <v>141.49578700000001</v>
      </c>
    </row>
    <row r="457" spans="1:30" x14ac:dyDescent="0.2">
      <c r="C457" s="39"/>
      <c r="D457" s="39"/>
      <c r="E457" s="39"/>
      <c r="H457" s="39"/>
      <c r="I457" s="39"/>
      <c r="J457" s="39"/>
      <c r="K457" s="39">
        <v>0</v>
      </c>
      <c r="L457" s="39"/>
      <c r="M457" s="39"/>
      <c r="N457" s="39"/>
      <c r="O457" s="39"/>
      <c r="P457" s="39"/>
      <c r="Q457" s="39"/>
      <c r="R457" s="39">
        <v>141.570787</v>
      </c>
      <c r="S457" s="337"/>
      <c r="T457" s="39"/>
      <c r="U457" s="39"/>
      <c r="V457" s="39"/>
      <c r="W457" s="39"/>
      <c r="X457" s="39"/>
      <c r="Y457" s="39"/>
      <c r="Z457" s="39"/>
      <c r="AA457" s="39"/>
      <c r="AD457" s="39">
        <v>141.570787</v>
      </c>
    </row>
    <row r="458" spans="1:30" x14ac:dyDescent="0.2">
      <c r="A458" s="67"/>
      <c r="B458" s="67"/>
      <c r="C458" s="67"/>
      <c r="D458" s="67"/>
      <c r="E458" s="67"/>
      <c r="F458" s="68"/>
      <c r="G458" s="68" t="s">
        <v>398</v>
      </c>
      <c r="H458" s="67"/>
      <c r="I458" s="67"/>
      <c r="J458" s="67"/>
      <c r="K458" s="67">
        <v>0</v>
      </c>
      <c r="L458" s="67"/>
      <c r="M458" s="67"/>
      <c r="N458" s="67"/>
      <c r="O458" s="67"/>
      <c r="P458" s="67"/>
      <c r="Q458" s="67"/>
      <c r="R458" s="42">
        <v>141.570787</v>
      </c>
      <c r="S458" s="42"/>
      <c r="T458" s="42"/>
      <c r="U458" s="67"/>
      <c r="V458" s="67"/>
      <c r="W458" s="67"/>
      <c r="X458" s="67"/>
      <c r="Y458" s="67"/>
      <c r="Z458" s="67"/>
      <c r="AA458" s="67"/>
      <c r="AB458" s="512"/>
      <c r="AC458" s="511"/>
      <c r="AD458" s="42">
        <v>141.570787</v>
      </c>
    </row>
    <row r="459" spans="1:30" x14ac:dyDescent="0.2">
      <c r="A459" s="67"/>
      <c r="B459" s="67"/>
      <c r="C459" s="67"/>
      <c r="D459" s="67"/>
      <c r="E459" s="67"/>
      <c r="F459" s="68"/>
      <c r="G459" s="68"/>
      <c r="H459" s="67"/>
      <c r="I459" s="67"/>
      <c r="J459" s="67"/>
      <c r="K459" s="67">
        <v>0.29999099999999401</v>
      </c>
      <c r="L459" s="67"/>
      <c r="M459" s="67"/>
      <c r="N459" s="67"/>
      <c r="O459" s="67"/>
      <c r="P459" s="67"/>
      <c r="Q459" s="67"/>
      <c r="R459" s="42">
        <v>141.7957825</v>
      </c>
      <c r="S459" s="42"/>
      <c r="T459" s="42"/>
      <c r="U459" s="67"/>
      <c r="V459" s="67"/>
      <c r="W459" s="67"/>
      <c r="X459" s="67"/>
      <c r="Y459" s="67"/>
      <c r="Z459" s="67"/>
      <c r="AA459" s="67"/>
      <c r="AB459" s="512"/>
      <c r="AC459" s="511"/>
      <c r="AD459" s="42"/>
    </row>
    <row r="460" spans="1:30" x14ac:dyDescent="0.2">
      <c r="A460" s="42" t="s">
        <v>79</v>
      </c>
      <c r="B460" s="42" t="s">
        <v>395</v>
      </c>
      <c r="C460" s="42" t="s">
        <v>85</v>
      </c>
      <c r="D460" s="42">
        <v>1420</v>
      </c>
      <c r="E460" s="42" t="s">
        <v>1137</v>
      </c>
      <c r="F460" s="43" t="s">
        <v>85</v>
      </c>
      <c r="G460" s="43" t="s">
        <v>243</v>
      </c>
      <c r="H460" s="42"/>
      <c r="I460" s="42"/>
      <c r="J460" s="42"/>
      <c r="K460" s="42">
        <v>0</v>
      </c>
      <c r="L460" s="42"/>
      <c r="M460" s="42"/>
      <c r="N460" s="42"/>
      <c r="O460" s="42"/>
      <c r="P460" s="42"/>
      <c r="Q460" s="42"/>
      <c r="R460" s="42">
        <v>141.94577799999999</v>
      </c>
      <c r="S460" s="42"/>
      <c r="T460" s="42" t="s">
        <v>243</v>
      </c>
      <c r="U460" s="42"/>
      <c r="V460" s="42">
        <v>21.570596999999999</v>
      </c>
      <c r="W460" s="42"/>
      <c r="X460" s="42"/>
      <c r="Y460" s="42"/>
      <c r="Z460" s="42"/>
      <c r="AA460" s="42"/>
      <c r="AB460" s="44">
        <v>3.2410000000000001E-2</v>
      </c>
      <c r="AC460" s="498"/>
      <c r="AD460" s="42">
        <v>141.94577799999999</v>
      </c>
    </row>
    <row r="461" spans="1:30" x14ac:dyDescent="0.2">
      <c r="A461" s="42"/>
      <c r="B461" s="42"/>
      <c r="C461" s="42"/>
      <c r="D461" s="42"/>
      <c r="E461" s="42"/>
      <c r="F461" s="43"/>
      <c r="G461" s="70"/>
      <c r="H461" s="69"/>
      <c r="I461" s="69"/>
      <c r="J461" s="69"/>
      <c r="K461" s="42">
        <v>0</v>
      </c>
      <c r="L461" s="42"/>
      <c r="M461" s="42"/>
      <c r="N461" s="42"/>
      <c r="O461" s="42"/>
      <c r="P461" s="42"/>
      <c r="Q461" s="42"/>
      <c r="R461" s="42">
        <v>141.94577799999999</v>
      </c>
      <c r="S461" s="42"/>
      <c r="T461" s="69"/>
      <c r="U461" s="69"/>
      <c r="V461" s="69"/>
      <c r="W461" s="42"/>
      <c r="X461" s="42"/>
      <c r="Y461" s="42"/>
      <c r="Z461" s="42"/>
      <c r="AA461" s="42"/>
      <c r="AB461" s="44"/>
      <c r="AC461" s="498"/>
      <c r="AD461" s="42">
        <v>141.94577799999999</v>
      </c>
    </row>
    <row r="462" spans="1:30" x14ac:dyDescent="0.2">
      <c r="A462" s="42" t="s">
        <v>79</v>
      </c>
      <c r="B462" s="42" t="s">
        <v>395</v>
      </c>
      <c r="C462" s="42" t="s">
        <v>221</v>
      </c>
      <c r="D462" s="42">
        <v>1420</v>
      </c>
      <c r="E462" s="42" t="s">
        <v>1138</v>
      </c>
      <c r="F462" s="43" t="s">
        <v>221</v>
      </c>
      <c r="G462" s="43" t="s">
        <v>241</v>
      </c>
      <c r="H462" s="42"/>
      <c r="I462" s="42"/>
      <c r="J462" s="42"/>
      <c r="K462" s="42">
        <v>0</v>
      </c>
      <c r="L462" s="42"/>
      <c r="M462" s="42"/>
      <c r="N462" s="42"/>
      <c r="O462" s="42"/>
      <c r="P462" s="42"/>
      <c r="Q462" s="42"/>
      <c r="R462" s="42">
        <v>141.94577799999999</v>
      </c>
      <c r="S462" s="42"/>
      <c r="T462" s="42" t="s">
        <v>378</v>
      </c>
      <c r="U462" s="42"/>
      <c r="V462" s="42"/>
      <c r="W462" s="42"/>
      <c r="X462" s="42"/>
      <c r="Y462" s="42"/>
      <c r="Z462" s="42"/>
      <c r="AA462" s="42"/>
      <c r="AB462" s="44">
        <v>0.41297859999999997</v>
      </c>
      <c r="AC462" s="498">
        <v>141.94577799999999</v>
      </c>
      <c r="AD462" s="42">
        <v>141.94577799999999</v>
      </c>
    </row>
    <row r="463" spans="1:30" x14ac:dyDescent="0.2">
      <c r="A463" s="42"/>
      <c r="B463" s="42"/>
      <c r="C463" s="42"/>
      <c r="D463" s="42"/>
      <c r="E463" s="42"/>
      <c r="F463" s="43"/>
      <c r="G463" s="43"/>
      <c r="H463" s="42"/>
      <c r="I463" s="42"/>
      <c r="J463" s="42"/>
      <c r="K463" s="42">
        <v>0</v>
      </c>
      <c r="L463" s="42"/>
      <c r="M463" s="42"/>
      <c r="N463" s="42"/>
      <c r="O463" s="42"/>
      <c r="P463" s="42"/>
      <c r="Q463" s="42"/>
      <c r="R463" s="42">
        <v>141.94577799999999</v>
      </c>
      <c r="S463" s="42"/>
      <c r="T463" s="69"/>
      <c r="U463" s="69"/>
      <c r="V463" s="69"/>
      <c r="W463" s="42"/>
      <c r="X463" s="42"/>
      <c r="Y463" s="42"/>
      <c r="Z463" s="42"/>
      <c r="AA463" s="42"/>
      <c r="AB463" s="44"/>
      <c r="AC463" s="498"/>
      <c r="AD463" s="42">
        <v>141.94577799999999</v>
      </c>
    </row>
    <row r="464" spans="1:30" x14ac:dyDescent="0.2">
      <c r="A464" s="42" t="s">
        <v>79</v>
      </c>
      <c r="B464" s="42" t="s">
        <v>395</v>
      </c>
      <c r="C464" s="42" t="s">
        <v>260</v>
      </c>
      <c r="D464" s="42">
        <v>1420</v>
      </c>
      <c r="E464" s="42" t="s">
        <v>1139</v>
      </c>
      <c r="F464" s="43" t="s">
        <v>260</v>
      </c>
      <c r="G464" s="43" t="s">
        <v>321</v>
      </c>
      <c r="H464" s="42"/>
      <c r="I464" s="42"/>
      <c r="J464" s="42"/>
      <c r="K464" s="42">
        <v>0</v>
      </c>
      <c r="L464" s="42"/>
      <c r="M464" s="42"/>
      <c r="N464" s="42"/>
      <c r="O464" s="42"/>
      <c r="P464" s="42"/>
      <c r="Q464" s="42"/>
      <c r="R464" s="42">
        <v>141.94577799999999</v>
      </c>
      <c r="S464" s="42"/>
      <c r="T464" s="42" t="s">
        <v>397</v>
      </c>
      <c r="U464" s="42"/>
      <c r="V464" s="42"/>
      <c r="W464" s="42"/>
      <c r="X464" s="42"/>
      <c r="Y464" s="42"/>
      <c r="Z464" s="42"/>
      <c r="AA464" s="42"/>
      <c r="AB464" s="498">
        <v>-3.8285E-2</v>
      </c>
      <c r="AC464" s="498">
        <v>141.94577799999999</v>
      </c>
      <c r="AD464" s="42">
        <v>141.94577799999999</v>
      </c>
    </row>
    <row r="465" spans="1:45" x14ac:dyDescent="0.2">
      <c r="A465" s="42"/>
      <c r="B465" s="42"/>
      <c r="C465" s="42"/>
      <c r="D465" s="42"/>
      <c r="E465" s="42"/>
      <c r="F465" s="43"/>
      <c r="G465" s="70"/>
      <c r="H465" s="69"/>
      <c r="I465" s="69"/>
      <c r="J465" s="69"/>
      <c r="K465" s="42">
        <v>0.21589600000001399</v>
      </c>
      <c r="L465" s="42"/>
      <c r="M465" s="42"/>
      <c r="N465" s="42"/>
      <c r="O465" s="42"/>
      <c r="P465" s="42"/>
      <c r="Q465" s="42"/>
      <c r="R465" s="42">
        <v>142.05372599999899</v>
      </c>
      <c r="S465" s="42"/>
      <c r="T465" s="69"/>
      <c r="U465" s="69"/>
      <c r="V465" s="69"/>
      <c r="W465" s="42"/>
      <c r="X465" s="42"/>
      <c r="Y465" s="42"/>
      <c r="Z465" s="42"/>
      <c r="AA465" s="42"/>
      <c r="AB465" s="498"/>
      <c r="AC465" s="498"/>
      <c r="AD465" s="42">
        <v>141.945777999999</v>
      </c>
    </row>
    <row r="466" spans="1:45" x14ac:dyDescent="0.2">
      <c r="A466" s="42" t="s">
        <v>79</v>
      </c>
      <c r="B466" s="42" t="s">
        <v>395</v>
      </c>
      <c r="C466" s="42" t="s">
        <v>91</v>
      </c>
      <c r="D466" s="42">
        <v>1420</v>
      </c>
      <c r="E466" s="42" t="s">
        <v>1140</v>
      </c>
      <c r="F466" s="43" t="s">
        <v>91</v>
      </c>
      <c r="G466" s="43" t="s">
        <v>134</v>
      </c>
      <c r="H466" s="42"/>
      <c r="I466" s="42"/>
      <c r="J466" s="42"/>
      <c r="K466" s="42">
        <v>0</v>
      </c>
      <c r="L466" s="42"/>
      <c r="M466" s="42"/>
      <c r="N466" s="42"/>
      <c r="O466" s="42"/>
      <c r="P466" s="42"/>
      <c r="Q466" s="42"/>
      <c r="R466" s="42">
        <v>142.161674</v>
      </c>
      <c r="S466" s="42"/>
      <c r="T466" s="42" t="s">
        <v>372</v>
      </c>
      <c r="U466" s="42"/>
      <c r="V466" s="42">
        <v>21.786493</v>
      </c>
      <c r="W466" s="42"/>
      <c r="X466" s="42"/>
      <c r="Y466" s="42"/>
      <c r="Z466" s="42"/>
      <c r="AA466" s="42"/>
      <c r="AB466" s="44">
        <v>0.37457099999999999</v>
      </c>
      <c r="AC466" s="498">
        <v>142.161674</v>
      </c>
      <c r="AD466" s="42">
        <v>142.161674</v>
      </c>
    </row>
    <row r="467" spans="1:45" s="81" customFormat="1" x14ac:dyDescent="0.2">
      <c r="A467" s="39" t="s">
        <v>79</v>
      </c>
      <c r="B467" s="39" t="s">
        <v>395</v>
      </c>
      <c r="C467" s="39" t="s">
        <v>335</v>
      </c>
      <c r="D467" s="39">
        <v>1420</v>
      </c>
      <c r="E467" s="39" t="s">
        <v>1141</v>
      </c>
      <c r="F467" s="78" t="s">
        <v>335</v>
      </c>
      <c r="G467" s="78" t="s">
        <v>336</v>
      </c>
      <c r="H467" s="39"/>
      <c r="I467" s="39"/>
      <c r="J467" s="39"/>
      <c r="K467" s="39">
        <v>0</v>
      </c>
      <c r="L467" s="39"/>
      <c r="M467" s="39"/>
      <c r="N467" s="39"/>
      <c r="O467" s="39"/>
      <c r="P467" s="39"/>
      <c r="Q467" s="39"/>
      <c r="R467" s="39">
        <v>142.161674</v>
      </c>
      <c r="S467" s="337"/>
      <c r="T467" s="337"/>
      <c r="U467" s="337"/>
      <c r="V467" s="337"/>
      <c r="W467" s="39"/>
      <c r="X467" s="39"/>
      <c r="Y467" s="39"/>
      <c r="Z467" s="39"/>
      <c r="AA467" s="39"/>
      <c r="AB467" s="39"/>
      <c r="AC467" s="39"/>
      <c r="AD467" s="39">
        <v>142.161674</v>
      </c>
      <c r="AE467" s="39"/>
      <c r="AL467" s="39"/>
      <c r="AN467" s="337"/>
      <c r="AO467" s="39"/>
      <c r="AP467" s="39"/>
      <c r="AQ467" s="39"/>
      <c r="AR467" s="39"/>
      <c r="AS467" s="39"/>
    </row>
    <row r="468" spans="1:45" s="337" customFormat="1" x14ac:dyDescent="0.2">
      <c r="F468" s="85"/>
      <c r="G468" s="85"/>
      <c r="K468" s="337">
        <v>0.50622883098556104</v>
      </c>
      <c r="R468" s="39">
        <v>142.41478841549201</v>
      </c>
      <c r="T468" s="39"/>
      <c r="AD468" s="39">
        <v>142.16167399999924</v>
      </c>
      <c r="AE468" s="39"/>
      <c r="AL468" s="39"/>
      <c r="AO468" s="39"/>
      <c r="AP468" s="39"/>
      <c r="AQ468" s="39"/>
      <c r="AR468" s="39"/>
      <c r="AS468" s="39"/>
    </row>
    <row r="469" spans="1:45" s="337" customFormat="1" x14ac:dyDescent="0.2">
      <c r="A469" s="98" t="s">
        <v>79</v>
      </c>
      <c r="B469" s="98" t="s">
        <v>395</v>
      </c>
      <c r="C469" s="98" t="s">
        <v>81</v>
      </c>
      <c r="D469" s="98">
        <v>1422</v>
      </c>
      <c r="E469" s="98" t="s">
        <v>1142</v>
      </c>
      <c r="F469" s="99" t="s">
        <v>81</v>
      </c>
      <c r="G469" s="41" t="s">
        <v>82</v>
      </c>
      <c r="H469" s="63">
        <v>76.2</v>
      </c>
      <c r="I469" s="98"/>
      <c r="J469" s="98"/>
      <c r="K469" s="98">
        <v>3.5000000000000003E-2</v>
      </c>
      <c r="L469" s="98"/>
      <c r="M469" s="98"/>
      <c r="N469" s="98"/>
      <c r="O469" s="98"/>
      <c r="P469" s="98"/>
      <c r="Q469" s="98"/>
      <c r="R469" s="100">
        <v>142.685402830985</v>
      </c>
      <c r="S469" s="101"/>
      <c r="T469" s="98" t="s">
        <v>385</v>
      </c>
      <c r="U469" s="98"/>
      <c r="V469" s="98"/>
      <c r="W469" s="98"/>
      <c r="X469" s="98"/>
      <c r="Y469" s="98"/>
      <c r="Z469" s="98"/>
      <c r="AA469" s="98"/>
      <c r="AB469" s="526">
        <v>0.52372883098554945</v>
      </c>
      <c r="AC469" s="527"/>
      <c r="AD469" s="63">
        <v>142.66790283098499</v>
      </c>
      <c r="AE469" s="39"/>
      <c r="AL469" s="39"/>
      <c r="AN469" s="83"/>
      <c r="AO469" s="39"/>
      <c r="AP469" s="39"/>
      <c r="AQ469" s="39"/>
      <c r="AR469" s="39"/>
      <c r="AS469" s="39"/>
    </row>
    <row r="470" spans="1:45" s="83" customFormat="1" x14ac:dyDescent="0.2">
      <c r="A470" s="101"/>
      <c r="B470" s="101"/>
      <c r="C470" s="101"/>
      <c r="D470" s="101"/>
      <c r="E470" s="102"/>
      <c r="F470" s="102"/>
      <c r="G470" s="102"/>
      <c r="H470" s="101"/>
      <c r="I470" s="101"/>
      <c r="J470" s="101"/>
      <c r="K470" s="101">
        <v>1.39073016901444</v>
      </c>
      <c r="L470" s="101"/>
      <c r="M470" s="101"/>
      <c r="N470" s="101"/>
      <c r="O470" s="101"/>
      <c r="P470" s="101"/>
      <c r="Q470" s="101"/>
      <c r="R470" s="101">
        <v>143.398267915492</v>
      </c>
      <c r="S470" s="101"/>
      <c r="T470" s="101"/>
      <c r="U470" s="101"/>
      <c r="V470" s="101"/>
      <c r="W470" s="101"/>
      <c r="X470" s="101"/>
      <c r="Y470" s="101"/>
      <c r="Z470" s="101"/>
      <c r="AA470" s="101"/>
      <c r="AB470" s="528"/>
      <c r="AC470" s="529"/>
      <c r="AD470" s="63">
        <v>142.70290283098478</v>
      </c>
      <c r="AE470" s="39"/>
      <c r="AL470" s="39"/>
      <c r="AN470" s="39"/>
      <c r="AO470" s="39"/>
      <c r="AP470" s="39"/>
      <c r="AQ470" s="39"/>
      <c r="AR470" s="39"/>
      <c r="AS470" s="39"/>
    </row>
    <row r="471" spans="1:45" x14ac:dyDescent="0.2">
      <c r="A471" s="337" t="s">
        <v>399</v>
      </c>
      <c r="B471" s="337"/>
      <c r="C471" s="337" t="s">
        <v>400</v>
      </c>
      <c r="D471" s="337">
        <v>1439</v>
      </c>
      <c r="E471" s="81" t="s">
        <v>1143</v>
      </c>
      <c r="F471" s="85" t="s">
        <v>400</v>
      </c>
      <c r="G471" s="85" t="s">
        <v>401</v>
      </c>
      <c r="H471" s="337"/>
      <c r="I471" s="337"/>
      <c r="J471" s="337"/>
      <c r="K471" s="337">
        <v>0</v>
      </c>
      <c r="L471" s="337"/>
      <c r="M471" s="337"/>
      <c r="N471" s="337"/>
      <c r="O471" s="337"/>
      <c r="P471" s="337"/>
      <c r="Q471" s="337"/>
      <c r="R471" s="39">
        <v>144.09363300000001</v>
      </c>
      <c r="S471" s="337"/>
      <c r="T471" s="337" t="s">
        <v>401</v>
      </c>
      <c r="U471" s="337"/>
      <c r="V471" s="337">
        <v>23.718451999999999</v>
      </c>
      <c r="W471" s="337"/>
      <c r="X471" s="337"/>
      <c r="Y471" s="337"/>
      <c r="Z471" s="337"/>
      <c r="AA471" s="337"/>
      <c r="AB471" s="337"/>
      <c r="AC471" s="337"/>
      <c r="AD471" s="39">
        <v>144.09363300000001</v>
      </c>
    </row>
    <row r="472" spans="1:45" x14ac:dyDescent="0.2">
      <c r="A472" s="337"/>
      <c r="B472" s="337"/>
      <c r="C472" s="337"/>
      <c r="D472" s="337"/>
      <c r="E472" s="337"/>
      <c r="F472" s="85"/>
      <c r="G472" s="85"/>
      <c r="H472" s="337"/>
      <c r="I472" s="337"/>
      <c r="J472" s="337"/>
      <c r="K472" s="337">
        <v>0</v>
      </c>
      <c r="L472" s="337"/>
      <c r="M472" s="337"/>
      <c r="N472" s="337"/>
      <c r="O472" s="337"/>
      <c r="P472" s="337"/>
      <c r="Q472" s="337"/>
      <c r="R472" s="337">
        <v>144.09363300000001</v>
      </c>
      <c r="S472" s="337"/>
      <c r="T472" s="337"/>
      <c r="U472" s="337"/>
      <c r="V472" s="337"/>
      <c r="W472" s="337"/>
      <c r="X472" s="337"/>
      <c r="Y472" s="337"/>
      <c r="Z472" s="337"/>
      <c r="AA472" s="337"/>
      <c r="AB472" s="337"/>
      <c r="AC472" s="337"/>
      <c r="AD472" s="39">
        <v>144.09363300000001</v>
      </c>
    </row>
    <row r="473" spans="1:45" ht="13.5" thickBot="1" x14ac:dyDescent="0.25">
      <c r="A473" s="530" t="s">
        <v>402</v>
      </c>
      <c r="B473" s="530"/>
      <c r="C473" s="530"/>
      <c r="D473" s="530"/>
      <c r="E473" s="530"/>
      <c r="F473" s="530"/>
      <c r="G473" s="530"/>
      <c r="H473" s="530"/>
      <c r="I473" s="530"/>
      <c r="J473" s="530"/>
      <c r="K473" s="530"/>
      <c r="L473" s="530"/>
      <c r="M473" s="530"/>
      <c r="N473" s="530"/>
      <c r="O473" s="530"/>
      <c r="P473" s="530"/>
      <c r="Q473" s="530"/>
      <c r="R473" s="530"/>
      <c r="S473" s="530"/>
      <c r="T473" s="530"/>
      <c r="U473" s="530"/>
      <c r="V473" s="530"/>
      <c r="W473" s="530"/>
      <c r="X473" s="530"/>
      <c r="Y473" s="530"/>
      <c r="Z473" s="530"/>
      <c r="AA473" s="530"/>
      <c r="AB473" s="530"/>
      <c r="AC473" s="530"/>
      <c r="AD473" s="530" t="s">
        <v>922</v>
      </c>
    </row>
    <row r="474" spans="1:45" x14ac:dyDescent="0.2">
      <c r="A474" s="55"/>
      <c r="B474" s="55"/>
      <c r="C474" s="55"/>
      <c r="D474" s="55"/>
      <c r="E474" s="55"/>
      <c r="F474" s="55"/>
      <c r="G474" s="55"/>
      <c r="H474" s="55"/>
      <c r="I474" s="55"/>
      <c r="J474" s="55"/>
      <c r="K474" s="55">
        <v>-6.8980807000000199</v>
      </c>
      <c r="L474" s="55"/>
      <c r="M474" s="55"/>
      <c r="N474" s="55"/>
      <c r="O474" s="55"/>
      <c r="P474" s="55"/>
      <c r="Q474" s="55"/>
      <c r="R474" s="55">
        <v>140.64459264999999</v>
      </c>
      <c r="S474" s="55"/>
      <c r="T474" s="55"/>
      <c r="U474" s="55"/>
      <c r="V474" s="55"/>
      <c r="W474" s="55"/>
      <c r="X474" s="55"/>
      <c r="Y474" s="55"/>
      <c r="Z474" s="55"/>
      <c r="AA474" s="55"/>
      <c r="AB474" s="55"/>
      <c r="AC474" s="55"/>
      <c r="AD474" s="55"/>
    </row>
    <row r="475" spans="1:45" x14ac:dyDescent="0.2">
      <c r="A475" s="101" t="s">
        <v>79</v>
      </c>
      <c r="B475" s="101" t="s">
        <v>403</v>
      </c>
      <c r="C475" s="101" t="s">
        <v>81</v>
      </c>
      <c r="D475" s="101">
        <v>1367</v>
      </c>
      <c r="E475" s="101" t="s">
        <v>1144</v>
      </c>
      <c r="F475" s="102" t="s">
        <v>81</v>
      </c>
      <c r="G475" s="96" t="s">
        <v>82</v>
      </c>
      <c r="H475" s="66">
        <v>76.2</v>
      </c>
      <c r="I475" s="101"/>
      <c r="J475" s="101"/>
      <c r="K475" s="101">
        <v>3.5000000000000003E-2</v>
      </c>
      <c r="L475" s="101"/>
      <c r="M475" s="101"/>
      <c r="N475" s="101"/>
      <c r="O475" s="101"/>
      <c r="P475" s="101"/>
      <c r="Q475" s="101"/>
      <c r="R475" s="97">
        <v>137.21305229999999</v>
      </c>
      <c r="S475" s="66"/>
      <c r="T475" s="66" t="s">
        <v>385</v>
      </c>
      <c r="U475" s="101"/>
      <c r="V475" s="101"/>
      <c r="W475" s="66"/>
      <c r="X475" s="66"/>
      <c r="Y475" s="66"/>
      <c r="Z475" s="66"/>
      <c r="AA475" s="66"/>
      <c r="AB475" s="528">
        <v>0.52372883098554945</v>
      </c>
      <c r="AC475" s="529"/>
      <c r="AD475" s="66">
        <v>137.19555229999997</v>
      </c>
    </row>
    <row r="476" spans="1:45" x14ac:dyDescent="0.2">
      <c r="A476" s="101"/>
      <c r="B476" s="101"/>
      <c r="C476" s="101"/>
      <c r="D476" s="101"/>
      <c r="E476" s="101"/>
      <c r="F476" s="102"/>
      <c r="G476" s="102"/>
      <c r="H476" s="101"/>
      <c r="I476" s="101"/>
      <c r="J476" s="101"/>
      <c r="K476" s="101">
        <v>0.112836700000003</v>
      </c>
      <c r="L476" s="101"/>
      <c r="M476" s="101"/>
      <c r="N476" s="101"/>
      <c r="O476" s="101"/>
      <c r="P476" s="101"/>
      <c r="Q476" s="101"/>
      <c r="R476" s="63">
        <v>137.28697065</v>
      </c>
      <c r="S476" s="63"/>
      <c r="T476" s="63"/>
      <c r="U476" s="63"/>
      <c r="V476" s="63"/>
      <c r="W476" s="63"/>
      <c r="X476" s="101"/>
      <c r="Y476" s="101"/>
      <c r="Z476" s="101"/>
      <c r="AA476" s="101"/>
      <c r="AB476" s="101"/>
      <c r="AC476" s="529"/>
      <c r="AD476" s="63">
        <v>137.2305523</v>
      </c>
    </row>
    <row r="477" spans="1:45" x14ac:dyDescent="0.2">
      <c r="A477" s="89" t="s">
        <v>79</v>
      </c>
      <c r="B477" s="89" t="s">
        <v>403</v>
      </c>
      <c r="C477" s="89" t="s">
        <v>326</v>
      </c>
      <c r="D477" s="89">
        <v>1374</v>
      </c>
      <c r="E477" s="89" t="s">
        <v>1145</v>
      </c>
      <c r="F477" s="103" t="s">
        <v>326</v>
      </c>
      <c r="G477" s="103" t="s">
        <v>331</v>
      </c>
      <c r="H477" s="61">
        <v>63.5</v>
      </c>
      <c r="I477" s="89"/>
      <c r="J477" s="89"/>
      <c r="K477" s="89">
        <v>0.15</v>
      </c>
      <c r="L477" s="89"/>
      <c r="M477" s="89"/>
      <c r="N477" s="89"/>
      <c r="O477" s="89"/>
      <c r="P477" s="89"/>
      <c r="Q477" s="89"/>
      <c r="R477" s="61">
        <v>137.41838899999999</v>
      </c>
      <c r="S477" s="90"/>
      <c r="T477" s="61" t="s">
        <v>369</v>
      </c>
      <c r="U477" s="89"/>
      <c r="V477" s="89">
        <v>17.043208</v>
      </c>
      <c r="W477" s="61"/>
      <c r="X477" s="89">
        <v>13.545500000000001</v>
      </c>
      <c r="Y477" s="89">
        <v>3.7499999999999999E-2</v>
      </c>
      <c r="Z477" s="89"/>
      <c r="AA477" s="89"/>
      <c r="AB477" s="531">
        <v>0.20533670000000001</v>
      </c>
      <c r="AC477" s="532"/>
      <c r="AD477" s="61">
        <v>137.343389</v>
      </c>
    </row>
    <row r="478" spans="1:45" x14ac:dyDescent="0.2">
      <c r="C478" s="39"/>
      <c r="D478" s="39"/>
      <c r="E478" s="39"/>
      <c r="H478" s="39"/>
      <c r="I478" s="39"/>
      <c r="J478" s="39"/>
      <c r="K478" s="39">
        <v>0.500000000000005</v>
      </c>
      <c r="L478" s="39"/>
      <c r="M478" s="39"/>
      <c r="N478" s="39"/>
      <c r="O478" s="39"/>
      <c r="P478" s="39"/>
      <c r="Q478" s="39"/>
      <c r="R478" s="39">
        <v>137.74338899999901</v>
      </c>
      <c r="S478" s="337"/>
      <c r="T478" s="39"/>
      <c r="U478" s="39"/>
      <c r="V478" s="39"/>
      <c r="W478" s="39"/>
      <c r="X478" s="39"/>
      <c r="Y478" s="39"/>
      <c r="Z478" s="39"/>
      <c r="AA478" s="39"/>
      <c r="AD478" s="39">
        <v>137.49338899999901</v>
      </c>
    </row>
    <row r="479" spans="1:45" x14ac:dyDescent="0.2">
      <c r="A479" s="61" t="s">
        <v>79</v>
      </c>
      <c r="B479" s="89" t="s">
        <v>403</v>
      </c>
      <c r="C479" s="61" t="s">
        <v>326</v>
      </c>
      <c r="D479" s="61">
        <v>1381</v>
      </c>
      <c r="E479" s="61" t="s">
        <v>1146</v>
      </c>
      <c r="F479" s="62" t="s">
        <v>326</v>
      </c>
      <c r="G479" s="62" t="s">
        <v>327</v>
      </c>
      <c r="H479" s="61">
        <v>63.5</v>
      </c>
      <c r="I479" s="61"/>
      <c r="J479" s="61"/>
      <c r="K479" s="61">
        <v>0.15</v>
      </c>
      <c r="L479" s="61"/>
      <c r="M479" s="61"/>
      <c r="N479" s="61"/>
      <c r="O479" s="61"/>
      <c r="P479" s="61"/>
      <c r="Q479" s="61"/>
      <c r="R479" s="61">
        <v>138.068389</v>
      </c>
      <c r="S479" s="90"/>
      <c r="T479" s="61" t="s">
        <v>368</v>
      </c>
      <c r="U479" s="61"/>
      <c r="V479" s="61">
        <v>17.693207999999998</v>
      </c>
      <c r="W479" s="61"/>
      <c r="X479" s="61">
        <v>13.545500000000001</v>
      </c>
      <c r="Y479" s="61">
        <v>3.7499999999999999E-2</v>
      </c>
      <c r="Z479" s="61"/>
      <c r="AA479" s="61"/>
      <c r="AB479" s="503">
        <v>0.20533670000000001</v>
      </c>
      <c r="AC479" s="506"/>
      <c r="AD479" s="61">
        <v>137.99338900000001</v>
      </c>
    </row>
    <row r="480" spans="1:45" x14ac:dyDescent="0.2">
      <c r="C480" s="39"/>
      <c r="D480" s="39"/>
      <c r="E480" s="39"/>
      <c r="H480" s="39"/>
      <c r="I480" s="39"/>
      <c r="J480" s="39"/>
      <c r="K480" s="39">
        <v>1.1599899999999901</v>
      </c>
      <c r="L480" s="39"/>
      <c r="M480" s="39"/>
      <c r="N480" s="39"/>
      <c r="O480" s="39"/>
      <c r="P480" s="39"/>
      <c r="Q480" s="39"/>
      <c r="R480" s="39">
        <v>138.72338399999899</v>
      </c>
      <c r="S480" s="337"/>
      <c r="T480" s="39"/>
      <c r="U480" s="39"/>
      <c r="V480" s="39"/>
      <c r="W480" s="39"/>
      <c r="X480" s="39"/>
      <c r="Y480" s="39"/>
      <c r="Z480" s="39"/>
      <c r="AA480" s="39"/>
      <c r="AD480" s="39">
        <v>138.14338899999899</v>
      </c>
    </row>
    <row r="481" spans="1:30" x14ac:dyDescent="0.2">
      <c r="A481" s="86" t="s">
        <v>79</v>
      </c>
      <c r="B481" s="86" t="s">
        <v>403</v>
      </c>
      <c r="C481" s="86" t="s">
        <v>94</v>
      </c>
      <c r="D481" s="86">
        <v>1393</v>
      </c>
      <c r="E481" s="86" t="s">
        <v>1147</v>
      </c>
      <c r="F481" s="87" t="s">
        <v>94</v>
      </c>
      <c r="G481" s="87" t="s">
        <v>332</v>
      </c>
      <c r="H481" s="79">
        <v>63.5</v>
      </c>
      <c r="I481" s="86"/>
      <c r="J481" s="86"/>
      <c r="K481" s="86">
        <v>0.1</v>
      </c>
      <c r="L481" s="86"/>
      <c r="M481" s="86"/>
      <c r="N481" s="86"/>
      <c r="O481" s="86"/>
      <c r="P481" s="86"/>
      <c r="Q481" s="86"/>
      <c r="R481" s="79">
        <v>139.35337899999999</v>
      </c>
      <c r="S481" s="88"/>
      <c r="T481" s="79" t="s">
        <v>367</v>
      </c>
      <c r="U481" s="86"/>
      <c r="V481" s="86">
        <v>18.978197999999999</v>
      </c>
      <c r="W481" s="86"/>
      <c r="X481" s="86"/>
      <c r="Y481" s="86"/>
      <c r="Z481" s="86"/>
      <c r="AA481" s="86"/>
      <c r="AB481" s="520">
        <v>0.2695671</v>
      </c>
      <c r="AC481" s="521"/>
      <c r="AD481" s="79">
        <v>139.30337899999998</v>
      </c>
    </row>
    <row r="482" spans="1:30" x14ac:dyDescent="0.2">
      <c r="A482" s="337"/>
      <c r="B482" s="337"/>
      <c r="C482" s="337"/>
      <c r="D482" s="337"/>
      <c r="E482" s="337"/>
      <c r="F482" s="85"/>
      <c r="G482" s="85"/>
      <c r="H482" s="337"/>
      <c r="I482" s="337"/>
      <c r="J482" s="337"/>
      <c r="K482" s="337">
        <v>0.240004999999996</v>
      </c>
      <c r="L482" s="337"/>
      <c r="M482" s="337"/>
      <c r="N482" s="337"/>
      <c r="O482" s="337"/>
      <c r="P482" s="337"/>
      <c r="Q482" s="337"/>
      <c r="R482" s="39">
        <v>139.5233815</v>
      </c>
      <c r="S482" s="337"/>
      <c r="T482" s="39"/>
      <c r="U482" s="337"/>
      <c r="V482" s="337"/>
      <c r="W482" s="337"/>
      <c r="X482" s="337"/>
      <c r="Y482" s="337"/>
      <c r="Z482" s="337"/>
      <c r="AA482" s="337"/>
      <c r="AB482" s="337"/>
      <c r="AC482" s="337"/>
      <c r="AD482" s="39">
        <v>139.403379</v>
      </c>
    </row>
    <row r="483" spans="1:30" x14ac:dyDescent="0.2">
      <c r="A483" s="89" t="s">
        <v>79</v>
      </c>
      <c r="B483" s="89" t="s">
        <v>403</v>
      </c>
      <c r="C483" s="89" t="s">
        <v>326</v>
      </c>
      <c r="D483" s="89">
        <v>1397</v>
      </c>
      <c r="E483" s="89" t="s">
        <v>1148</v>
      </c>
      <c r="F483" s="103" t="s">
        <v>326</v>
      </c>
      <c r="G483" s="103" t="s">
        <v>327</v>
      </c>
      <c r="H483" s="61">
        <v>63.5</v>
      </c>
      <c r="I483" s="89"/>
      <c r="J483" s="89"/>
      <c r="K483" s="89">
        <v>0.15</v>
      </c>
      <c r="L483" s="89"/>
      <c r="M483" s="89"/>
      <c r="N483" s="89"/>
      <c r="O483" s="89"/>
      <c r="P483" s="89"/>
      <c r="Q483" s="89"/>
      <c r="R483" s="61">
        <v>139.71838399999999</v>
      </c>
      <c r="S483" s="90"/>
      <c r="T483" s="61" t="s">
        <v>369</v>
      </c>
      <c r="U483" s="89"/>
      <c r="V483" s="89">
        <v>19.343202999999999</v>
      </c>
      <c r="W483" s="89"/>
      <c r="X483" s="89">
        <v>13.545500000000001</v>
      </c>
      <c r="Y483" s="89">
        <v>3.7499999999999999E-2</v>
      </c>
      <c r="Z483" s="89"/>
      <c r="AA483" s="89"/>
      <c r="AB483" s="531">
        <v>0.20533670000000001</v>
      </c>
      <c r="AC483" s="532"/>
      <c r="AD483" s="61">
        <v>139.643384</v>
      </c>
    </row>
    <row r="484" spans="1:30" x14ac:dyDescent="0.2">
      <c r="C484" s="39"/>
      <c r="D484" s="39"/>
      <c r="E484" s="39"/>
      <c r="H484" s="39"/>
      <c r="I484" s="39"/>
      <c r="J484" s="39"/>
      <c r="K484" s="39">
        <v>1.0000090000000099</v>
      </c>
      <c r="L484" s="39"/>
      <c r="M484" s="39"/>
      <c r="N484" s="39"/>
      <c r="O484" s="39"/>
      <c r="P484" s="39"/>
      <c r="Q484" s="39"/>
      <c r="R484" s="39">
        <v>140.29338849999999</v>
      </c>
      <c r="S484" s="337"/>
      <c r="T484" s="39"/>
      <c r="U484" s="39"/>
      <c r="V484" s="39"/>
      <c r="W484" s="39"/>
      <c r="X484" s="39"/>
      <c r="Y484" s="39"/>
      <c r="Z484" s="39"/>
      <c r="AA484" s="39"/>
      <c r="AD484" s="39">
        <v>139.79338399999997</v>
      </c>
    </row>
    <row r="485" spans="1:30" x14ac:dyDescent="0.2">
      <c r="A485" s="61" t="s">
        <v>79</v>
      </c>
      <c r="B485" s="89" t="s">
        <v>403</v>
      </c>
      <c r="C485" s="61" t="s">
        <v>326</v>
      </c>
      <c r="D485" s="61">
        <v>1409</v>
      </c>
      <c r="E485" s="61" t="s">
        <v>1149</v>
      </c>
      <c r="F485" s="62" t="s">
        <v>326</v>
      </c>
      <c r="G485" s="62" t="s">
        <v>327</v>
      </c>
      <c r="H485" s="61">
        <v>63.5</v>
      </c>
      <c r="I485" s="61"/>
      <c r="J485" s="61"/>
      <c r="K485" s="61">
        <v>0.15</v>
      </c>
      <c r="L485" s="61"/>
      <c r="M485" s="61"/>
      <c r="N485" s="61"/>
      <c r="O485" s="61"/>
      <c r="P485" s="61"/>
      <c r="Q485" s="61"/>
      <c r="R485" s="61">
        <v>140.868393</v>
      </c>
      <c r="S485" s="90"/>
      <c r="T485" s="61" t="s">
        <v>368</v>
      </c>
      <c r="U485" s="61"/>
      <c r="V485" s="61">
        <v>20.493212</v>
      </c>
      <c r="W485" s="61"/>
      <c r="X485" s="61">
        <v>13.545500000000001</v>
      </c>
      <c r="Y485" s="61">
        <v>3.7499999999999999E-2</v>
      </c>
      <c r="Z485" s="61"/>
      <c r="AA485" s="61"/>
      <c r="AB485" s="503">
        <v>0.20533670000000001</v>
      </c>
      <c r="AC485" s="506"/>
      <c r="AD485" s="61">
        <v>140.79339300000001</v>
      </c>
    </row>
    <row r="486" spans="1:30" x14ac:dyDescent="0.2">
      <c r="C486" s="39"/>
      <c r="D486" s="39"/>
      <c r="E486" s="39"/>
      <c r="H486" s="39"/>
      <c r="I486" s="39"/>
      <c r="J486" s="39"/>
      <c r="K486" s="39">
        <v>1.2999880000000099</v>
      </c>
      <c r="L486" s="39"/>
      <c r="M486" s="39"/>
      <c r="N486" s="39"/>
      <c r="O486" s="39"/>
      <c r="P486" s="39"/>
      <c r="Q486" s="39"/>
      <c r="R486" s="39">
        <v>141.59338700000001</v>
      </c>
      <c r="S486" s="337"/>
      <c r="T486" s="39"/>
      <c r="U486" s="39"/>
      <c r="V486" s="39"/>
      <c r="W486" s="39"/>
      <c r="X486" s="39"/>
      <c r="Y486" s="39"/>
      <c r="Z486" s="39"/>
      <c r="AA486" s="39"/>
      <c r="AD486" s="39">
        <v>140.94339300000001</v>
      </c>
    </row>
    <row r="487" spans="1:30" x14ac:dyDescent="0.2">
      <c r="A487" s="86" t="s">
        <v>79</v>
      </c>
      <c r="B487" s="86" t="s">
        <v>403</v>
      </c>
      <c r="C487" s="86" t="s">
        <v>94</v>
      </c>
      <c r="D487" s="86">
        <v>1423</v>
      </c>
      <c r="E487" s="86" t="s">
        <v>1150</v>
      </c>
      <c r="F487" s="87" t="s">
        <v>94</v>
      </c>
      <c r="G487" s="87" t="s">
        <v>332</v>
      </c>
      <c r="H487" s="79">
        <v>63.5</v>
      </c>
      <c r="I487" s="86"/>
      <c r="J487" s="86"/>
      <c r="K487" s="86">
        <v>0.1</v>
      </c>
      <c r="L487" s="86"/>
      <c r="M487" s="86"/>
      <c r="N487" s="86"/>
      <c r="O487" s="86"/>
      <c r="P487" s="86"/>
      <c r="Q487" s="86"/>
      <c r="R487" s="79">
        <v>142.29338100000001</v>
      </c>
      <c r="S487" s="88"/>
      <c r="T487" s="79" t="s">
        <v>367</v>
      </c>
      <c r="U487" s="86"/>
      <c r="V487" s="86">
        <v>21.918199999999999</v>
      </c>
      <c r="W487" s="86"/>
      <c r="X487" s="86"/>
      <c r="Y487" s="86"/>
      <c r="Z487" s="86"/>
      <c r="AA487" s="86"/>
      <c r="AB487" s="520">
        <v>0.2695671</v>
      </c>
      <c r="AC487" s="521"/>
      <c r="AD487" s="79">
        <v>142.243381</v>
      </c>
    </row>
    <row r="488" spans="1:30" x14ac:dyDescent="0.2">
      <c r="C488" s="39"/>
      <c r="D488" s="39"/>
      <c r="E488" s="39"/>
      <c r="H488" s="39"/>
      <c r="I488" s="39"/>
      <c r="J488" s="39"/>
      <c r="K488" s="39">
        <v>0.35000099999997403</v>
      </c>
      <c r="L488" s="39"/>
      <c r="M488" s="39"/>
      <c r="N488" s="39"/>
      <c r="O488" s="39"/>
      <c r="P488" s="39"/>
      <c r="Q488" s="39"/>
      <c r="R488" s="39">
        <v>142.5183815</v>
      </c>
      <c r="S488" s="337"/>
      <c r="T488" s="39"/>
      <c r="U488" s="39"/>
      <c r="V488" s="39"/>
      <c r="W488" s="39"/>
      <c r="X488" s="39"/>
      <c r="Y488" s="39"/>
      <c r="Z488" s="39"/>
      <c r="AA488" s="39"/>
      <c r="AD488" s="39">
        <v>142.34338100000002</v>
      </c>
    </row>
    <row r="489" spans="1:30" x14ac:dyDescent="0.2">
      <c r="A489" s="42"/>
      <c r="B489" s="42"/>
      <c r="C489" s="42"/>
      <c r="D489" s="42"/>
      <c r="E489" s="42"/>
      <c r="F489" s="43"/>
      <c r="G489" s="43" t="s">
        <v>404</v>
      </c>
      <c r="H489" s="42"/>
      <c r="I489" s="42"/>
      <c r="J489" s="42"/>
      <c r="K489" s="42">
        <v>0</v>
      </c>
      <c r="L489" s="42"/>
      <c r="M489" s="42"/>
      <c r="N489" s="42"/>
      <c r="O489" s="42"/>
      <c r="P489" s="42"/>
      <c r="Q489" s="42"/>
      <c r="R489" s="42">
        <v>142.69338199999899</v>
      </c>
      <c r="S489" s="69"/>
      <c r="T489" s="42"/>
      <c r="U489" s="42"/>
      <c r="V489" s="42">
        <v>22.318200999999998</v>
      </c>
      <c r="W489" s="42"/>
      <c r="X489" s="42"/>
      <c r="Y489" s="42"/>
      <c r="Z489" s="42"/>
      <c r="AA489" s="42"/>
      <c r="AB489" s="44"/>
      <c r="AC489" s="498"/>
      <c r="AD489" s="42">
        <v>142.69338199999899</v>
      </c>
    </row>
    <row r="490" spans="1:30" x14ac:dyDescent="0.2">
      <c r="A490" s="42"/>
      <c r="B490" s="42"/>
      <c r="C490" s="42"/>
      <c r="D490" s="42"/>
      <c r="E490" s="42"/>
      <c r="F490" s="43"/>
      <c r="G490" s="43"/>
      <c r="H490" s="42"/>
      <c r="I490" s="42"/>
      <c r="J490" s="42"/>
      <c r="K490" s="42">
        <v>0</v>
      </c>
      <c r="L490" s="42"/>
      <c r="M490" s="42"/>
      <c r="N490" s="42"/>
      <c r="O490" s="42"/>
      <c r="P490" s="42"/>
      <c r="Q490" s="42"/>
      <c r="R490" s="42">
        <v>142.69338199999899</v>
      </c>
      <c r="S490" s="69"/>
      <c r="T490" s="42"/>
      <c r="U490" s="42"/>
      <c r="V490" s="42"/>
      <c r="W490" s="42"/>
      <c r="X490" s="42"/>
      <c r="Y490" s="42"/>
      <c r="Z490" s="42"/>
      <c r="AA490" s="42"/>
      <c r="AB490" s="44"/>
      <c r="AC490" s="498"/>
      <c r="AD490" s="42"/>
    </row>
    <row r="491" spans="1:30" x14ac:dyDescent="0.2">
      <c r="A491" s="42" t="s">
        <v>79</v>
      </c>
      <c r="B491" s="42" t="s">
        <v>403</v>
      </c>
      <c r="C491" s="42" t="s">
        <v>260</v>
      </c>
      <c r="D491" s="42">
        <v>1427</v>
      </c>
      <c r="E491" s="42" t="s">
        <v>1151</v>
      </c>
      <c r="F491" s="43" t="s">
        <v>260</v>
      </c>
      <c r="G491" s="43" t="s">
        <v>321</v>
      </c>
      <c r="H491" s="42"/>
      <c r="I491" s="42"/>
      <c r="J491" s="42"/>
      <c r="K491" s="42">
        <v>0</v>
      </c>
      <c r="L491" s="42"/>
      <c r="M491" s="42"/>
      <c r="N491" s="42"/>
      <c r="O491" s="42"/>
      <c r="P491" s="42"/>
      <c r="Q491" s="42"/>
      <c r="R491" s="42">
        <v>142.69338199999899</v>
      </c>
      <c r="S491" s="69"/>
      <c r="T491" s="42" t="s">
        <v>397</v>
      </c>
      <c r="U491" s="42"/>
      <c r="V491" s="42"/>
      <c r="W491" s="42"/>
      <c r="X491" s="42"/>
      <c r="Y491" s="42"/>
      <c r="Z491" s="42"/>
      <c r="AA491" s="42"/>
      <c r="AB491" s="498">
        <v>-3.8285E-2</v>
      </c>
      <c r="AC491" s="498"/>
      <c r="AD491" s="42">
        <v>142.69338199999899</v>
      </c>
    </row>
    <row r="492" spans="1:30" x14ac:dyDescent="0.2">
      <c r="A492" s="39" t="s">
        <v>79</v>
      </c>
      <c r="B492" s="39" t="s">
        <v>403</v>
      </c>
      <c r="C492" s="39" t="s">
        <v>339</v>
      </c>
      <c r="D492" s="39">
        <v>1427</v>
      </c>
      <c r="E492" s="39" t="s">
        <v>1152</v>
      </c>
      <c r="F492" s="78" t="s">
        <v>339</v>
      </c>
      <c r="G492" s="78" t="s">
        <v>340</v>
      </c>
      <c r="H492" s="39"/>
      <c r="I492" s="39"/>
      <c r="J492" s="39"/>
      <c r="K492" s="39">
        <v>0</v>
      </c>
      <c r="L492" s="39"/>
      <c r="M492" s="39"/>
      <c r="N492" s="39"/>
      <c r="O492" s="39"/>
      <c r="P492" s="39"/>
      <c r="Q492" s="39"/>
      <c r="R492" s="39">
        <v>142.69338199999899</v>
      </c>
      <c r="S492" s="337"/>
      <c r="T492" s="337"/>
      <c r="U492" s="337"/>
      <c r="V492" s="337"/>
      <c r="W492" s="39"/>
      <c r="X492" s="39"/>
      <c r="Y492" s="39"/>
      <c r="Z492" s="39"/>
      <c r="AA492" s="39"/>
      <c r="AD492" s="39">
        <v>142.69338199999899</v>
      </c>
    </row>
    <row r="493" spans="1:30" x14ac:dyDescent="0.2">
      <c r="A493" s="39" t="s">
        <v>79</v>
      </c>
      <c r="B493" s="39" t="s">
        <v>403</v>
      </c>
      <c r="C493" s="39" t="s">
        <v>337</v>
      </c>
      <c r="D493" s="39">
        <v>1427</v>
      </c>
      <c r="E493" s="39" t="s">
        <v>1153</v>
      </c>
      <c r="F493" s="78" t="s">
        <v>337</v>
      </c>
      <c r="G493" s="78" t="s">
        <v>338</v>
      </c>
      <c r="H493" s="39"/>
      <c r="I493" s="39"/>
      <c r="J493" s="39"/>
      <c r="K493" s="39">
        <v>0</v>
      </c>
      <c r="L493" s="39"/>
      <c r="M493" s="39"/>
      <c r="N493" s="39"/>
      <c r="O493" s="39"/>
      <c r="P493" s="39"/>
      <c r="Q493" s="39"/>
      <c r="R493" s="39">
        <v>142.69338199999899</v>
      </c>
      <c r="S493" s="337"/>
      <c r="T493" s="337"/>
      <c r="U493" s="337"/>
      <c r="V493" s="337"/>
      <c r="W493" s="39"/>
      <c r="X493" s="39"/>
      <c r="Y493" s="39"/>
      <c r="Z493" s="39"/>
      <c r="AA493" s="39"/>
      <c r="AD493" s="39">
        <v>142.69338199999899</v>
      </c>
    </row>
    <row r="494" spans="1:30" x14ac:dyDescent="0.2">
      <c r="A494" s="39" t="s">
        <v>79</v>
      </c>
      <c r="B494" s="39" t="s">
        <v>403</v>
      </c>
      <c r="C494" s="39" t="s">
        <v>341</v>
      </c>
      <c r="D494" s="39">
        <v>1427</v>
      </c>
      <c r="E494" s="39" t="s">
        <v>1154</v>
      </c>
      <c r="F494" s="78" t="s">
        <v>341</v>
      </c>
      <c r="G494" s="78" t="s">
        <v>342</v>
      </c>
      <c r="H494" s="39"/>
      <c r="I494" s="39"/>
      <c r="J494" s="39"/>
      <c r="K494" s="39">
        <v>0</v>
      </c>
      <c r="L494" s="39"/>
      <c r="M494" s="39"/>
      <c r="N494" s="39"/>
      <c r="O494" s="39"/>
      <c r="P494" s="39"/>
      <c r="Q494" s="39"/>
      <c r="R494" s="39">
        <v>142.69338199999899</v>
      </c>
      <c r="S494" s="337"/>
      <c r="T494" s="337"/>
      <c r="U494" s="337"/>
      <c r="V494" s="337"/>
      <c r="W494" s="39"/>
      <c r="X494" s="39"/>
      <c r="Y494" s="39"/>
      <c r="Z494" s="39"/>
      <c r="AA494" s="39"/>
      <c r="AD494" s="39">
        <v>142.69338199999899</v>
      </c>
    </row>
    <row r="495" spans="1:30" x14ac:dyDescent="0.2">
      <c r="A495" s="39" t="s">
        <v>79</v>
      </c>
      <c r="B495" s="39" t="s">
        <v>403</v>
      </c>
      <c r="C495" s="39" t="s">
        <v>343</v>
      </c>
      <c r="D495" s="39">
        <v>1427</v>
      </c>
      <c r="E495" s="39" t="s">
        <v>1155</v>
      </c>
      <c r="F495" s="78" t="s">
        <v>343</v>
      </c>
      <c r="G495" s="78" t="s">
        <v>344</v>
      </c>
      <c r="H495" s="39"/>
      <c r="I495" s="39"/>
      <c r="J495" s="39"/>
      <c r="K495" s="39">
        <v>0</v>
      </c>
      <c r="L495" s="39"/>
      <c r="M495" s="39"/>
      <c r="N495" s="39"/>
      <c r="O495" s="39"/>
      <c r="P495" s="39"/>
      <c r="Q495" s="39"/>
      <c r="R495" s="39">
        <v>142.69338199999899</v>
      </c>
      <c r="S495" s="337"/>
      <c r="T495" s="337"/>
      <c r="U495" s="337"/>
      <c r="V495" s="337"/>
      <c r="W495" s="39"/>
      <c r="X495" s="39"/>
      <c r="Y495" s="39"/>
      <c r="Z495" s="39"/>
      <c r="AA495" s="39"/>
      <c r="AD495" s="39">
        <v>142.69338199999899</v>
      </c>
    </row>
    <row r="496" spans="1:30" x14ac:dyDescent="0.2">
      <c r="A496" s="39" t="s">
        <v>79</v>
      </c>
      <c r="B496" s="39" t="s">
        <v>403</v>
      </c>
      <c r="C496" s="39" t="s">
        <v>345</v>
      </c>
      <c r="D496" s="39">
        <v>1427</v>
      </c>
      <c r="E496" s="39" t="s">
        <v>1156</v>
      </c>
      <c r="F496" s="78" t="s">
        <v>345</v>
      </c>
      <c r="G496" s="78" t="s">
        <v>346</v>
      </c>
      <c r="H496" s="39"/>
      <c r="I496" s="39"/>
      <c r="J496" s="39"/>
      <c r="K496" s="39">
        <v>0</v>
      </c>
      <c r="L496" s="39"/>
      <c r="M496" s="39"/>
      <c r="N496" s="39"/>
      <c r="O496" s="39"/>
      <c r="P496" s="39"/>
      <c r="Q496" s="39"/>
      <c r="R496" s="39">
        <v>142.69338199999899</v>
      </c>
      <c r="S496" s="337"/>
      <c r="T496" s="337"/>
      <c r="U496" s="337"/>
      <c r="V496" s="337"/>
      <c r="W496" s="39"/>
      <c r="X496" s="39"/>
      <c r="Y496" s="39"/>
      <c r="Z496" s="39"/>
      <c r="AA496" s="39"/>
      <c r="AD496" s="39">
        <v>142.69338199999899</v>
      </c>
    </row>
    <row r="497" spans="1:30" x14ac:dyDescent="0.2">
      <c r="A497" s="39" t="s">
        <v>79</v>
      </c>
      <c r="B497" s="39" t="s">
        <v>403</v>
      </c>
      <c r="C497" s="39" t="s">
        <v>353</v>
      </c>
      <c r="D497" s="39">
        <v>1427</v>
      </c>
      <c r="E497" s="39" t="s">
        <v>1157</v>
      </c>
      <c r="F497" s="78" t="s">
        <v>353</v>
      </c>
      <c r="G497" s="78" t="s">
        <v>354</v>
      </c>
      <c r="H497" s="39"/>
      <c r="I497" s="39"/>
      <c r="J497" s="39"/>
      <c r="K497" s="39">
        <v>0</v>
      </c>
      <c r="L497" s="39"/>
      <c r="M497" s="39"/>
      <c r="N497" s="39"/>
      <c r="O497" s="39"/>
      <c r="P497" s="39"/>
      <c r="Q497" s="39"/>
      <c r="R497" s="39">
        <v>142.69338199999899</v>
      </c>
      <c r="S497" s="337"/>
      <c r="T497" s="337"/>
      <c r="U497" s="337"/>
      <c r="V497" s="337"/>
      <c r="W497" s="39"/>
      <c r="X497" s="39"/>
      <c r="Y497" s="39"/>
      <c r="Z497" s="39"/>
      <c r="AA497" s="39"/>
      <c r="AD497" s="39">
        <v>142.69338199999899</v>
      </c>
    </row>
    <row r="498" spans="1:30" x14ac:dyDescent="0.2">
      <c r="A498" s="39" t="s">
        <v>79</v>
      </c>
      <c r="B498" s="39" t="s">
        <v>403</v>
      </c>
      <c r="C498" s="39" t="s">
        <v>355</v>
      </c>
      <c r="D498" s="39">
        <v>1427</v>
      </c>
      <c r="E498" s="39" t="s">
        <v>1158</v>
      </c>
      <c r="F498" s="78" t="s">
        <v>355</v>
      </c>
      <c r="G498" s="78" t="s">
        <v>356</v>
      </c>
      <c r="H498" s="39"/>
      <c r="I498" s="39"/>
      <c r="J498" s="39"/>
      <c r="K498" s="39">
        <v>0</v>
      </c>
      <c r="L498" s="39"/>
      <c r="M498" s="39"/>
      <c r="N498" s="39"/>
      <c r="O498" s="39"/>
      <c r="P498" s="39"/>
      <c r="Q498" s="39"/>
      <c r="R498" s="39">
        <v>142.69338199999899</v>
      </c>
      <c r="S498" s="337"/>
      <c r="T498" s="337"/>
      <c r="U498" s="337"/>
      <c r="V498" s="337"/>
      <c r="W498" s="39"/>
      <c r="X498" s="39"/>
      <c r="Y498" s="39"/>
      <c r="Z498" s="39"/>
      <c r="AA498" s="39"/>
      <c r="AD498" s="39">
        <v>142.69338199999899</v>
      </c>
    </row>
    <row r="499" spans="1:30" x14ac:dyDescent="0.2">
      <c r="C499" s="39"/>
      <c r="D499" s="39"/>
      <c r="E499" s="39"/>
      <c r="H499" s="39"/>
      <c r="I499" s="39"/>
      <c r="J499" s="39"/>
      <c r="K499" s="39">
        <v>0.3</v>
      </c>
      <c r="L499" s="39"/>
      <c r="M499" s="39"/>
      <c r="N499" s="39"/>
      <c r="O499" s="39"/>
      <c r="P499" s="39"/>
      <c r="Q499" s="39"/>
      <c r="R499" s="39">
        <v>142.84338199999999</v>
      </c>
      <c r="S499" s="337"/>
      <c r="T499" s="39"/>
      <c r="U499" s="39"/>
      <c r="V499" s="39"/>
      <c r="W499" s="39"/>
      <c r="X499" s="39"/>
      <c r="Y499" s="39"/>
      <c r="Z499" s="39"/>
      <c r="AA499" s="39"/>
      <c r="AD499" s="39">
        <v>142.69338199999999</v>
      </c>
    </row>
    <row r="500" spans="1:30" x14ac:dyDescent="0.2">
      <c r="A500" s="61" t="s">
        <v>79</v>
      </c>
      <c r="B500" s="89" t="s">
        <v>403</v>
      </c>
      <c r="C500" s="61" t="s">
        <v>326</v>
      </c>
      <c r="D500" s="61">
        <v>1431</v>
      </c>
      <c r="E500" s="61" t="s">
        <v>1159</v>
      </c>
      <c r="F500" s="62" t="s">
        <v>326</v>
      </c>
      <c r="G500" s="62" t="s">
        <v>327</v>
      </c>
      <c r="H500" s="61">
        <v>63.5</v>
      </c>
      <c r="I500" s="61"/>
      <c r="J500" s="61"/>
      <c r="K500" s="61">
        <v>0.15</v>
      </c>
      <c r="L500" s="61"/>
      <c r="M500" s="61"/>
      <c r="N500" s="61"/>
      <c r="O500" s="61"/>
      <c r="P500" s="61"/>
      <c r="Q500" s="61"/>
      <c r="R500" s="61">
        <v>143.06838199999899</v>
      </c>
      <c r="S500" s="90"/>
      <c r="T500" s="61" t="s">
        <v>368</v>
      </c>
      <c r="U500" s="61"/>
      <c r="V500" s="61">
        <v>22.693200999999998</v>
      </c>
      <c r="W500" s="61"/>
      <c r="X500" s="61">
        <v>13.545500000000001</v>
      </c>
      <c r="Y500" s="61">
        <v>3.7499999999999999E-2</v>
      </c>
      <c r="Z500" s="61"/>
      <c r="AA500" s="61"/>
      <c r="AB500" s="503">
        <v>0.20533670000000001</v>
      </c>
      <c r="AC500" s="506"/>
      <c r="AD500" s="61">
        <v>142.993381999999</v>
      </c>
    </row>
    <row r="501" spans="1:30" x14ac:dyDescent="0.2">
      <c r="C501" s="39"/>
      <c r="D501" s="39"/>
      <c r="E501" s="39"/>
      <c r="H501" s="39"/>
      <c r="I501" s="39"/>
      <c r="J501" s="39"/>
      <c r="K501" s="39">
        <v>0.250010000000008</v>
      </c>
      <c r="L501" s="39"/>
      <c r="M501" s="39"/>
      <c r="N501" s="39"/>
      <c r="O501" s="39"/>
      <c r="P501" s="39"/>
      <c r="Q501" s="39"/>
      <c r="R501" s="39">
        <v>143.26838699999999</v>
      </c>
      <c r="S501" s="337"/>
      <c r="T501" s="39"/>
      <c r="U501" s="39"/>
      <c r="V501" s="39"/>
      <c r="W501" s="39"/>
      <c r="X501" s="39"/>
      <c r="Y501" s="39"/>
      <c r="Z501" s="39"/>
      <c r="AA501" s="39"/>
      <c r="AD501" s="39">
        <v>143.14338199999997</v>
      </c>
    </row>
    <row r="502" spans="1:30" x14ac:dyDescent="0.2">
      <c r="A502" s="61" t="s">
        <v>79</v>
      </c>
      <c r="B502" s="89" t="s">
        <v>403</v>
      </c>
      <c r="C502" s="61" t="s">
        <v>326</v>
      </c>
      <c r="D502" s="61">
        <v>1435</v>
      </c>
      <c r="E502" s="61" t="s">
        <v>1160</v>
      </c>
      <c r="F502" s="62" t="s">
        <v>326</v>
      </c>
      <c r="G502" s="62" t="s">
        <v>331</v>
      </c>
      <c r="H502" s="61">
        <v>63.5</v>
      </c>
      <c r="I502" s="61"/>
      <c r="J502" s="61"/>
      <c r="K502" s="61">
        <v>0.15</v>
      </c>
      <c r="L502" s="61"/>
      <c r="M502" s="61"/>
      <c r="N502" s="61"/>
      <c r="O502" s="61"/>
      <c r="P502" s="61"/>
      <c r="Q502" s="61"/>
      <c r="R502" s="61">
        <v>143.46839199999999</v>
      </c>
      <c r="S502" s="90"/>
      <c r="T502" s="61" t="s">
        <v>369</v>
      </c>
      <c r="U502" s="61"/>
      <c r="V502" s="61">
        <v>23.093211</v>
      </c>
      <c r="W502" s="61"/>
      <c r="X502" s="61">
        <v>13.545500000000001</v>
      </c>
      <c r="Y502" s="61">
        <v>3.7499999999999999E-2</v>
      </c>
      <c r="Z502" s="61"/>
      <c r="AA502" s="61"/>
      <c r="AB502" s="503">
        <v>0.20533670000000001</v>
      </c>
      <c r="AC502" s="506"/>
      <c r="AD502" s="61">
        <v>143.39339200000001</v>
      </c>
    </row>
    <row r="503" spans="1:30" x14ac:dyDescent="0.2">
      <c r="C503" s="39"/>
      <c r="D503" s="39"/>
      <c r="E503" s="39"/>
      <c r="H503" s="39"/>
      <c r="I503" s="39"/>
      <c r="J503" s="39"/>
      <c r="K503" s="39">
        <v>0</v>
      </c>
      <c r="L503" s="39"/>
      <c r="M503" s="39"/>
      <c r="N503" s="39"/>
      <c r="O503" s="39"/>
      <c r="P503" s="39"/>
      <c r="Q503" s="39"/>
      <c r="R503" s="39">
        <v>143.46839199999999</v>
      </c>
      <c r="S503" s="337"/>
      <c r="T503" s="39"/>
      <c r="U503" s="39"/>
      <c r="V503" s="39"/>
      <c r="W503" s="39"/>
      <c r="X503" s="39"/>
      <c r="Y503" s="39"/>
      <c r="Z503" s="39"/>
      <c r="AA503" s="39"/>
      <c r="AD503" s="39">
        <v>143.46839199999999</v>
      </c>
    </row>
    <row r="504" spans="1:30" x14ac:dyDescent="0.2">
      <c r="A504" s="42"/>
      <c r="B504" s="42"/>
      <c r="C504" s="42"/>
      <c r="D504" s="42"/>
      <c r="E504" s="42"/>
      <c r="F504" s="43"/>
      <c r="G504" s="43" t="s">
        <v>405</v>
      </c>
      <c r="H504" s="42"/>
      <c r="I504" s="42"/>
      <c r="J504" s="42"/>
      <c r="K504" s="42">
        <v>0</v>
      </c>
      <c r="L504" s="42"/>
      <c r="M504" s="42"/>
      <c r="N504" s="42"/>
      <c r="O504" s="42"/>
      <c r="P504" s="42"/>
      <c r="Q504" s="42"/>
      <c r="R504" s="42">
        <v>143.46839199999999</v>
      </c>
      <c r="S504" s="69"/>
      <c r="T504" s="42"/>
      <c r="U504" s="42"/>
      <c r="V504" s="42"/>
      <c r="W504" s="42"/>
      <c r="X504" s="42"/>
      <c r="Y504" s="42"/>
      <c r="Z504" s="42"/>
      <c r="AA504" s="42"/>
      <c r="AB504" s="44"/>
      <c r="AC504" s="498"/>
      <c r="AD504" s="42">
        <v>143.46839199999999</v>
      </c>
    </row>
    <row r="505" spans="1:30" x14ac:dyDescent="0.2">
      <c r="A505" s="42"/>
      <c r="B505" s="42"/>
      <c r="C505" s="42"/>
      <c r="D505" s="42"/>
      <c r="E505" s="42"/>
      <c r="F505" s="43"/>
      <c r="G505" s="43"/>
      <c r="H505" s="42"/>
      <c r="I505" s="42"/>
      <c r="J505" s="42"/>
      <c r="K505" s="42">
        <v>0.3</v>
      </c>
      <c r="L505" s="42"/>
      <c r="M505" s="42"/>
      <c r="N505" s="42"/>
      <c r="O505" s="42"/>
      <c r="P505" s="42"/>
      <c r="Q505" s="42"/>
      <c r="R505" s="42">
        <v>143.69339199999999</v>
      </c>
      <c r="S505" s="69"/>
      <c r="T505" s="42"/>
      <c r="U505" s="42"/>
      <c r="V505" s="42"/>
      <c r="W505" s="42"/>
      <c r="X505" s="42"/>
      <c r="Y505" s="42"/>
      <c r="Z505" s="42"/>
      <c r="AA505" s="42"/>
      <c r="AB505" s="44"/>
      <c r="AC505" s="498"/>
      <c r="AD505" s="42"/>
    </row>
    <row r="506" spans="1:30" x14ac:dyDescent="0.2">
      <c r="A506" s="42" t="s">
        <v>79</v>
      </c>
      <c r="B506" s="42" t="s">
        <v>403</v>
      </c>
      <c r="C506" s="42" t="s">
        <v>85</v>
      </c>
      <c r="D506" s="42">
        <v>1439</v>
      </c>
      <c r="E506" s="42" t="s">
        <v>1161</v>
      </c>
      <c r="F506" s="43" t="s">
        <v>85</v>
      </c>
      <c r="G506" s="43" t="s">
        <v>243</v>
      </c>
      <c r="H506" s="42"/>
      <c r="I506" s="42"/>
      <c r="J506" s="42"/>
      <c r="K506" s="42">
        <v>0</v>
      </c>
      <c r="L506" s="42"/>
      <c r="M506" s="42"/>
      <c r="N506" s="42"/>
      <c r="O506" s="42"/>
      <c r="P506" s="42"/>
      <c r="Q506" s="42"/>
      <c r="R506" s="42">
        <v>143.84339199999999</v>
      </c>
      <c r="S506" s="69"/>
      <c r="T506" s="42" t="s">
        <v>243</v>
      </c>
      <c r="U506" s="42"/>
      <c r="V506" s="42">
        <v>23.468211</v>
      </c>
      <c r="W506" s="42"/>
      <c r="X506" s="42"/>
      <c r="Y506" s="42"/>
      <c r="Z506" s="42"/>
      <c r="AA506" s="42"/>
      <c r="AB506" s="44">
        <v>3.2410000000000001E-2</v>
      </c>
      <c r="AC506" s="498"/>
      <c r="AD506" s="42">
        <v>143.84339199999999</v>
      </c>
    </row>
    <row r="507" spans="1:30" x14ac:dyDescent="0.2">
      <c r="A507" s="42"/>
      <c r="B507" s="42"/>
      <c r="C507" s="42"/>
      <c r="D507" s="42"/>
      <c r="E507" s="42"/>
      <c r="F507" s="43"/>
      <c r="G507" s="70"/>
      <c r="H507" s="69"/>
      <c r="I507" s="69"/>
      <c r="J507" s="69"/>
      <c r="K507" s="42">
        <v>0</v>
      </c>
      <c r="L507" s="42"/>
      <c r="M507" s="42"/>
      <c r="N507" s="42"/>
      <c r="O507" s="42"/>
      <c r="P507" s="42"/>
      <c r="Q507" s="42"/>
      <c r="R507" s="42">
        <v>143.84339199999999</v>
      </c>
      <c r="S507" s="69"/>
      <c r="T507" s="69"/>
      <c r="U507" s="69"/>
      <c r="V507" s="69"/>
      <c r="W507" s="42"/>
      <c r="X507" s="42"/>
      <c r="Y507" s="42"/>
      <c r="Z507" s="42"/>
      <c r="AA507" s="42"/>
      <c r="AB507" s="44"/>
      <c r="AC507" s="498"/>
      <c r="AD507" s="42">
        <v>143.84339199999999</v>
      </c>
    </row>
    <row r="508" spans="1:30" x14ac:dyDescent="0.2">
      <c r="A508" s="42" t="s">
        <v>79</v>
      </c>
      <c r="B508" s="42" t="s">
        <v>403</v>
      </c>
      <c r="C508" s="42" t="s">
        <v>221</v>
      </c>
      <c r="D508" s="42">
        <v>1439</v>
      </c>
      <c r="E508" s="42" t="s">
        <v>1162</v>
      </c>
      <c r="F508" s="43" t="s">
        <v>221</v>
      </c>
      <c r="G508" s="43" t="s">
        <v>241</v>
      </c>
      <c r="H508" s="42"/>
      <c r="I508" s="42"/>
      <c r="J508" s="42"/>
      <c r="K508" s="42">
        <v>0</v>
      </c>
      <c r="L508" s="42"/>
      <c r="M508" s="42"/>
      <c r="N508" s="42"/>
      <c r="O508" s="42"/>
      <c r="P508" s="42"/>
      <c r="Q508" s="42"/>
      <c r="R508" s="42">
        <v>143.84339199999999</v>
      </c>
      <c r="S508" s="69"/>
      <c r="T508" s="42" t="s">
        <v>378</v>
      </c>
      <c r="U508" s="42"/>
      <c r="V508" s="42"/>
      <c r="W508" s="42"/>
      <c r="X508" s="42"/>
      <c r="Y508" s="42"/>
      <c r="Z508" s="42"/>
      <c r="AA508" s="42"/>
      <c r="AB508" s="44">
        <v>0.41297859999999997</v>
      </c>
      <c r="AC508" s="498">
        <v>143.84339199999999</v>
      </c>
      <c r="AD508" s="42">
        <v>143.84339199999999</v>
      </c>
    </row>
    <row r="509" spans="1:30" x14ac:dyDescent="0.2">
      <c r="A509" s="42"/>
      <c r="B509" s="42"/>
      <c r="C509" s="42"/>
      <c r="D509" s="42"/>
      <c r="E509" s="42"/>
      <c r="F509" s="43"/>
      <c r="G509" s="43"/>
      <c r="H509" s="42"/>
      <c r="I509" s="42"/>
      <c r="J509" s="42"/>
      <c r="K509" s="42">
        <v>0</v>
      </c>
      <c r="L509" s="42"/>
      <c r="M509" s="42"/>
      <c r="N509" s="42"/>
      <c r="O509" s="42"/>
      <c r="P509" s="42"/>
      <c r="Q509" s="42"/>
      <c r="R509" s="42">
        <v>143.84339199999999</v>
      </c>
      <c r="S509" s="69"/>
      <c r="T509" s="69"/>
      <c r="U509" s="69"/>
      <c r="V509" s="69"/>
      <c r="W509" s="42"/>
      <c r="X509" s="42"/>
      <c r="Y509" s="42"/>
      <c r="Z509" s="42"/>
      <c r="AA509" s="42"/>
      <c r="AB509" s="44"/>
      <c r="AC509" s="498"/>
      <c r="AD509" s="42">
        <v>143.84339199999999</v>
      </c>
    </row>
    <row r="510" spans="1:30" x14ac:dyDescent="0.2">
      <c r="A510" s="42" t="s">
        <v>79</v>
      </c>
      <c r="B510" s="42" t="s">
        <v>403</v>
      </c>
      <c r="C510" s="42" t="s">
        <v>260</v>
      </c>
      <c r="D510" s="42">
        <v>1439</v>
      </c>
      <c r="E510" s="42" t="s">
        <v>1163</v>
      </c>
      <c r="F510" s="43" t="s">
        <v>260</v>
      </c>
      <c r="G510" s="43" t="s">
        <v>321</v>
      </c>
      <c r="H510" s="42"/>
      <c r="I510" s="42"/>
      <c r="J510" s="42"/>
      <c r="K510" s="42">
        <v>0</v>
      </c>
      <c r="L510" s="42"/>
      <c r="M510" s="42"/>
      <c r="N510" s="42"/>
      <c r="O510" s="42"/>
      <c r="P510" s="42"/>
      <c r="Q510" s="42"/>
      <c r="R510" s="42">
        <v>143.84339199999999</v>
      </c>
      <c r="S510" s="69"/>
      <c r="T510" s="42" t="s">
        <v>397</v>
      </c>
      <c r="U510" s="42"/>
      <c r="V510" s="42"/>
      <c r="W510" s="42"/>
      <c r="X510" s="42"/>
      <c r="Y510" s="42"/>
      <c r="Z510" s="42"/>
      <c r="AA510" s="42"/>
      <c r="AB510" s="498">
        <v>-3.8285E-2</v>
      </c>
      <c r="AC510" s="498">
        <v>143.84339199999999</v>
      </c>
      <c r="AD510" s="42">
        <v>143.84339199999999</v>
      </c>
    </row>
    <row r="511" spans="1:30" x14ac:dyDescent="0.2">
      <c r="A511" s="42"/>
      <c r="B511" s="42"/>
      <c r="C511" s="42"/>
      <c r="D511" s="42"/>
      <c r="E511" s="42"/>
      <c r="F511" s="43"/>
      <c r="G511" s="70"/>
      <c r="H511" s="69"/>
      <c r="I511" s="69"/>
      <c r="J511" s="69"/>
      <c r="K511" s="42">
        <v>0.21590800000001301</v>
      </c>
      <c r="L511" s="42"/>
      <c r="M511" s="42"/>
      <c r="N511" s="42"/>
      <c r="O511" s="42"/>
      <c r="P511" s="42"/>
      <c r="Q511" s="42"/>
      <c r="R511" s="42">
        <v>143.951346</v>
      </c>
      <c r="S511" s="69"/>
      <c r="T511" s="69"/>
      <c r="U511" s="69"/>
      <c r="V511" s="69"/>
      <c r="W511" s="42"/>
      <c r="X511" s="42"/>
      <c r="Y511" s="42"/>
      <c r="Z511" s="42"/>
      <c r="AA511" s="42"/>
      <c r="AB511" s="498"/>
      <c r="AC511" s="498"/>
      <c r="AD511" s="42">
        <v>143.84339199999999</v>
      </c>
    </row>
    <row r="512" spans="1:30" x14ac:dyDescent="0.2">
      <c r="A512" s="42" t="s">
        <v>79</v>
      </c>
      <c r="B512" s="42" t="s">
        <v>403</v>
      </c>
      <c r="C512" s="42" t="s">
        <v>91</v>
      </c>
      <c r="D512" s="42">
        <v>1439</v>
      </c>
      <c r="E512" s="42" t="s">
        <v>1164</v>
      </c>
      <c r="F512" s="43" t="s">
        <v>91</v>
      </c>
      <c r="G512" s="43" t="s">
        <v>134</v>
      </c>
      <c r="H512" s="42"/>
      <c r="I512" s="42"/>
      <c r="J512" s="42"/>
      <c r="K512" s="42">
        <v>0</v>
      </c>
      <c r="L512" s="42"/>
      <c r="M512" s="42"/>
      <c r="N512" s="42"/>
      <c r="O512" s="42"/>
      <c r="P512" s="42"/>
      <c r="Q512" s="42"/>
      <c r="R512" s="42">
        <v>144.05930000000001</v>
      </c>
      <c r="S512" s="69"/>
      <c r="T512" s="42" t="s">
        <v>372</v>
      </c>
      <c r="U512" s="42"/>
      <c r="V512" s="42">
        <v>23.684118999999999</v>
      </c>
      <c r="W512" s="42"/>
      <c r="X512" s="42"/>
      <c r="Y512" s="42"/>
      <c r="Z512" s="42"/>
      <c r="AA512" s="42"/>
      <c r="AB512" s="44">
        <v>0.37457099999999999</v>
      </c>
      <c r="AC512" s="498">
        <v>144.05930000000001</v>
      </c>
      <c r="AD512" s="42">
        <v>144.05930000000001</v>
      </c>
    </row>
    <row r="513" spans="1:30" x14ac:dyDescent="0.2">
      <c r="A513" s="39" t="s">
        <v>79</v>
      </c>
      <c r="B513" s="39" t="s">
        <v>403</v>
      </c>
      <c r="C513" s="39" t="s">
        <v>335</v>
      </c>
      <c r="D513" s="39">
        <v>1439</v>
      </c>
      <c r="E513" s="39" t="s">
        <v>1165</v>
      </c>
      <c r="F513" s="78" t="s">
        <v>335</v>
      </c>
      <c r="G513" s="78" t="s">
        <v>336</v>
      </c>
      <c r="H513" s="39"/>
      <c r="I513" s="39"/>
      <c r="J513" s="39"/>
      <c r="K513" s="39">
        <v>0</v>
      </c>
      <c r="L513" s="39"/>
      <c r="M513" s="39"/>
      <c r="N513" s="39"/>
      <c r="O513" s="39"/>
      <c r="P513" s="39"/>
      <c r="Q513" s="39"/>
      <c r="R513" s="39">
        <v>144.05930000000001</v>
      </c>
      <c r="S513" s="337"/>
      <c r="T513" s="337"/>
      <c r="U513" s="337"/>
      <c r="V513" s="337"/>
      <c r="W513" s="39"/>
      <c r="X513" s="39"/>
      <c r="Y513" s="39"/>
      <c r="Z513" s="39"/>
      <c r="AA513" s="39"/>
      <c r="AD513" s="39">
        <v>144.05930000000001</v>
      </c>
    </row>
    <row r="514" spans="1:30" x14ac:dyDescent="0.2">
      <c r="A514" s="81"/>
      <c r="B514" s="81"/>
      <c r="C514" s="81"/>
      <c r="D514" s="81"/>
      <c r="E514" s="81"/>
      <c r="F514" s="82"/>
      <c r="G514" s="82"/>
      <c r="H514" s="81"/>
      <c r="I514" s="81"/>
      <c r="J514" s="81"/>
      <c r="K514" s="81">
        <v>0.50622883098556104</v>
      </c>
      <c r="L514" s="81"/>
      <c r="M514" s="81"/>
      <c r="N514" s="81"/>
      <c r="O514" s="81"/>
      <c r="P514" s="81"/>
      <c r="Q514" s="81"/>
      <c r="R514" s="39">
        <v>144.31241441549199</v>
      </c>
      <c r="S514" s="337"/>
      <c r="T514" s="39"/>
      <c r="U514" s="81"/>
      <c r="V514" s="81"/>
      <c r="W514" s="81"/>
      <c r="X514" s="81"/>
      <c r="Y514" s="81"/>
      <c r="Z514" s="81"/>
      <c r="AA514" s="81"/>
      <c r="AB514" s="81"/>
      <c r="AC514" s="81"/>
      <c r="AD514" s="39">
        <v>144.05929999999921</v>
      </c>
    </row>
    <row r="515" spans="1:30" x14ac:dyDescent="0.2">
      <c r="A515" s="63" t="s">
        <v>79</v>
      </c>
      <c r="B515" s="66" t="s">
        <v>403</v>
      </c>
      <c r="C515" s="63" t="s">
        <v>81</v>
      </c>
      <c r="D515" s="63">
        <v>1441</v>
      </c>
      <c r="E515" s="63" t="s">
        <v>1166</v>
      </c>
      <c r="F515" s="41" t="s">
        <v>81</v>
      </c>
      <c r="G515" s="41" t="s">
        <v>82</v>
      </c>
      <c r="H515" s="63">
        <v>76.2</v>
      </c>
      <c r="I515" s="63"/>
      <c r="J515" s="63"/>
      <c r="K515" s="63">
        <v>3.5000000000000003E-2</v>
      </c>
      <c r="L515" s="63"/>
      <c r="M515" s="63"/>
      <c r="N515" s="63"/>
      <c r="O515" s="63"/>
      <c r="P515" s="63"/>
      <c r="Q515" s="63"/>
      <c r="R515" s="91">
        <v>144.583028830985</v>
      </c>
      <c r="S515" s="101"/>
      <c r="T515" s="63" t="s">
        <v>385</v>
      </c>
      <c r="U515" s="63"/>
      <c r="V515" s="63"/>
      <c r="W515" s="63"/>
      <c r="X515" s="63"/>
      <c r="Y515" s="63"/>
      <c r="Z515" s="63"/>
      <c r="AA515" s="63"/>
      <c r="AB515" s="494">
        <v>0.52372883098554945</v>
      </c>
      <c r="AC515" s="505"/>
      <c r="AD515" s="63">
        <v>144.56552883098499</v>
      </c>
    </row>
    <row r="516" spans="1:30" x14ac:dyDescent="0.2">
      <c r="A516" s="98"/>
      <c r="B516" s="98"/>
      <c r="C516" s="98"/>
      <c r="D516" s="98"/>
      <c r="E516" s="98"/>
      <c r="F516" s="99"/>
      <c r="G516" s="99"/>
      <c r="H516" s="98"/>
      <c r="I516" s="98"/>
      <c r="J516" s="98"/>
      <c r="K516" s="98">
        <v>1.3931041690144099</v>
      </c>
      <c r="L516" s="98"/>
      <c r="M516" s="98"/>
      <c r="N516" s="98"/>
      <c r="O516" s="98"/>
      <c r="P516" s="98"/>
      <c r="Q516" s="98"/>
      <c r="R516" s="98">
        <v>145.29708091549199</v>
      </c>
      <c r="S516" s="101"/>
      <c r="T516" s="98"/>
      <c r="U516" s="98"/>
      <c r="V516" s="98"/>
      <c r="W516" s="63"/>
      <c r="X516" s="63"/>
      <c r="Y516" s="63"/>
      <c r="Z516" s="63"/>
      <c r="AA516" s="63"/>
      <c r="AB516" s="494"/>
      <c r="AC516" s="505"/>
      <c r="AD516" s="63">
        <v>144.60052883098479</v>
      </c>
    </row>
    <row r="517" spans="1:30" x14ac:dyDescent="0.2">
      <c r="A517" s="337" t="s">
        <v>406</v>
      </c>
      <c r="B517" s="337"/>
      <c r="C517" s="337" t="s">
        <v>400</v>
      </c>
      <c r="D517" s="337">
        <v>1460</v>
      </c>
      <c r="E517" s="39" t="s">
        <v>1167</v>
      </c>
      <c r="F517" s="85" t="s">
        <v>400</v>
      </c>
      <c r="G517" s="85" t="s">
        <v>407</v>
      </c>
      <c r="H517" s="337"/>
      <c r="I517" s="337"/>
      <c r="J517" s="337"/>
      <c r="K517" s="337">
        <v>0</v>
      </c>
      <c r="L517" s="337"/>
      <c r="M517" s="337"/>
      <c r="N517" s="337"/>
      <c r="O517" s="337"/>
      <c r="P517" s="337"/>
      <c r="Q517" s="337"/>
      <c r="R517" s="39">
        <v>145.99363299999999</v>
      </c>
      <c r="S517" s="337"/>
      <c r="T517" s="337" t="s">
        <v>408</v>
      </c>
      <c r="U517" s="337"/>
      <c r="V517" s="337">
        <v>25.618452000000001</v>
      </c>
      <c r="W517" s="337"/>
      <c r="X517" s="337"/>
      <c r="Y517" s="337"/>
      <c r="Z517" s="337"/>
      <c r="AA517" s="337"/>
      <c r="AB517" s="337"/>
      <c r="AC517" s="337"/>
      <c r="AD517" s="39">
        <v>145.99363299999999</v>
      </c>
    </row>
    <row r="518" spans="1:30" x14ac:dyDescent="0.2">
      <c r="A518" s="337"/>
      <c r="B518" s="337"/>
      <c r="C518" s="337"/>
      <c r="D518" s="337"/>
      <c r="E518" s="337"/>
      <c r="F518" s="85"/>
      <c r="G518" s="85"/>
      <c r="H518" s="337"/>
      <c r="I518" s="337"/>
      <c r="J518" s="337"/>
      <c r="K518" s="337">
        <v>0</v>
      </c>
      <c r="L518" s="337"/>
      <c r="M518" s="337"/>
      <c r="N518" s="337"/>
      <c r="O518" s="337"/>
      <c r="P518" s="337"/>
      <c r="Q518" s="337"/>
      <c r="R518" s="337">
        <v>145.99363299999999</v>
      </c>
      <c r="S518" s="337"/>
      <c r="T518" s="337"/>
      <c r="U518" s="337"/>
      <c r="V518" s="337"/>
      <c r="W518" s="337"/>
      <c r="X518" s="337"/>
      <c r="Y518" s="337"/>
      <c r="Z518" s="337"/>
      <c r="AA518" s="337"/>
      <c r="AB518" s="337"/>
      <c r="AC518" s="337"/>
      <c r="AD518" s="39">
        <v>145.99363299999999</v>
      </c>
    </row>
    <row r="519" spans="1:30" ht="13.5" thickBot="1" x14ac:dyDescent="0.25">
      <c r="A519" s="493" t="s">
        <v>409</v>
      </c>
      <c r="B519" s="493"/>
      <c r="C519" s="493"/>
      <c r="D519" s="493"/>
      <c r="E519" s="493"/>
      <c r="F519" s="493"/>
      <c r="G519" s="493"/>
      <c r="H519" s="493"/>
      <c r="I519" s="493"/>
      <c r="J519" s="493"/>
      <c r="K519" s="493"/>
      <c r="L519" s="493"/>
      <c r="M519" s="493"/>
      <c r="N519" s="493"/>
      <c r="O519" s="493"/>
      <c r="P519" s="493"/>
      <c r="Q519" s="493"/>
      <c r="R519" s="493"/>
      <c r="S519" s="493"/>
      <c r="T519" s="493"/>
      <c r="U519" s="493"/>
      <c r="V519" s="493"/>
      <c r="W519" s="493"/>
      <c r="X519" s="493"/>
      <c r="Y519" s="493"/>
      <c r="Z519" s="493"/>
      <c r="AA519" s="493"/>
      <c r="AB519" s="493"/>
      <c r="AC519" s="493"/>
      <c r="AD519" s="493" t="s">
        <v>922</v>
      </c>
    </row>
    <row r="520" spans="1:30" x14ac:dyDescent="0.2">
      <c r="A520" s="337"/>
      <c r="B520" s="337"/>
      <c r="C520" s="337"/>
      <c r="D520" s="337"/>
      <c r="E520" s="337"/>
      <c r="F520" s="337"/>
      <c r="G520" s="337"/>
      <c r="H520" s="337"/>
      <c r="I520" s="337"/>
      <c r="J520" s="337"/>
      <c r="K520" s="337">
        <v>-7.5328356999999997</v>
      </c>
      <c r="L520" s="337"/>
      <c r="M520" s="337"/>
      <c r="N520" s="337"/>
      <c r="O520" s="337"/>
      <c r="P520" s="337"/>
      <c r="Q520" s="337"/>
      <c r="R520" s="337">
        <v>142.22721514999901</v>
      </c>
      <c r="S520" s="337"/>
      <c r="T520" s="337"/>
      <c r="U520" s="337"/>
      <c r="V520" s="337"/>
      <c r="W520" s="337"/>
      <c r="X520" s="337"/>
      <c r="Y520" s="337"/>
      <c r="Z520" s="337"/>
      <c r="AA520" s="337"/>
      <c r="AB520" s="337"/>
      <c r="AC520" s="337"/>
      <c r="AD520" s="337"/>
    </row>
    <row r="521" spans="1:30" x14ac:dyDescent="0.2">
      <c r="A521" s="101" t="s">
        <v>79</v>
      </c>
      <c r="B521" s="101" t="s">
        <v>410</v>
      </c>
      <c r="C521" s="101" t="s">
        <v>81</v>
      </c>
      <c r="D521" s="101">
        <v>1381</v>
      </c>
      <c r="E521" s="101" t="s">
        <v>1168</v>
      </c>
      <c r="F521" s="102" t="s">
        <v>81</v>
      </c>
      <c r="G521" s="96" t="s">
        <v>82</v>
      </c>
      <c r="H521" s="66">
        <v>76.2</v>
      </c>
      <c r="I521" s="101"/>
      <c r="J521" s="101"/>
      <c r="K521" s="101">
        <v>3.5000000000000003E-2</v>
      </c>
      <c r="L521" s="101"/>
      <c r="M521" s="101"/>
      <c r="N521" s="101"/>
      <c r="O521" s="101"/>
      <c r="P521" s="101"/>
      <c r="Q521" s="101"/>
      <c r="R521" s="97">
        <v>138.47829729999901</v>
      </c>
      <c r="S521" s="101"/>
      <c r="T521" s="66" t="s">
        <v>385</v>
      </c>
      <c r="U521" s="66"/>
      <c r="V521" s="66"/>
      <c r="W521" s="101"/>
      <c r="X521" s="101"/>
      <c r="Y521" s="101"/>
      <c r="Z521" s="101"/>
      <c r="AA521" s="101"/>
      <c r="AB521" s="528">
        <v>0.52372883098554945</v>
      </c>
      <c r="AC521" s="529"/>
      <c r="AD521" s="66">
        <v>138.460797299999</v>
      </c>
    </row>
    <row r="522" spans="1:30" x14ac:dyDescent="0.2">
      <c r="A522" s="101"/>
      <c r="B522" s="101"/>
      <c r="C522" s="101"/>
      <c r="D522" s="101"/>
      <c r="E522" s="101"/>
      <c r="F522" s="102"/>
      <c r="G522" s="102"/>
      <c r="H522" s="101"/>
      <c r="I522" s="101"/>
      <c r="J522" s="101"/>
      <c r="K522" s="101">
        <v>0.112836700000003</v>
      </c>
      <c r="L522" s="101"/>
      <c r="M522" s="101"/>
      <c r="N522" s="101"/>
      <c r="O522" s="101"/>
      <c r="P522" s="101"/>
      <c r="Q522" s="101"/>
      <c r="R522" s="63">
        <v>138.55221564999999</v>
      </c>
      <c r="S522" s="101"/>
      <c r="T522" s="63"/>
      <c r="U522" s="63"/>
      <c r="V522" s="63"/>
      <c r="W522" s="101"/>
      <c r="X522" s="101"/>
      <c r="Y522" s="101"/>
      <c r="Z522" s="101"/>
      <c r="AA522" s="101"/>
      <c r="AB522" s="528"/>
      <c r="AC522" s="529"/>
      <c r="AD522" s="63">
        <v>138.49579729999999</v>
      </c>
    </row>
    <row r="523" spans="1:30" x14ac:dyDescent="0.2">
      <c r="A523" s="89" t="s">
        <v>79</v>
      </c>
      <c r="B523" s="89" t="s">
        <v>410</v>
      </c>
      <c r="C523" s="89" t="s">
        <v>326</v>
      </c>
      <c r="D523" s="89">
        <v>1387</v>
      </c>
      <c r="E523" s="89" t="s">
        <v>1169</v>
      </c>
      <c r="F523" s="103" t="s">
        <v>326</v>
      </c>
      <c r="G523" s="103" t="s">
        <v>331</v>
      </c>
      <c r="H523" s="61">
        <v>63.5</v>
      </c>
      <c r="I523" s="89"/>
      <c r="J523" s="89"/>
      <c r="K523" s="89">
        <v>0.15</v>
      </c>
      <c r="L523" s="89"/>
      <c r="M523" s="89"/>
      <c r="N523" s="89"/>
      <c r="O523" s="89"/>
      <c r="P523" s="89"/>
      <c r="Q523" s="89"/>
      <c r="R523" s="61">
        <v>138.68363399999899</v>
      </c>
      <c r="S523" s="90"/>
      <c r="T523" s="61" t="s">
        <v>369</v>
      </c>
      <c r="U523" s="89"/>
      <c r="V523" s="89">
        <v>18.308453</v>
      </c>
      <c r="W523" s="89"/>
      <c r="X523" s="89">
        <v>13.545500000000001</v>
      </c>
      <c r="Y523" s="89">
        <v>3.7499999999999999E-2</v>
      </c>
      <c r="Z523" s="89"/>
      <c r="AA523" s="89"/>
      <c r="AB523" s="531">
        <v>0.20533670000000001</v>
      </c>
      <c r="AC523" s="532"/>
      <c r="AD523" s="61">
        <v>138.608633999999</v>
      </c>
    </row>
    <row r="524" spans="1:30" x14ac:dyDescent="0.2">
      <c r="C524" s="39"/>
      <c r="D524" s="39"/>
      <c r="E524" s="39"/>
      <c r="H524" s="39"/>
      <c r="I524" s="39"/>
      <c r="J524" s="39"/>
      <c r="K524" s="39">
        <v>0.160000000000002</v>
      </c>
      <c r="L524" s="39"/>
      <c r="M524" s="39"/>
      <c r="N524" s="39"/>
      <c r="O524" s="39"/>
      <c r="P524" s="39"/>
      <c r="Q524" s="39"/>
      <c r="R524" s="39">
        <v>138.83863399999899</v>
      </c>
      <c r="S524" s="337"/>
      <c r="T524" s="39"/>
      <c r="U524" s="39"/>
      <c r="V524" s="39"/>
      <c r="W524" s="39"/>
      <c r="X524" s="39"/>
      <c r="Y524" s="39"/>
      <c r="Z524" s="39"/>
      <c r="AA524" s="39"/>
      <c r="AD524" s="39">
        <v>138.75863399999898</v>
      </c>
    </row>
    <row r="525" spans="1:30" x14ac:dyDescent="0.2">
      <c r="A525" s="61" t="s">
        <v>79</v>
      </c>
      <c r="B525" s="89" t="s">
        <v>410</v>
      </c>
      <c r="C525" s="61" t="s">
        <v>326</v>
      </c>
      <c r="D525" s="61">
        <v>1390</v>
      </c>
      <c r="E525" s="61" t="s">
        <v>1170</v>
      </c>
      <c r="F525" s="62" t="s">
        <v>326</v>
      </c>
      <c r="G525" s="62" t="s">
        <v>327</v>
      </c>
      <c r="H525" s="61">
        <v>63.5</v>
      </c>
      <c r="I525" s="61"/>
      <c r="J525" s="61"/>
      <c r="K525" s="61">
        <v>0.15</v>
      </c>
      <c r="L525" s="61"/>
      <c r="M525" s="61"/>
      <c r="N525" s="61"/>
      <c r="O525" s="61"/>
      <c r="P525" s="61"/>
      <c r="Q525" s="61"/>
      <c r="R525" s="61">
        <v>138.99363399999999</v>
      </c>
      <c r="S525" s="90"/>
      <c r="T525" s="61" t="s">
        <v>368</v>
      </c>
      <c r="U525" s="61"/>
      <c r="V525" s="61">
        <v>18.618452999999999</v>
      </c>
      <c r="W525" s="61"/>
      <c r="X525" s="61">
        <v>13.545500000000001</v>
      </c>
      <c r="Y525" s="61">
        <v>3.7499999999999999E-2</v>
      </c>
      <c r="Z525" s="61"/>
      <c r="AA525" s="61"/>
      <c r="AB525" s="503">
        <v>0.20533670000000001</v>
      </c>
      <c r="AC525" s="506"/>
      <c r="AD525" s="61">
        <v>138.918634</v>
      </c>
    </row>
    <row r="526" spans="1:30" x14ac:dyDescent="0.2">
      <c r="C526" s="39"/>
      <c r="D526" s="39"/>
      <c r="E526" s="39"/>
      <c r="H526" s="39"/>
      <c r="I526" s="39"/>
      <c r="J526" s="39"/>
      <c r="K526" s="39">
        <v>1.8600000000000101</v>
      </c>
      <c r="L526" s="39"/>
      <c r="M526" s="39"/>
      <c r="N526" s="39"/>
      <c r="O526" s="39"/>
      <c r="P526" s="39"/>
      <c r="Q526" s="39"/>
      <c r="R526" s="39">
        <v>139.99863399999899</v>
      </c>
      <c r="S526" s="337"/>
      <c r="T526" s="39"/>
      <c r="U526" s="39"/>
      <c r="V526" s="39"/>
      <c r="W526" s="39"/>
      <c r="X526" s="39"/>
      <c r="Y526" s="39"/>
      <c r="Z526" s="39"/>
      <c r="AA526" s="39"/>
      <c r="AD526" s="39">
        <v>139.06863399999898</v>
      </c>
    </row>
    <row r="527" spans="1:30" x14ac:dyDescent="0.2">
      <c r="A527" s="86" t="s">
        <v>79</v>
      </c>
      <c r="B527" s="86" t="s">
        <v>410</v>
      </c>
      <c r="C527" s="86" t="s">
        <v>94</v>
      </c>
      <c r="D527" s="86">
        <v>1413</v>
      </c>
      <c r="E527" s="86" t="s">
        <v>1171</v>
      </c>
      <c r="F527" s="87" t="s">
        <v>94</v>
      </c>
      <c r="G527" s="87" t="s">
        <v>332</v>
      </c>
      <c r="H527" s="79">
        <v>63.5</v>
      </c>
      <c r="I527" s="86"/>
      <c r="J527" s="86"/>
      <c r="K527" s="86">
        <v>0.1</v>
      </c>
      <c r="L527" s="86"/>
      <c r="M527" s="86"/>
      <c r="N527" s="86"/>
      <c r="O527" s="86"/>
      <c r="P527" s="86"/>
      <c r="Q527" s="86"/>
      <c r="R527" s="79">
        <v>140.978634</v>
      </c>
      <c r="S527" s="88"/>
      <c r="T527" s="79" t="s">
        <v>367</v>
      </c>
      <c r="U527" s="86"/>
      <c r="V527" s="86">
        <v>20.603452999999998</v>
      </c>
      <c r="W527" s="86"/>
      <c r="X527" s="86"/>
      <c r="Y527" s="86"/>
      <c r="Z527" s="86"/>
      <c r="AA527" s="86"/>
      <c r="AB527" s="520">
        <v>0.2695671</v>
      </c>
      <c r="AC527" s="521"/>
      <c r="AD527" s="79">
        <v>140.92863399999999</v>
      </c>
    </row>
    <row r="528" spans="1:30" x14ac:dyDescent="0.2">
      <c r="A528" s="337"/>
      <c r="B528" s="337"/>
      <c r="C528" s="337"/>
      <c r="D528" s="337"/>
      <c r="E528" s="337"/>
      <c r="F528" s="85"/>
      <c r="G528" s="85"/>
      <c r="H528" s="39"/>
      <c r="I528" s="39"/>
      <c r="J528" s="39"/>
      <c r="K528" s="39">
        <v>0.16499999999999199</v>
      </c>
      <c r="L528" s="39" t="e">
        <v>#REF!</v>
      </c>
      <c r="M528" s="39" t="s">
        <v>922</v>
      </c>
      <c r="N528" s="39" t="s">
        <v>922</v>
      </c>
      <c r="O528" s="39"/>
      <c r="P528" s="39"/>
      <c r="Q528" s="39"/>
      <c r="R528" s="39">
        <v>141.11113399999999</v>
      </c>
      <c r="S528" s="337"/>
      <c r="T528" s="39"/>
      <c r="U528" s="337"/>
      <c r="V528" s="337"/>
      <c r="W528" s="337"/>
      <c r="X528" s="337"/>
      <c r="Y528" s="337"/>
      <c r="Z528" s="337"/>
      <c r="AA528" s="337"/>
      <c r="AB528" s="337"/>
      <c r="AC528" s="337"/>
      <c r="AD528" s="39">
        <v>141.02863400000001</v>
      </c>
    </row>
    <row r="529" spans="1:30" x14ac:dyDescent="0.2">
      <c r="A529" s="89" t="s">
        <v>79</v>
      </c>
      <c r="B529" s="89" t="s">
        <v>410</v>
      </c>
      <c r="C529" s="89" t="s">
        <v>326</v>
      </c>
      <c r="D529" s="89">
        <v>1415</v>
      </c>
      <c r="E529" s="89" t="s">
        <v>1172</v>
      </c>
      <c r="F529" s="103" t="s">
        <v>326</v>
      </c>
      <c r="G529" s="103" t="s">
        <v>331</v>
      </c>
      <c r="H529" s="61">
        <v>63.5</v>
      </c>
      <c r="I529" s="61"/>
      <c r="J529" s="61"/>
      <c r="K529" s="89">
        <v>0.15</v>
      </c>
      <c r="L529" s="89"/>
      <c r="M529" s="89"/>
      <c r="N529" s="89"/>
      <c r="O529" s="89"/>
      <c r="P529" s="89"/>
      <c r="Q529" s="89"/>
      <c r="R529" s="61">
        <v>141.26863399999999</v>
      </c>
      <c r="S529" s="90"/>
      <c r="T529" s="61" t="s">
        <v>369</v>
      </c>
      <c r="U529" s="89"/>
      <c r="V529" s="89">
        <v>20.893453000000001</v>
      </c>
      <c r="W529" s="89"/>
      <c r="X529" s="89">
        <v>13.545500000000001</v>
      </c>
      <c r="Y529" s="89">
        <v>3.7499999999999999E-2</v>
      </c>
      <c r="Z529" s="89"/>
      <c r="AA529" s="89"/>
      <c r="AB529" s="531">
        <v>0.20533670000000001</v>
      </c>
      <c r="AC529" s="532"/>
      <c r="AD529" s="61">
        <v>141.193634</v>
      </c>
    </row>
    <row r="530" spans="1:30" x14ac:dyDescent="0.2">
      <c r="C530" s="39"/>
      <c r="D530" s="39"/>
      <c r="E530" s="39"/>
      <c r="H530" s="39"/>
      <c r="I530" s="39"/>
      <c r="J530" s="39"/>
      <c r="K530" s="39">
        <v>1</v>
      </c>
      <c r="L530" s="39"/>
      <c r="M530" s="39"/>
      <c r="N530" s="39"/>
      <c r="O530" s="39"/>
      <c r="P530" s="39"/>
      <c r="Q530" s="39"/>
      <c r="R530" s="39">
        <v>141.84363400000001</v>
      </c>
      <c r="S530" s="337"/>
      <c r="T530" s="39"/>
      <c r="U530" s="39"/>
      <c r="V530" s="39"/>
      <c r="W530" s="39"/>
      <c r="X530" s="39"/>
      <c r="Y530" s="39"/>
      <c r="Z530" s="39"/>
      <c r="AA530" s="39"/>
      <c r="AD530" s="39">
        <v>141.34363400000001</v>
      </c>
    </row>
    <row r="531" spans="1:30" x14ac:dyDescent="0.2">
      <c r="A531" s="61" t="s">
        <v>79</v>
      </c>
      <c r="B531" s="89" t="s">
        <v>410</v>
      </c>
      <c r="C531" s="61" t="s">
        <v>326</v>
      </c>
      <c r="D531" s="61">
        <v>1427</v>
      </c>
      <c r="E531" s="61" t="s">
        <v>1173</v>
      </c>
      <c r="F531" s="62" t="s">
        <v>326</v>
      </c>
      <c r="G531" s="62" t="s">
        <v>327</v>
      </c>
      <c r="H531" s="61">
        <v>63.5</v>
      </c>
      <c r="I531" s="61"/>
      <c r="J531" s="61"/>
      <c r="K531" s="61">
        <v>0.15</v>
      </c>
      <c r="L531" s="61"/>
      <c r="M531" s="61"/>
      <c r="N531" s="61"/>
      <c r="O531" s="61"/>
      <c r="P531" s="61"/>
      <c r="Q531" s="61"/>
      <c r="R531" s="61">
        <v>142.418634</v>
      </c>
      <c r="S531" s="90"/>
      <c r="T531" s="61" t="s">
        <v>368</v>
      </c>
      <c r="U531" s="61"/>
      <c r="V531" s="61">
        <v>22.043453</v>
      </c>
      <c r="W531" s="61"/>
      <c r="X531" s="61">
        <v>13.545500000000001</v>
      </c>
      <c r="Y531" s="61">
        <v>3.7499999999999999E-2</v>
      </c>
      <c r="Z531" s="61"/>
      <c r="AA531" s="61"/>
      <c r="AB531" s="503">
        <v>0.20533670000000001</v>
      </c>
      <c r="AC531" s="506"/>
      <c r="AD531" s="61">
        <v>142.34363400000001</v>
      </c>
    </row>
    <row r="532" spans="1:30" x14ac:dyDescent="0.2">
      <c r="C532" s="39"/>
      <c r="D532" s="39"/>
      <c r="E532" s="39"/>
      <c r="H532" s="39"/>
      <c r="I532" s="39"/>
      <c r="J532" s="39"/>
      <c r="K532" s="39">
        <v>0.30000000000001098</v>
      </c>
      <c r="L532" s="39"/>
      <c r="M532" s="39"/>
      <c r="N532" s="39"/>
      <c r="O532" s="39"/>
      <c r="P532" s="39"/>
      <c r="Q532" s="39"/>
      <c r="R532" s="39">
        <v>142.64363399999999</v>
      </c>
      <c r="S532" s="337"/>
      <c r="T532" s="39"/>
      <c r="U532" s="39"/>
      <c r="V532" s="39"/>
      <c r="W532" s="39"/>
      <c r="X532" s="39"/>
      <c r="Y532" s="39"/>
      <c r="Z532" s="39"/>
      <c r="AA532" s="39"/>
      <c r="AD532" s="39">
        <v>142.49363399999999</v>
      </c>
    </row>
    <row r="533" spans="1:30" x14ac:dyDescent="0.2">
      <c r="A533" s="86" t="s">
        <v>79</v>
      </c>
      <c r="B533" s="86" t="s">
        <v>410</v>
      </c>
      <c r="C533" s="86" t="s">
        <v>94</v>
      </c>
      <c r="D533" s="86">
        <v>1431</v>
      </c>
      <c r="E533" s="86" t="s">
        <v>1174</v>
      </c>
      <c r="F533" s="87" t="s">
        <v>94</v>
      </c>
      <c r="G533" s="87" t="s">
        <v>332</v>
      </c>
      <c r="H533" s="79">
        <v>63.5</v>
      </c>
      <c r="I533" s="86"/>
      <c r="J533" s="86"/>
      <c r="K533" s="86">
        <v>0.1</v>
      </c>
      <c r="L533" s="86"/>
      <c r="M533" s="86"/>
      <c r="N533" s="86"/>
      <c r="O533" s="86"/>
      <c r="P533" s="86"/>
      <c r="Q533" s="86"/>
      <c r="R533" s="79">
        <v>142.84363400000001</v>
      </c>
      <c r="S533" s="88"/>
      <c r="T533" s="79" t="s">
        <v>367</v>
      </c>
      <c r="U533" s="86"/>
      <c r="V533" s="86">
        <v>22.468453</v>
      </c>
      <c r="W533" s="86"/>
      <c r="X533" s="86"/>
      <c r="Y533" s="86"/>
      <c r="Z533" s="86"/>
      <c r="AA533" s="86"/>
      <c r="AB533" s="520">
        <v>0.2695671</v>
      </c>
      <c r="AC533" s="521"/>
      <c r="AD533" s="79">
        <v>142.793634</v>
      </c>
    </row>
    <row r="534" spans="1:30" x14ac:dyDescent="0.2">
      <c r="C534" s="39"/>
      <c r="D534" s="39"/>
      <c r="E534" s="39"/>
      <c r="H534" s="39"/>
      <c r="I534" s="39"/>
      <c r="J534" s="39"/>
      <c r="K534" s="39">
        <v>0.349999999999977</v>
      </c>
      <c r="L534" s="39"/>
      <c r="M534" s="39"/>
      <c r="N534" s="39"/>
      <c r="O534" s="39"/>
      <c r="P534" s="39"/>
      <c r="Q534" s="39"/>
      <c r="R534" s="39">
        <v>143.068634</v>
      </c>
      <c r="S534" s="337"/>
      <c r="T534" s="39"/>
      <c r="U534" s="39"/>
      <c r="V534" s="39"/>
      <c r="W534" s="39"/>
      <c r="X534" s="39"/>
      <c r="Y534" s="39"/>
      <c r="Z534" s="39"/>
      <c r="AA534" s="39"/>
      <c r="AD534" s="39">
        <v>142.89363400000002</v>
      </c>
    </row>
    <row r="535" spans="1:30" x14ac:dyDescent="0.2">
      <c r="A535" s="42"/>
      <c r="B535" s="42"/>
      <c r="C535" s="42"/>
      <c r="D535" s="42"/>
      <c r="E535" s="42"/>
      <c r="F535" s="43"/>
      <c r="G535" s="43" t="s">
        <v>411</v>
      </c>
      <c r="H535" s="42"/>
      <c r="I535" s="42"/>
      <c r="J535" s="42"/>
      <c r="K535" s="42">
        <v>0</v>
      </c>
      <c r="L535" s="42"/>
      <c r="M535" s="42"/>
      <c r="N535" s="42"/>
      <c r="O535" s="42"/>
      <c r="P535" s="42"/>
      <c r="Q535" s="42"/>
      <c r="R535" s="42">
        <v>143.24363399999999</v>
      </c>
      <c r="S535" s="69"/>
      <c r="T535" s="42"/>
      <c r="U535" s="42"/>
      <c r="V535" s="42">
        <v>22.868452999999999</v>
      </c>
      <c r="W535" s="42"/>
      <c r="X535" s="42"/>
      <c r="Y535" s="42"/>
      <c r="Z535" s="42"/>
      <c r="AA535" s="42"/>
      <c r="AB535" s="44"/>
      <c r="AC535" s="498"/>
      <c r="AD535" s="42">
        <v>143.24363399999999</v>
      </c>
    </row>
    <row r="536" spans="1:30" x14ac:dyDescent="0.2">
      <c r="A536" s="42"/>
      <c r="B536" s="42"/>
      <c r="C536" s="42"/>
      <c r="D536" s="42"/>
      <c r="E536" s="42"/>
      <c r="F536" s="43"/>
      <c r="G536" s="43"/>
      <c r="H536" s="42"/>
      <c r="I536" s="42"/>
      <c r="J536" s="42"/>
      <c r="K536" s="42">
        <v>0</v>
      </c>
      <c r="L536" s="42"/>
      <c r="M536" s="42"/>
      <c r="N536" s="42"/>
      <c r="O536" s="42"/>
      <c r="P536" s="42"/>
      <c r="Q536" s="42"/>
      <c r="R536" s="42">
        <v>143.24363399999999</v>
      </c>
      <c r="S536" s="69"/>
      <c r="T536" s="42"/>
      <c r="U536" s="42"/>
      <c r="V536" s="42"/>
      <c r="W536" s="42"/>
      <c r="X536" s="42"/>
      <c r="Y536" s="42"/>
      <c r="Z536" s="42"/>
      <c r="AA536" s="42"/>
      <c r="AB536" s="44"/>
      <c r="AC536" s="498"/>
      <c r="AD536" s="42"/>
    </row>
    <row r="537" spans="1:30" x14ac:dyDescent="0.2">
      <c r="A537" s="42" t="s">
        <v>79</v>
      </c>
      <c r="B537" s="42" t="s">
        <v>410</v>
      </c>
      <c r="C537" s="42" t="s">
        <v>260</v>
      </c>
      <c r="D537" s="42">
        <v>1435</v>
      </c>
      <c r="E537" s="42" t="s">
        <v>1175</v>
      </c>
      <c r="F537" s="43" t="s">
        <v>260</v>
      </c>
      <c r="G537" s="43" t="s">
        <v>321</v>
      </c>
      <c r="H537" s="42"/>
      <c r="I537" s="42"/>
      <c r="J537" s="42"/>
      <c r="K537" s="42">
        <v>0</v>
      </c>
      <c r="L537" s="42"/>
      <c r="M537" s="42"/>
      <c r="N537" s="42"/>
      <c r="O537" s="42"/>
      <c r="P537" s="42"/>
      <c r="Q537" s="42"/>
      <c r="R537" s="42">
        <v>143.24363399999999</v>
      </c>
      <c r="S537" s="69"/>
      <c r="T537" s="42" t="s">
        <v>397</v>
      </c>
      <c r="U537" s="42"/>
      <c r="V537" s="42"/>
      <c r="W537" s="42"/>
      <c r="X537" s="42"/>
      <c r="Y537" s="42"/>
      <c r="Z537" s="42"/>
      <c r="AA537" s="42"/>
      <c r="AB537" s="498">
        <v>-3.8285E-2</v>
      </c>
      <c r="AC537" s="498"/>
      <c r="AD537" s="42">
        <v>143.24363399999999</v>
      </c>
    </row>
    <row r="538" spans="1:30" x14ac:dyDescent="0.2">
      <c r="A538" s="39" t="s">
        <v>79</v>
      </c>
      <c r="B538" s="39" t="s">
        <v>410</v>
      </c>
      <c r="C538" s="39" t="s">
        <v>339</v>
      </c>
      <c r="D538" s="39">
        <v>1435</v>
      </c>
      <c r="E538" s="39" t="s">
        <v>1176</v>
      </c>
      <c r="F538" s="78" t="s">
        <v>339</v>
      </c>
      <c r="G538" s="78" t="s">
        <v>340</v>
      </c>
      <c r="H538" s="39"/>
      <c r="I538" s="39"/>
      <c r="J538" s="39"/>
      <c r="K538" s="39">
        <v>0</v>
      </c>
      <c r="L538" s="39"/>
      <c r="M538" s="39"/>
      <c r="N538" s="39"/>
      <c r="O538" s="39"/>
      <c r="P538" s="39"/>
      <c r="Q538" s="39"/>
      <c r="R538" s="39">
        <v>143.24363399999999</v>
      </c>
      <c r="S538" s="337"/>
      <c r="T538" s="337"/>
      <c r="U538" s="337"/>
      <c r="V538" s="337"/>
      <c r="W538" s="39"/>
      <c r="X538" s="39"/>
      <c r="Y538" s="39"/>
      <c r="Z538" s="39"/>
      <c r="AA538" s="39"/>
      <c r="AD538" s="39">
        <v>143.24363399999999</v>
      </c>
    </row>
    <row r="539" spans="1:30" x14ac:dyDescent="0.2">
      <c r="A539" s="39" t="s">
        <v>79</v>
      </c>
      <c r="B539" s="39" t="s">
        <v>410</v>
      </c>
      <c r="C539" s="39" t="s">
        <v>337</v>
      </c>
      <c r="D539" s="39">
        <v>1435</v>
      </c>
      <c r="E539" s="39" t="s">
        <v>1177</v>
      </c>
      <c r="F539" s="78" t="s">
        <v>337</v>
      </c>
      <c r="G539" s="78" t="s">
        <v>338</v>
      </c>
      <c r="H539" s="39"/>
      <c r="I539" s="39"/>
      <c r="J539" s="39"/>
      <c r="K539" s="39">
        <v>0</v>
      </c>
      <c r="L539" s="39"/>
      <c r="M539" s="39"/>
      <c r="N539" s="39"/>
      <c r="O539" s="39"/>
      <c r="P539" s="39"/>
      <c r="Q539" s="39"/>
      <c r="R539" s="39">
        <v>143.24363399999999</v>
      </c>
      <c r="S539" s="337"/>
      <c r="T539" s="337"/>
      <c r="U539" s="337"/>
      <c r="V539" s="337"/>
      <c r="W539" s="39"/>
      <c r="X539" s="39"/>
      <c r="Y539" s="39"/>
      <c r="Z539" s="39"/>
      <c r="AA539" s="39"/>
      <c r="AD539" s="39">
        <v>143.24363399999999</v>
      </c>
    </row>
    <row r="540" spans="1:30" x14ac:dyDescent="0.2">
      <c r="A540" s="39" t="s">
        <v>79</v>
      </c>
      <c r="B540" s="39" t="s">
        <v>410</v>
      </c>
      <c r="C540" s="39" t="s">
        <v>341</v>
      </c>
      <c r="D540" s="39">
        <v>1435</v>
      </c>
      <c r="E540" s="39" t="s">
        <v>1178</v>
      </c>
      <c r="F540" s="78" t="s">
        <v>341</v>
      </c>
      <c r="G540" s="78" t="s">
        <v>342</v>
      </c>
      <c r="H540" s="39"/>
      <c r="I540" s="39"/>
      <c r="J540" s="39"/>
      <c r="K540" s="39">
        <v>0</v>
      </c>
      <c r="L540" s="39"/>
      <c r="M540" s="39"/>
      <c r="N540" s="39"/>
      <c r="O540" s="39"/>
      <c r="P540" s="39"/>
      <c r="Q540" s="39"/>
      <c r="R540" s="39">
        <v>143.24363399999999</v>
      </c>
      <c r="S540" s="337"/>
      <c r="T540" s="337"/>
      <c r="U540" s="337"/>
      <c r="V540" s="337"/>
      <c r="W540" s="39"/>
      <c r="X540" s="39"/>
      <c r="Y540" s="39"/>
      <c r="Z540" s="39"/>
      <c r="AA540" s="39"/>
      <c r="AD540" s="39">
        <v>143.24363399999999</v>
      </c>
    </row>
    <row r="541" spans="1:30" x14ac:dyDescent="0.2">
      <c r="A541" s="39" t="s">
        <v>79</v>
      </c>
      <c r="B541" s="39" t="s">
        <v>410</v>
      </c>
      <c r="C541" s="39" t="s">
        <v>343</v>
      </c>
      <c r="D541" s="39">
        <v>1435</v>
      </c>
      <c r="E541" s="39" t="s">
        <v>1179</v>
      </c>
      <c r="F541" s="78" t="s">
        <v>343</v>
      </c>
      <c r="G541" s="78" t="s">
        <v>344</v>
      </c>
      <c r="H541" s="39"/>
      <c r="I541" s="39"/>
      <c r="J541" s="39"/>
      <c r="K541" s="39">
        <v>0</v>
      </c>
      <c r="L541" s="39"/>
      <c r="M541" s="39"/>
      <c r="N541" s="39"/>
      <c r="O541" s="39"/>
      <c r="P541" s="39"/>
      <c r="Q541" s="39"/>
      <c r="R541" s="39">
        <v>143.24363399999999</v>
      </c>
      <c r="S541" s="337"/>
      <c r="T541" s="337"/>
      <c r="U541" s="337"/>
      <c r="V541" s="337"/>
      <c r="W541" s="39"/>
      <c r="X541" s="39"/>
      <c r="Y541" s="39"/>
      <c r="Z541" s="39"/>
      <c r="AA541" s="39"/>
      <c r="AD541" s="39">
        <v>143.24363399999999</v>
      </c>
    </row>
    <row r="542" spans="1:30" x14ac:dyDescent="0.2">
      <c r="A542" s="39" t="s">
        <v>79</v>
      </c>
      <c r="B542" s="39" t="s">
        <v>410</v>
      </c>
      <c r="C542" s="39" t="s">
        <v>345</v>
      </c>
      <c r="D542" s="39">
        <v>1435</v>
      </c>
      <c r="E542" s="39" t="s">
        <v>1180</v>
      </c>
      <c r="F542" s="78" t="s">
        <v>345</v>
      </c>
      <c r="G542" s="78" t="s">
        <v>346</v>
      </c>
      <c r="H542" s="39"/>
      <c r="I542" s="39"/>
      <c r="J542" s="39"/>
      <c r="K542" s="39">
        <v>0</v>
      </c>
      <c r="L542" s="39"/>
      <c r="M542" s="39"/>
      <c r="N542" s="39"/>
      <c r="O542" s="39"/>
      <c r="P542" s="39"/>
      <c r="Q542" s="39"/>
      <c r="R542" s="39">
        <v>143.24363399999999</v>
      </c>
      <c r="S542" s="337"/>
      <c r="T542" s="337"/>
      <c r="U542" s="337"/>
      <c r="V542" s="337"/>
      <c r="W542" s="39"/>
      <c r="X542" s="39"/>
      <c r="Y542" s="39"/>
      <c r="Z542" s="39"/>
      <c r="AA542" s="39"/>
      <c r="AD542" s="39">
        <v>143.24363399999999</v>
      </c>
    </row>
    <row r="543" spans="1:30" x14ac:dyDescent="0.2">
      <c r="A543" s="39" t="s">
        <v>79</v>
      </c>
      <c r="B543" s="39" t="s">
        <v>410</v>
      </c>
      <c r="C543" s="39" t="s">
        <v>353</v>
      </c>
      <c r="D543" s="39">
        <v>1435</v>
      </c>
      <c r="E543" s="39" t="s">
        <v>1181</v>
      </c>
      <c r="F543" s="78" t="s">
        <v>353</v>
      </c>
      <c r="G543" s="78" t="s">
        <v>354</v>
      </c>
      <c r="H543" s="39"/>
      <c r="I543" s="39"/>
      <c r="J543" s="39"/>
      <c r="K543" s="39">
        <v>0</v>
      </c>
      <c r="L543" s="39"/>
      <c r="M543" s="39"/>
      <c r="N543" s="39"/>
      <c r="O543" s="39"/>
      <c r="P543" s="39"/>
      <c r="Q543" s="39"/>
      <c r="R543" s="39">
        <v>143.24363399999999</v>
      </c>
      <c r="S543" s="337"/>
      <c r="T543" s="337"/>
      <c r="U543" s="337"/>
      <c r="V543" s="337"/>
      <c r="W543" s="39"/>
      <c r="X543" s="39"/>
      <c r="Y543" s="39"/>
      <c r="Z543" s="39"/>
      <c r="AA543" s="39"/>
      <c r="AD543" s="39">
        <v>143.24363399999999</v>
      </c>
    </row>
    <row r="544" spans="1:30" x14ac:dyDescent="0.2">
      <c r="A544" s="39" t="s">
        <v>79</v>
      </c>
      <c r="B544" s="39" t="s">
        <v>410</v>
      </c>
      <c r="C544" s="39" t="s">
        <v>355</v>
      </c>
      <c r="D544" s="39">
        <v>1435</v>
      </c>
      <c r="E544" s="39" t="s">
        <v>1182</v>
      </c>
      <c r="F544" s="78" t="s">
        <v>355</v>
      </c>
      <c r="G544" s="78" t="s">
        <v>356</v>
      </c>
      <c r="H544" s="39"/>
      <c r="I544" s="39"/>
      <c r="J544" s="39"/>
      <c r="K544" s="39">
        <v>0</v>
      </c>
      <c r="L544" s="39"/>
      <c r="M544" s="39"/>
      <c r="N544" s="39"/>
      <c r="O544" s="39"/>
      <c r="P544" s="39"/>
      <c r="Q544" s="39"/>
      <c r="R544" s="39">
        <v>143.24363399999999</v>
      </c>
      <c r="S544" s="337"/>
      <c r="T544" s="337"/>
      <c r="U544" s="337"/>
      <c r="V544" s="337"/>
      <c r="W544" s="39"/>
      <c r="X544" s="39"/>
      <c r="Y544" s="39"/>
      <c r="Z544" s="39"/>
      <c r="AA544" s="39"/>
      <c r="AD544" s="39">
        <v>143.24363399999999</v>
      </c>
    </row>
    <row r="545" spans="1:30" x14ac:dyDescent="0.2">
      <c r="C545" s="39"/>
      <c r="D545" s="39"/>
      <c r="E545" s="39"/>
      <c r="H545" s="39"/>
      <c r="I545" s="39"/>
      <c r="J545" s="39"/>
      <c r="K545" s="39">
        <v>0.48000000000000598</v>
      </c>
      <c r="L545" s="39"/>
      <c r="M545" s="39"/>
      <c r="N545" s="39"/>
      <c r="O545" s="39"/>
      <c r="P545" s="39"/>
      <c r="Q545" s="39"/>
      <c r="R545" s="39">
        <v>143.483634</v>
      </c>
      <c r="S545" s="337"/>
      <c r="T545" s="39"/>
      <c r="U545" s="39"/>
      <c r="V545" s="39"/>
      <c r="W545" s="39"/>
      <c r="X545" s="39"/>
      <c r="Y545" s="39"/>
      <c r="Z545" s="39"/>
      <c r="AA545" s="39"/>
      <c r="AD545" s="39">
        <v>143.24363399999999</v>
      </c>
    </row>
    <row r="546" spans="1:30" x14ac:dyDescent="0.2">
      <c r="A546" s="61" t="s">
        <v>79</v>
      </c>
      <c r="B546" s="89" t="s">
        <v>410</v>
      </c>
      <c r="C546" s="61" t="s">
        <v>326</v>
      </c>
      <c r="D546" s="61">
        <v>1439</v>
      </c>
      <c r="E546" s="61" t="s">
        <v>1183</v>
      </c>
      <c r="F546" s="62" t="s">
        <v>326</v>
      </c>
      <c r="G546" s="62" t="s">
        <v>327</v>
      </c>
      <c r="H546" s="61">
        <v>63.5</v>
      </c>
      <c r="I546" s="61"/>
      <c r="J546" s="61"/>
      <c r="K546" s="61">
        <v>0.15</v>
      </c>
      <c r="L546" s="61"/>
      <c r="M546" s="61"/>
      <c r="N546" s="61"/>
      <c r="O546" s="61"/>
      <c r="P546" s="61"/>
      <c r="Q546" s="61"/>
      <c r="R546" s="61">
        <v>143.79863399999999</v>
      </c>
      <c r="S546" s="90"/>
      <c r="T546" s="61" t="s">
        <v>368</v>
      </c>
      <c r="U546" s="61"/>
      <c r="V546" s="61">
        <v>23.423452999999999</v>
      </c>
      <c r="W546" s="61"/>
      <c r="X546" s="61">
        <v>13.545500000000001</v>
      </c>
      <c r="Y546" s="61">
        <v>3.7499999999999999E-2</v>
      </c>
      <c r="Z546" s="61"/>
      <c r="AA546" s="61"/>
      <c r="AB546" s="503">
        <v>0.20533670000000001</v>
      </c>
      <c r="AC546" s="506"/>
      <c r="AD546" s="61">
        <v>143.723634</v>
      </c>
    </row>
    <row r="547" spans="1:30" x14ac:dyDescent="0.2">
      <c r="C547" s="39"/>
      <c r="D547" s="39"/>
      <c r="E547" s="39"/>
      <c r="H547" s="39"/>
      <c r="I547" s="39"/>
      <c r="J547" s="39"/>
      <c r="K547" s="39">
        <v>6.9999999999998799E-2</v>
      </c>
      <c r="L547" s="39"/>
      <c r="M547" s="39"/>
      <c r="N547" s="39"/>
      <c r="O547" s="39"/>
      <c r="P547" s="39"/>
      <c r="Q547" s="39"/>
      <c r="R547" s="39">
        <v>143.90863400000001</v>
      </c>
      <c r="S547" s="337"/>
      <c r="T547" s="39"/>
      <c r="U547" s="39"/>
      <c r="V547" s="39"/>
      <c r="W547" s="39"/>
      <c r="X547" s="39"/>
      <c r="Y547" s="39"/>
      <c r="Z547" s="39"/>
      <c r="AA547" s="39"/>
      <c r="AD547" s="39">
        <v>143.87363400000001</v>
      </c>
    </row>
    <row r="548" spans="1:30" x14ac:dyDescent="0.2">
      <c r="A548" s="61" t="s">
        <v>79</v>
      </c>
      <c r="B548" s="89" t="s">
        <v>410</v>
      </c>
      <c r="C548" s="61" t="s">
        <v>326</v>
      </c>
      <c r="D548" s="61">
        <v>1443</v>
      </c>
      <c r="E548" s="61" t="s">
        <v>1184</v>
      </c>
      <c r="F548" s="62" t="s">
        <v>326</v>
      </c>
      <c r="G548" s="62" t="s">
        <v>331</v>
      </c>
      <c r="H548" s="61">
        <v>63.5</v>
      </c>
      <c r="I548" s="61"/>
      <c r="J548" s="61"/>
      <c r="K548" s="61">
        <v>0.15</v>
      </c>
      <c r="L548" s="61"/>
      <c r="M548" s="61"/>
      <c r="N548" s="61"/>
      <c r="O548" s="61"/>
      <c r="P548" s="61"/>
      <c r="Q548" s="61"/>
      <c r="R548" s="61">
        <v>144.01863399999999</v>
      </c>
      <c r="S548" s="90"/>
      <c r="T548" s="61" t="s">
        <v>369</v>
      </c>
      <c r="U548" s="61"/>
      <c r="V548" s="61">
        <v>23.643453000000001</v>
      </c>
      <c r="W548" s="61"/>
      <c r="X548" s="61">
        <v>13.545500000000001</v>
      </c>
      <c r="Y548" s="61">
        <v>3.7499999999999999E-2</v>
      </c>
      <c r="Z548" s="61"/>
      <c r="AA548" s="61"/>
      <c r="AB548" s="503">
        <v>0.20533670000000001</v>
      </c>
      <c r="AC548" s="506"/>
      <c r="AD548" s="61">
        <v>143.943634</v>
      </c>
    </row>
    <row r="549" spans="1:30" x14ac:dyDescent="0.2">
      <c r="C549" s="39"/>
      <c r="D549" s="39"/>
      <c r="E549" s="39"/>
      <c r="H549" s="39"/>
      <c r="I549" s="39"/>
      <c r="J549" s="39"/>
      <c r="K549" s="39">
        <v>0</v>
      </c>
      <c r="L549" s="39"/>
      <c r="M549" s="39"/>
      <c r="N549" s="39"/>
      <c r="O549" s="39"/>
      <c r="P549" s="39"/>
      <c r="Q549" s="39"/>
      <c r="R549" s="39">
        <v>144.01863399999999</v>
      </c>
      <c r="S549" s="337"/>
      <c r="T549" s="39"/>
      <c r="U549" s="39"/>
      <c r="V549" s="39"/>
      <c r="W549" s="39"/>
      <c r="X549" s="39"/>
      <c r="Y549" s="39"/>
      <c r="Z549" s="39"/>
      <c r="AA549" s="39"/>
      <c r="AD549" s="39">
        <v>144.01863399999999</v>
      </c>
    </row>
    <row r="550" spans="1:30" x14ac:dyDescent="0.2">
      <c r="A550" s="42"/>
      <c r="B550" s="42"/>
      <c r="C550" s="42"/>
      <c r="D550" s="42"/>
      <c r="E550" s="42"/>
      <c r="F550" s="43"/>
      <c r="G550" s="43" t="s">
        <v>412</v>
      </c>
      <c r="H550" s="42"/>
      <c r="I550" s="42"/>
      <c r="J550" s="42"/>
      <c r="K550" s="42">
        <v>0</v>
      </c>
      <c r="L550" s="42"/>
      <c r="M550" s="42"/>
      <c r="N550" s="42"/>
      <c r="O550" s="42"/>
      <c r="P550" s="42"/>
      <c r="Q550" s="42"/>
      <c r="R550" s="42">
        <v>144.01863399999999</v>
      </c>
      <c r="S550" s="69"/>
      <c r="T550" s="42"/>
      <c r="U550" s="42"/>
      <c r="V550" s="42"/>
      <c r="W550" s="42"/>
      <c r="X550" s="42"/>
      <c r="Y550" s="42"/>
      <c r="Z550" s="42"/>
      <c r="AA550" s="42"/>
      <c r="AB550" s="44"/>
      <c r="AC550" s="498"/>
      <c r="AD550" s="42">
        <v>144.01863399999999</v>
      </c>
    </row>
    <row r="551" spans="1:30" x14ac:dyDescent="0.2">
      <c r="A551" s="42"/>
      <c r="B551" s="42"/>
      <c r="C551" s="42"/>
      <c r="D551" s="42"/>
      <c r="E551" s="42"/>
      <c r="F551" s="43"/>
      <c r="G551" s="43"/>
      <c r="H551" s="42"/>
      <c r="I551" s="42"/>
      <c r="J551" s="42"/>
      <c r="K551" s="42">
        <v>0.3</v>
      </c>
      <c r="L551" s="42"/>
      <c r="M551" s="42"/>
      <c r="N551" s="42"/>
      <c r="O551" s="42"/>
      <c r="P551" s="42"/>
      <c r="Q551" s="42"/>
      <c r="R551" s="42">
        <v>144.24363399999999</v>
      </c>
      <c r="S551" s="69"/>
      <c r="T551" s="42"/>
      <c r="U551" s="42"/>
      <c r="V551" s="42"/>
      <c r="W551" s="42"/>
      <c r="X551" s="42"/>
      <c r="Y551" s="42"/>
      <c r="Z551" s="42"/>
      <c r="AA551" s="42"/>
      <c r="AB551" s="44"/>
      <c r="AC551" s="498"/>
      <c r="AD551" s="42"/>
    </row>
    <row r="552" spans="1:30" x14ac:dyDescent="0.2">
      <c r="A552" s="42" t="s">
        <v>79</v>
      </c>
      <c r="B552" s="42" t="s">
        <v>410</v>
      </c>
      <c r="C552" s="42" t="s">
        <v>85</v>
      </c>
      <c r="D552" s="42">
        <v>1448</v>
      </c>
      <c r="E552" s="42" t="s">
        <v>1185</v>
      </c>
      <c r="F552" s="43" t="s">
        <v>85</v>
      </c>
      <c r="G552" s="43" t="s">
        <v>243</v>
      </c>
      <c r="H552" s="42"/>
      <c r="I552" s="42"/>
      <c r="J552" s="42"/>
      <c r="K552" s="42">
        <v>0</v>
      </c>
      <c r="L552" s="42"/>
      <c r="M552" s="42"/>
      <c r="N552" s="42"/>
      <c r="O552" s="42"/>
      <c r="P552" s="42"/>
      <c r="Q552" s="42"/>
      <c r="R552" s="42">
        <v>144.39363399999999</v>
      </c>
      <c r="S552" s="69"/>
      <c r="T552" s="42" t="s">
        <v>243</v>
      </c>
      <c r="U552" s="42"/>
      <c r="V552" s="42">
        <v>24.018453000000001</v>
      </c>
      <c r="W552" s="42"/>
      <c r="X552" s="42"/>
      <c r="Y552" s="42"/>
      <c r="Z552" s="42"/>
      <c r="AA552" s="42"/>
      <c r="AB552" s="44">
        <v>3.2410000000000001E-2</v>
      </c>
      <c r="AC552" s="498"/>
      <c r="AD552" s="42">
        <v>144.39363399999999</v>
      </c>
    </row>
    <row r="553" spans="1:30" x14ac:dyDescent="0.2">
      <c r="A553" s="42"/>
      <c r="B553" s="42"/>
      <c r="C553" s="42"/>
      <c r="D553" s="42"/>
      <c r="E553" s="42"/>
      <c r="F553" s="43"/>
      <c r="G553" s="70"/>
      <c r="H553" s="69"/>
      <c r="I553" s="69"/>
      <c r="J553" s="69"/>
      <c r="K553" s="42">
        <v>0</v>
      </c>
      <c r="L553" s="42"/>
      <c r="M553" s="42"/>
      <c r="N553" s="42"/>
      <c r="O553" s="42"/>
      <c r="P553" s="42"/>
      <c r="Q553" s="42"/>
      <c r="R553" s="42">
        <v>144.39363399999999</v>
      </c>
      <c r="S553" s="69"/>
      <c r="T553" s="69"/>
      <c r="U553" s="69"/>
      <c r="V553" s="69"/>
      <c r="W553" s="42"/>
      <c r="X553" s="42"/>
      <c r="Y553" s="42"/>
      <c r="Z553" s="42"/>
      <c r="AA553" s="42"/>
      <c r="AB553" s="44"/>
      <c r="AC553" s="498"/>
      <c r="AD553" s="42">
        <v>144.39363399999999</v>
      </c>
    </row>
    <row r="554" spans="1:30" x14ac:dyDescent="0.2">
      <c r="A554" s="42" t="s">
        <v>79</v>
      </c>
      <c r="B554" s="42" t="s">
        <v>410</v>
      </c>
      <c r="C554" s="42" t="s">
        <v>221</v>
      </c>
      <c r="D554" s="42">
        <v>1448</v>
      </c>
      <c r="E554" s="42" t="s">
        <v>1186</v>
      </c>
      <c r="F554" s="43" t="s">
        <v>221</v>
      </c>
      <c r="G554" s="43" t="s">
        <v>241</v>
      </c>
      <c r="H554" s="42"/>
      <c r="I554" s="42"/>
      <c r="J554" s="42"/>
      <c r="K554" s="42">
        <v>0</v>
      </c>
      <c r="L554" s="42"/>
      <c r="M554" s="42"/>
      <c r="N554" s="42"/>
      <c r="O554" s="42"/>
      <c r="P554" s="42"/>
      <c r="Q554" s="42"/>
      <c r="R554" s="42">
        <v>144.39363399999999</v>
      </c>
      <c r="S554" s="69"/>
      <c r="T554" s="42" t="s">
        <v>378</v>
      </c>
      <c r="U554" s="42"/>
      <c r="V554" s="42"/>
      <c r="W554" s="42"/>
      <c r="X554" s="42"/>
      <c r="Y554" s="42"/>
      <c r="Z554" s="42"/>
      <c r="AA554" s="42"/>
      <c r="AB554" s="44">
        <v>0.41297859999999997</v>
      </c>
      <c r="AC554" s="498">
        <v>144.39363399999999</v>
      </c>
      <c r="AD554" s="42">
        <v>144.39363399999999</v>
      </c>
    </row>
    <row r="555" spans="1:30" x14ac:dyDescent="0.2">
      <c r="A555" s="42"/>
      <c r="B555" s="42"/>
      <c r="C555" s="42"/>
      <c r="D555" s="42"/>
      <c r="E555" s="42"/>
      <c r="F555" s="43"/>
      <c r="G555" s="43"/>
      <c r="H555" s="42"/>
      <c r="I555" s="42"/>
      <c r="J555" s="42"/>
      <c r="K555" s="42">
        <v>0</v>
      </c>
      <c r="L555" s="42"/>
      <c r="M555" s="42"/>
      <c r="N555" s="42"/>
      <c r="O555" s="42"/>
      <c r="P555" s="42"/>
      <c r="Q555" s="42"/>
      <c r="R555" s="42">
        <v>144.39363399999999</v>
      </c>
      <c r="S555" s="69"/>
      <c r="T555" s="69"/>
      <c r="U555" s="69"/>
      <c r="V555" s="69"/>
      <c r="W555" s="42"/>
      <c r="X555" s="42"/>
      <c r="Y555" s="42"/>
      <c r="Z555" s="42"/>
      <c r="AA555" s="42"/>
      <c r="AB555" s="44"/>
      <c r="AC555" s="498"/>
      <c r="AD555" s="42">
        <v>144.39363399999999</v>
      </c>
    </row>
    <row r="556" spans="1:30" x14ac:dyDescent="0.2">
      <c r="A556" s="42" t="s">
        <v>79</v>
      </c>
      <c r="B556" s="42" t="s">
        <v>410</v>
      </c>
      <c r="C556" s="42" t="s">
        <v>260</v>
      </c>
      <c r="D556" s="42">
        <v>1448</v>
      </c>
      <c r="E556" s="42" t="s">
        <v>1187</v>
      </c>
      <c r="F556" s="43" t="s">
        <v>260</v>
      </c>
      <c r="G556" s="43" t="s">
        <v>321</v>
      </c>
      <c r="H556" s="42"/>
      <c r="I556" s="42"/>
      <c r="J556" s="42"/>
      <c r="K556" s="42">
        <v>0</v>
      </c>
      <c r="L556" s="42"/>
      <c r="M556" s="42"/>
      <c r="N556" s="42"/>
      <c r="O556" s="42"/>
      <c r="P556" s="42"/>
      <c r="Q556" s="42"/>
      <c r="R556" s="42">
        <v>144.39363399999999</v>
      </c>
      <c r="S556" s="69"/>
      <c r="T556" s="42" t="s">
        <v>397</v>
      </c>
      <c r="U556" s="42"/>
      <c r="V556" s="42"/>
      <c r="W556" s="42"/>
      <c r="X556" s="42"/>
      <c r="Y556" s="42"/>
      <c r="Z556" s="42"/>
      <c r="AA556" s="42"/>
      <c r="AB556" s="498">
        <v>-3.8285E-2</v>
      </c>
      <c r="AC556" s="498">
        <v>144.39363399999999</v>
      </c>
      <c r="AD556" s="42">
        <v>144.39363399999999</v>
      </c>
    </row>
    <row r="557" spans="1:30" x14ac:dyDescent="0.2">
      <c r="A557" s="42"/>
      <c r="B557" s="42"/>
      <c r="C557" s="42"/>
      <c r="D557" s="42"/>
      <c r="E557" s="42"/>
      <c r="F557" s="43"/>
      <c r="G557" s="70"/>
      <c r="H557" s="69"/>
      <c r="I557" s="69"/>
      <c r="J557" s="69"/>
      <c r="K557" s="42">
        <v>0.21590000000000401</v>
      </c>
      <c r="L557" s="42"/>
      <c r="M557" s="42"/>
      <c r="N557" s="42"/>
      <c r="O557" s="42"/>
      <c r="P557" s="42"/>
      <c r="Q557" s="42"/>
      <c r="R557" s="42">
        <v>144.50158399999901</v>
      </c>
      <c r="S557" s="69"/>
      <c r="T557" s="69"/>
      <c r="U557" s="69"/>
      <c r="V557" s="69"/>
      <c r="W557" s="42"/>
      <c r="X557" s="42"/>
      <c r="Y557" s="42"/>
      <c r="Z557" s="42"/>
      <c r="AA557" s="42"/>
      <c r="AB557" s="498"/>
      <c r="AC557" s="498"/>
      <c r="AD557" s="42">
        <v>144.39363399999903</v>
      </c>
    </row>
    <row r="558" spans="1:30" x14ac:dyDescent="0.2">
      <c r="A558" s="42" t="s">
        <v>79</v>
      </c>
      <c r="B558" s="42" t="s">
        <v>410</v>
      </c>
      <c r="C558" s="42" t="s">
        <v>91</v>
      </c>
      <c r="D558" s="42">
        <v>1448</v>
      </c>
      <c r="E558" s="42" t="s">
        <v>1188</v>
      </c>
      <c r="F558" s="43" t="s">
        <v>91</v>
      </c>
      <c r="G558" s="43" t="s">
        <v>134</v>
      </c>
      <c r="H558" s="42"/>
      <c r="I558" s="42"/>
      <c r="J558" s="42"/>
      <c r="K558" s="42">
        <v>0</v>
      </c>
      <c r="L558" s="42"/>
      <c r="M558" s="42"/>
      <c r="N558" s="42"/>
      <c r="O558" s="42"/>
      <c r="P558" s="42"/>
      <c r="Q558" s="42"/>
      <c r="R558" s="42">
        <v>144.609534</v>
      </c>
      <c r="S558" s="69"/>
      <c r="T558" s="42" t="s">
        <v>372</v>
      </c>
      <c r="U558" s="42"/>
      <c r="V558" s="42">
        <v>24.234352999999999</v>
      </c>
      <c r="W558" s="42"/>
      <c r="X558" s="42"/>
      <c r="Y558" s="42"/>
      <c r="Z558" s="42"/>
      <c r="AA558" s="42"/>
      <c r="AB558" s="44">
        <v>0.37457099999999999</v>
      </c>
      <c r="AC558" s="498"/>
      <c r="AD558" s="42">
        <v>144.609534</v>
      </c>
    </row>
    <row r="559" spans="1:30" x14ac:dyDescent="0.2">
      <c r="A559" s="39" t="s">
        <v>79</v>
      </c>
      <c r="B559" s="39" t="s">
        <v>410</v>
      </c>
      <c r="C559" s="39" t="s">
        <v>335</v>
      </c>
      <c r="D559" s="39">
        <v>1448</v>
      </c>
      <c r="E559" s="39" t="s">
        <v>1189</v>
      </c>
      <c r="F559" s="78" t="s">
        <v>335</v>
      </c>
      <c r="G559" s="78" t="s">
        <v>336</v>
      </c>
      <c r="H559" s="39"/>
      <c r="I559" s="39"/>
      <c r="J559" s="39"/>
      <c r="K559" s="39">
        <v>0</v>
      </c>
      <c r="L559" s="39"/>
      <c r="M559" s="39"/>
      <c r="N559" s="39"/>
      <c r="O559" s="39"/>
      <c r="P559" s="39"/>
      <c r="Q559" s="39"/>
      <c r="R559" s="39">
        <v>144.609534</v>
      </c>
      <c r="S559" s="337"/>
      <c r="T559" s="337"/>
      <c r="U559" s="337"/>
      <c r="V559" s="337"/>
      <c r="W559" s="39"/>
      <c r="X559" s="39"/>
      <c r="Y559" s="39"/>
      <c r="Z559" s="39"/>
      <c r="AA559" s="39"/>
      <c r="AD559" s="39">
        <v>144.609534</v>
      </c>
    </row>
    <row r="560" spans="1:30" x14ac:dyDescent="0.2">
      <c r="C560" s="39"/>
      <c r="D560" s="39"/>
      <c r="E560" s="81"/>
      <c r="F560" s="82"/>
      <c r="G560" s="82"/>
      <c r="H560" s="81"/>
      <c r="I560" s="81"/>
      <c r="J560" s="81"/>
      <c r="K560" s="81">
        <v>0.50622883098556104</v>
      </c>
      <c r="L560" s="81"/>
      <c r="M560" s="81"/>
      <c r="N560" s="81"/>
      <c r="O560" s="81"/>
      <c r="P560" s="81"/>
      <c r="Q560" s="81"/>
      <c r="R560" s="39">
        <v>144.862648415492</v>
      </c>
      <c r="S560" s="337"/>
      <c r="T560" s="39"/>
      <c r="U560" s="81"/>
      <c r="V560" s="81"/>
      <c r="W560" s="81"/>
      <c r="X560" s="81"/>
      <c r="Y560" s="81"/>
      <c r="Z560" s="81"/>
      <c r="AA560" s="81"/>
      <c r="AB560" s="81"/>
      <c r="AC560" s="81"/>
      <c r="AD560" s="39">
        <v>144.60953399999923</v>
      </c>
    </row>
    <row r="561" spans="1:30" x14ac:dyDescent="0.2">
      <c r="A561" s="63" t="s">
        <v>79</v>
      </c>
      <c r="B561" s="63" t="s">
        <v>410</v>
      </c>
      <c r="C561" s="63" t="s">
        <v>81</v>
      </c>
      <c r="D561" s="63">
        <v>1450</v>
      </c>
      <c r="E561" s="66" t="s">
        <v>1190</v>
      </c>
      <c r="F561" s="102" t="s">
        <v>81</v>
      </c>
      <c r="G561" s="41" t="s">
        <v>82</v>
      </c>
      <c r="H561" s="63">
        <v>76.2</v>
      </c>
      <c r="I561" s="63"/>
      <c r="J561" s="63"/>
      <c r="K561" s="63">
        <v>3.5000000000000003E-2</v>
      </c>
      <c r="L561" s="63"/>
      <c r="M561" s="63"/>
      <c r="N561" s="63"/>
      <c r="O561" s="63"/>
      <c r="P561" s="63"/>
      <c r="Q561" s="63"/>
      <c r="R561" s="91">
        <v>145.13326283098499</v>
      </c>
      <c r="S561" s="101"/>
      <c r="T561" s="63" t="s">
        <v>385</v>
      </c>
      <c r="U561" s="63"/>
      <c r="V561" s="63"/>
      <c r="W561" s="63"/>
      <c r="X561" s="63"/>
      <c r="Y561" s="63"/>
      <c r="Z561" s="63"/>
      <c r="AA561" s="63"/>
      <c r="AB561" s="494">
        <v>0.52372883098554945</v>
      </c>
      <c r="AC561" s="505"/>
      <c r="AD561" s="63">
        <v>145.11576283098498</v>
      </c>
    </row>
    <row r="562" spans="1:30" x14ac:dyDescent="0.2">
      <c r="A562" s="63"/>
      <c r="B562" s="63"/>
      <c r="C562" s="63"/>
      <c r="D562" s="63"/>
      <c r="E562" s="63"/>
      <c r="F562" s="41"/>
      <c r="G562" s="41"/>
      <c r="H562" s="63"/>
      <c r="I562" s="63"/>
      <c r="J562" s="63"/>
      <c r="K562" s="63">
        <v>1.39287116901443</v>
      </c>
      <c r="L562" s="63"/>
      <c r="M562" s="63"/>
      <c r="N562" s="63"/>
      <c r="O562" s="63"/>
      <c r="P562" s="63"/>
      <c r="Q562" s="63"/>
      <c r="R562" s="63">
        <v>145.84719841549199</v>
      </c>
      <c r="S562" s="63"/>
      <c r="T562" s="63"/>
      <c r="U562" s="63"/>
      <c r="V562" s="63"/>
      <c r="W562" s="63"/>
      <c r="X562" s="63"/>
      <c r="Y562" s="63"/>
      <c r="Z562" s="63"/>
      <c r="AA562" s="63"/>
      <c r="AB562" s="494"/>
      <c r="AC562" s="505"/>
      <c r="AD562" s="63">
        <v>145.15076283098477</v>
      </c>
    </row>
    <row r="563" spans="1:30" x14ac:dyDescent="0.2">
      <c r="A563" s="39" t="s">
        <v>413</v>
      </c>
      <c r="C563" s="39" t="s">
        <v>400</v>
      </c>
      <c r="D563" s="39">
        <v>1465</v>
      </c>
      <c r="E563" s="337" t="s">
        <v>1191</v>
      </c>
      <c r="F563" s="78" t="s">
        <v>400</v>
      </c>
      <c r="G563" s="78" t="s">
        <v>414</v>
      </c>
      <c r="H563" s="39"/>
      <c r="I563" s="39"/>
      <c r="J563" s="39"/>
      <c r="K563" s="39">
        <v>0</v>
      </c>
      <c r="L563" s="39"/>
      <c r="M563" s="39"/>
      <c r="N563" s="39"/>
      <c r="O563" s="39"/>
      <c r="P563" s="39"/>
      <c r="Q563" s="39"/>
      <c r="R563" s="39">
        <v>146.543634</v>
      </c>
      <c r="S563" s="39"/>
      <c r="T563" s="39" t="s">
        <v>414</v>
      </c>
      <c r="U563" s="39"/>
      <c r="V563" s="39">
        <v>26.168453</v>
      </c>
      <c r="W563" s="39"/>
      <c r="X563" s="39"/>
      <c r="Y563" s="39"/>
      <c r="Z563" s="39"/>
      <c r="AA563" s="39"/>
      <c r="AD563" s="39">
        <v>146.543634</v>
      </c>
    </row>
    <row r="564" spans="1:30" x14ac:dyDescent="0.2">
      <c r="T564" s="78"/>
      <c r="U564" s="78"/>
      <c r="V564" s="78"/>
      <c r="W564" s="78"/>
      <c r="X564" s="78"/>
      <c r="Y564" s="78"/>
      <c r="Z564" s="78"/>
      <c r="AA564" s="78"/>
      <c r="AD564" s="39" t="s">
        <v>922</v>
      </c>
    </row>
    <row r="565" spans="1:30" x14ac:dyDescent="0.2">
      <c r="T565" s="78"/>
      <c r="U565" s="78"/>
      <c r="V565" s="78"/>
      <c r="W565" s="78"/>
      <c r="X565" s="78"/>
      <c r="Y565" s="78"/>
      <c r="Z565" s="78"/>
      <c r="AA565" s="78"/>
      <c r="AD565" s="39" t="s">
        <v>922</v>
      </c>
    </row>
  </sheetData>
  <mergeCells count="2">
    <mergeCell ref="A19:AD19"/>
    <mergeCell ref="AF19:BK1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K191"/>
  <sheetViews>
    <sheetView zoomScale="120" zoomScaleNormal="120" workbookViewId="0">
      <pane ySplit="1" topLeftCell="A174" activePane="bottomLeft" state="frozen"/>
      <selection pane="bottomLeft" activeCell="E177" sqref="E177"/>
    </sheetView>
  </sheetViews>
  <sheetFormatPr defaultRowHeight="12.75" x14ac:dyDescent="0.2"/>
  <cols>
    <col min="1" max="3" width="9.140625" style="8" customWidth="1"/>
    <col min="4" max="4" width="11.42578125" style="8" customWidth="1"/>
    <col min="5" max="5" width="85.42578125" style="8" customWidth="1"/>
    <col min="6" max="6" width="11.7109375" style="8" customWidth="1"/>
    <col min="7" max="1025" width="9.140625" style="8" customWidth="1"/>
  </cols>
  <sheetData>
    <row r="1" spans="1:5" x14ac:dyDescent="0.2">
      <c r="A1" s="104" t="s">
        <v>415</v>
      </c>
      <c r="B1" s="4" t="s">
        <v>416</v>
      </c>
      <c r="C1" s="104" t="s">
        <v>417</v>
      </c>
      <c r="D1" s="105"/>
      <c r="E1" s="4" t="s">
        <v>418</v>
      </c>
    </row>
    <row r="2" spans="1:5" x14ac:dyDescent="0.2">
      <c r="A2" s="32">
        <v>40607</v>
      </c>
      <c r="B2" s="33" t="s">
        <v>419</v>
      </c>
      <c r="C2" s="34" t="s">
        <v>420</v>
      </c>
      <c r="D2" s="3"/>
      <c r="E2" s="106" t="s">
        <v>421</v>
      </c>
    </row>
    <row r="3" spans="1:5" x14ac:dyDescent="0.2">
      <c r="A3" s="32">
        <v>40632</v>
      </c>
      <c r="B3" s="33" t="s">
        <v>419</v>
      </c>
      <c r="C3" s="34" t="s">
        <v>420</v>
      </c>
      <c r="D3" s="3"/>
      <c r="E3" s="107" t="s">
        <v>422</v>
      </c>
    </row>
    <row r="4" spans="1:5" x14ac:dyDescent="0.2">
      <c r="A4" s="32">
        <v>40646</v>
      </c>
      <c r="B4" s="33" t="s">
        <v>423</v>
      </c>
      <c r="C4" s="34" t="s">
        <v>420</v>
      </c>
      <c r="D4" s="3"/>
      <c r="E4" s="107" t="s">
        <v>424</v>
      </c>
    </row>
    <row r="5" spans="1:5" x14ac:dyDescent="0.2">
      <c r="A5" s="32">
        <v>40686</v>
      </c>
      <c r="B5" s="33" t="s">
        <v>425</v>
      </c>
      <c r="C5" s="34" t="s">
        <v>420</v>
      </c>
      <c r="D5" s="3"/>
      <c r="E5" s="107" t="s">
        <v>426</v>
      </c>
    </row>
    <row r="6" spans="1:5" x14ac:dyDescent="0.2">
      <c r="A6" s="32">
        <v>40722</v>
      </c>
      <c r="B6" s="33" t="s">
        <v>427</v>
      </c>
      <c r="C6" s="34" t="s">
        <v>420</v>
      </c>
      <c r="D6" s="3"/>
      <c r="E6" s="107" t="s">
        <v>428</v>
      </c>
    </row>
    <row r="7" spans="1:5" x14ac:dyDescent="0.2">
      <c r="A7" s="32">
        <v>40745</v>
      </c>
      <c r="B7" s="33" t="s">
        <v>429</v>
      </c>
      <c r="C7" s="34" t="s">
        <v>420</v>
      </c>
      <c r="D7" s="3"/>
      <c r="E7" s="106" t="s">
        <v>430</v>
      </c>
    </row>
    <row r="8" spans="1:5" x14ac:dyDescent="0.2">
      <c r="A8" s="32">
        <v>40752</v>
      </c>
      <c r="B8" s="33" t="s">
        <v>431</v>
      </c>
      <c r="C8" s="34" t="s">
        <v>420</v>
      </c>
      <c r="D8" s="3"/>
      <c r="E8" s="106" t="s">
        <v>432</v>
      </c>
    </row>
    <row r="9" spans="1:5" x14ac:dyDescent="0.2">
      <c r="A9" s="32">
        <v>40821</v>
      </c>
      <c r="B9" s="33" t="s">
        <v>433</v>
      </c>
      <c r="C9" s="34" t="s">
        <v>420</v>
      </c>
      <c r="D9" s="3"/>
      <c r="E9" s="106" t="s">
        <v>434</v>
      </c>
    </row>
    <row r="10" spans="1:5" x14ac:dyDescent="0.2">
      <c r="A10" s="32">
        <v>40932</v>
      </c>
      <c r="B10" s="33" t="s">
        <v>435</v>
      </c>
      <c r="C10" s="34" t="s">
        <v>436</v>
      </c>
      <c r="D10" s="3"/>
      <c r="E10" s="106" t="s">
        <v>437</v>
      </c>
    </row>
    <row r="11" spans="1:5" x14ac:dyDescent="0.2">
      <c r="A11" s="32">
        <v>40960</v>
      </c>
      <c r="B11" s="33" t="s">
        <v>438</v>
      </c>
      <c r="C11" s="34" t="s">
        <v>436</v>
      </c>
      <c r="D11" s="3"/>
      <c r="E11" s="106" t="s">
        <v>439</v>
      </c>
    </row>
    <row r="12" spans="1:5" x14ac:dyDescent="0.2">
      <c r="A12" s="32">
        <v>40960</v>
      </c>
      <c r="B12" s="1" t="s">
        <v>440</v>
      </c>
      <c r="C12" s="2" t="s">
        <v>436</v>
      </c>
      <c r="D12" s="3"/>
      <c r="E12" s="108" t="s">
        <v>441</v>
      </c>
    </row>
    <row r="13" spans="1:5" x14ac:dyDescent="0.2">
      <c r="A13" s="1"/>
      <c r="B13" s="1"/>
      <c r="C13" s="2" t="s">
        <v>420</v>
      </c>
      <c r="D13" s="3"/>
      <c r="E13" s="109" t="s">
        <v>442</v>
      </c>
    </row>
    <row r="14" spans="1:5" x14ac:dyDescent="0.2">
      <c r="A14" s="32">
        <v>40991</v>
      </c>
      <c r="B14" s="1"/>
      <c r="C14" s="2" t="s">
        <v>436</v>
      </c>
      <c r="D14" s="3"/>
      <c r="E14" s="108" t="s">
        <v>443</v>
      </c>
    </row>
    <row r="15" spans="1:5" x14ac:dyDescent="0.2">
      <c r="A15" s="32">
        <v>41173</v>
      </c>
      <c r="B15" s="1">
        <v>16</v>
      </c>
      <c r="C15" s="2" t="s">
        <v>444</v>
      </c>
      <c r="D15" s="3"/>
      <c r="E15" s="108" t="s">
        <v>445</v>
      </c>
    </row>
    <row r="16" spans="1:5" x14ac:dyDescent="0.2">
      <c r="A16" s="32">
        <v>41225</v>
      </c>
      <c r="B16" s="1"/>
      <c r="C16" s="2" t="s">
        <v>446</v>
      </c>
      <c r="D16" s="3"/>
      <c r="E16" s="108" t="s">
        <v>445</v>
      </c>
    </row>
    <row r="17" spans="1:12" x14ac:dyDescent="0.2">
      <c r="A17" s="32">
        <v>41246</v>
      </c>
      <c r="B17" s="1" t="s">
        <v>447</v>
      </c>
      <c r="C17" s="2" t="s">
        <v>448</v>
      </c>
      <c r="D17" s="3"/>
      <c r="E17" s="108" t="s">
        <v>449</v>
      </c>
    </row>
    <row r="18" spans="1:12" x14ac:dyDescent="0.2">
      <c r="A18" s="32">
        <v>41284</v>
      </c>
      <c r="B18" s="1" t="s">
        <v>450</v>
      </c>
      <c r="C18" s="2" t="s">
        <v>446</v>
      </c>
      <c r="D18" s="3"/>
      <c r="E18" s="108" t="s">
        <v>451</v>
      </c>
    </row>
    <row r="19" spans="1:12" x14ac:dyDescent="0.2">
      <c r="A19" s="32">
        <v>41306</v>
      </c>
      <c r="B19" s="1" t="s">
        <v>452</v>
      </c>
      <c r="C19" s="2" t="s">
        <v>446</v>
      </c>
      <c r="D19" s="3"/>
      <c r="E19" s="108" t="s">
        <v>453</v>
      </c>
    </row>
    <row r="20" spans="1:12" x14ac:dyDescent="0.2">
      <c r="E20" s="110"/>
    </row>
    <row r="21" spans="1:12" x14ac:dyDescent="0.2">
      <c r="E21" s="110"/>
    </row>
    <row r="22" spans="1:12" x14ac:dyDescent="0.2">
      <c r="A22" s="8" t="s">
        <v>454</v>
      </c>
      <c r="E22" s="110"/>
    </row>
    <row r="23" spans="1:12" x14ac:dyDescent="0.2">
      <c r="A23" s="8" t="s">
        <v>455</v>
      </c>
      <c r="C23" s="8" t="s">
        <v>456</v>
      </c>
      <c r="E23" s="110" t="s">
        <v>457</v>
      </c>
    </row>
    <row r="24" spans="1:12" x14ac:dyDescent="0.2">
      <c r="E24" s="110" t="s">
        <v>458</v>
      </c>
    </row>
    <row r="25" spans="1:12" x14ac:dyDescent="0.2">
      <c r="E25" s="110" t="s">
        <v>459</v>
      </c>
    </row>
    <row r="26" spans="1:12" x14ac:dyDescent="0.2">
      <c r="E26" s="110" t="s">
        <v>460</v>
      </c>
    </row>
    <row r="27" spans="1:12" x14ac:dyDescent="0.2">
      <c r="E27" s="110" t="s">
        <v>461</v>
      </c>
    </row>
    <row r="28" spans="1:12" x14ac:dyDescent="0.2">
      <c r="E28" s="110" t="s">
        <v>462</v>
      </c>
    </row>
    <row r="29" spans="1:12" x14ac:dyDescent="0.2">
      <c r="E29" s="110"/>
    </row>
    <row r="30" spans="1:12" x14ac:dyDescent="0.2">
      <c r="A30" s="8" t="s">
        <v>463</v>
      </c>
      <c r="E30" s="110"/>
    </row>
    <row r="31" spans="1:12" x14ac:dyDescent="0.2">
      <c r="A31" s="8" t="s">
        <v>455</v>
      </c>
      <c r="C31" s="8" t="s">
        <v>456</v>
      </c>
      <c r="E31" s="110" t="s">
        <v>464</v>
      </c>
      <c r="L31" s="8" t="s">
        <v>465</v>
      </c>
    </row>
    <row r="32" spans="1:12" x14ac:dyDescent="0.2">
      <c r="E32" s="110" t="s">
        <v>466</v>
      </c>
      <c r="L32" s="8" t="s">
        <v>467</v>
      </c>
    </row>
    <row r="33" spans="1:12" x14ac:dyDescent="0.2">
      <c r="E33" s="110" t="s">
        <v>468</v>
      </c>
      <c r="L33" s="8" t="s">
        <v>469</v>
      </c>
    </row>
    <row r="34" spans="1:12" x14ac:dyDescent="0.2">
      <c r="E34" s="110" t="s">
        <v>470</v>
      </c>
      <c r="L34" s="8" t="s">
        <v>471</v>
      </c>
    </row>
    <row r="35" spans="1:12" x14ac:dyDescent="0.2">
      <c r="E35" s="110" t="s">
        <v>472</v>
      </c>
      <c r="L35" s="8" t="s">
        <v>473</v>
      </c>
    </row>
    <row r="36" spans="1:12" x14ac:dyDescent="0.2">
      <c r="E36" s="110" t="s">
        <v>474</v>
      </c>
      <c r="L36" s="8" t="s">
        <v>475</v>
      </c>
    </row>
    <row r="37" spans="1:12" x14ac:dyDescent="0.2">
      <c r="E37" s="110" t="s">
        <v>476</v>
      </c>
      <c r="L37" s="8" t="s">
        <v>477</v>
      </c>
    </row>
    <row r="38" spans="1:12" x14ac:dyDescent="0.2">
      <c r="E38" s="110" t="s">
        <v>478</v>
      </c>
      <c r="L38" s="8" t="s">
        <v>479</v>
      </c>
    </row>
    <row r="39" spans="1:12" x14ac:dyDescent="0.2">
      <c r="E39" s="110"/>
      <c r="L39" s="8" t="s">
        <v>480</v>
      </c>
    </row>
    <row r="40" spans="1:12" x14ac:dyDescent="0.2">
      <c r="A40" s="111">
        <v>41360</v>
      </c>
      <c r="C40" s="8" t="s">
        <v>456</v>
      </c>
      <c r="E40" s="110" t="s">
        <v>481</v>
      </c>
    </row>
    <row r="41" spans="1:12" x14ac:dyDescent="0.2">
      <c r="A41" s="111">
        <v>41410</v>
      </c>
      <c r="C41" s="8" t="s">
        <v>456</v>
      </c>
      <c r="E41" s="110" t="s">
        <v>482</v>
      </c>
    </row>
    <row r="42" spans="1:12" x14ac:dyDescent="0.2">
      <c r="E42" s="110" t="s">
        <v>483</v>
      </c>
    </row>
    <row r="43" spans="1:12" x14ac:dyDescent="0.2">
      <c r="E43" s="110" t="s">
        <v>484</v>
      </c>
    </row>
    <row r="44" spans="1:12" x14ac:dyDescent="0.2">
      <c r="E44" s="110"/>
    </row>
    <row r="45" spans="1:12" x14ac:dyDescent="0.2">
      <c r="A45" s="8" t="s">
        <v>485</v>
      </c>
      <c r="E45" s="110"/>
    </row>
    <row r="46" spans="1:12" x14ac:dyDescent="0.2">
      <c r="A46" s="111">
        <v>43320</v>
      </c>
      <c r="C46" s="8" t="s">
        <v>486</v>
      </c>
      <c r="E46" s="110" t="s">
        <v>487</v>
      </c>
    </row>
    <row r="47" spans="1:12" x14ac:dyDescent="0.2">
      <c r="A47" s="111"/>
      <c r="E47" s="110" t="s">
        <v>488</v>
      </c>
    </row>
    <row r="48" spans="1:12" x14ac:dyDescent="0.2">
      <c r="A48" s="111"/>
      <c r="E48" s="110" t="s">
        <v>489</v>
      </c>
    </row>
    <row r="49" spans="1:5" x14ac:dyDescent="0.2">
      <c r="A49" s="111"/>
      <c r="E49" s="110" t="s">
        <v>490</v>
      </c>
    </row>
    <row r="50" spans="1:5" ht="25.5" x14ac:dyDescent="0.2">
      <c r="A50" s="111"/>
      <c r="E50" s="110" t="s">
        <v>491</v>
      </c>
    </row>
    <row r="51" spans="1:5" x14ac:dyDescent="0.2">
      <c r="A51" s="111">
        <v>43567</v>
      </c>
      <c r="C51" s="8" t="s">
        <v>486</v>
      </c>
      <c r="E51" s="110" t="s">
        <v>492</v>
      </c>
    </row>
    <row r="52" spans="1:5" x14ac:dyDescent="0.2">
      <c r="A52" s="111"/>
      <c r="E52" s="110" t="s">
        <v>493</v>
      </c>
    </row>
    <row r="53" spans="1:5" ht="38.25" x14ac:dyDescent="0.2">
      <c r="A53" s="111"/>
      <c r="E53" s="110" t="s">
        <v>494</v>
      </c>
    </row>
    <row r="54" spans="1:5" x14ac:dyDescent="0.2">
      <c r="A54" s="111">
        <v>43572</v>
      </c>
      <c r="C54" s="8" t="s">
        <v>486</v>
      </c>
      <c r="E54" s="110" t="s">
        <v>495</v>
      </c>
    </row>
    <row r="55" spans="1:5" x14ac:dyDescent="0.2">
      <c r="A55" s="111"/>
      <c r="E55" s="110" t="s">
        <v>496</v>
      </c>
    </row>
    <row r="56" spans="1:5" x14ac:dyDescent="0.2">
      <c r="A56" s="111"/>
      <c r="E56" s="110" t="s">
        <v>497</v>
      </c>
    </row>
    <row r="57" spans="1:5" x14ac:dyDescent="0.2">
      <c r="A57" s="111"/>
      <c r="E57" s="110" t="s">
        <v>498</v>
      </c>
    </row>
    <row r="58" spans="1:5" x14ac:dyDescent="0.2">
      <c r="A58" s="111"/>
      <c r="E58" s="110" t="s">
        <v>499</v>
      </c>
    </row>
    <row r="59" spans="1:5" x14ac:dyDescent="0.2">
      <c r="A59" s="111">
        <v>43579</v>
      </c>
      <c r="B59" s="8" t="s">
        <v>500</v>
      </c>
      <c r="C59" s="8" t="s">
        <v>486</v>
      </c>
      <c r="E59" s="110" t="s">
        <v>501</v>
      </c>
    </row>
    <row r="60" spans="1:5" x14ac:dyDescent="0.2">
      <c r="E60" s="110" t="s">
        <v>502</v>
      </c>
    </row>
    <row r="61" spans="1:5" ht="25.5" x14ac:dyDescent="0.2">
      <c r="E61" s="110" t="s">
        <v>503</v>
      </c>
    </row>
    <row r="62" spans="1:5" x14ac:dyDescent="0.2">
      <c r="E62" s="110" t="s">
        <v>504</v>
      </c>
    </row>
    <row r="63" spans="1:5" ht="38.25" x14ac:dyDescent="0.2">
      <c r="E63" s="110" t="s">
        <v>505</v>
      </c>
    </row>
    <row r="64" spans="1:5" x14ac:dyDescent="0.2">
      <c r="E64" s="110" t="s">
        <v>506</v>
      </c>
    </row>
    <row r="65" spans="1:9" x14ac:dyDescent="0.2">
      <c r="E65" s="110"/>
      <c r="F65" s="64"/>
      <c r="G65" s="112" t="s">
        <v>507</v>
      </c>
      <c r="H65" s="113" t="s">
        <v>508</v>
      </c>
      <c r="I65" s="113" t="s">
        <v>509</v>
      </c>
    </row>
    <row r="66" spans="1:9" x14ac:dyDescent="0.2">
      <c r="E66" s="110"/>
      <c r="F66" s="114" t="s">
        <v>510</v>
      </c>
      <c r="G66" s="115">
        <v>230</v>
      </c>
      <c r="H66" s="115">
        <v>184</v>
      </c>
      <c r="I66" s="115">
        <v>183</v>
      </c>
    </row>
    <row r="67" spans="1:9" x14ac:dyDescent="0.2">
      <c r="E67" s="110"/>
      <c r="F67" s="116" t="s">
        <v>511</v>
      </c>
      <c r="G67" s="115">
        <v>235</v>
      </c>
      <c r="H67" s="115">
        <v>241</v>
      </c>
      <c r="I67" s="115">
        <v>222</v>
      </c>
    </row>
    <row r="68" spans="1:9" x14ac:dyDescent="0.2">
      <c r="E68" s="110"/>
      <c r="F68" s="117" t="s">
        <v>512</v>
      </c>
      <c r="G68" s="115">
        <v>228</v>
      </c>
      <c r="H68" s="115">
        <v>223</v>
      </c>
      <c r="I68" s="115">
        <v>236</v>
      </c>
    </row>
    <row r="69" spans="1:9" x14ac:dyDescent="0.2">
      <c r="E69" s="110"/>
      <c r="F69" s="118" t="s">
        <v>513</v>
      </c>
      <c r="G69" s="115">
        <v>204</v>
      </c>
      <c r="H69" s="115">
        <v>192</v>
      </c>
      <c r="I69" s="115">
        <v>218</v>
      </c>
    </row>
    <row r="70" spans="1:9" x14ac:dyDescent="0.2">
      <c r="E70" s="110"/>
      <c r="F70" s="119" t="s">
        <v>514</v>
      </c>
      <c r="G70" s="115">
        <v>177</v>
      </c>
      <c r="H70" s="115">
        <v>160</v>
      </c>
      <c r="I70" s="115">
        <v>199</v>
      </c>
    </row>
    <row r="71" spans="1:9" x14ac:dyDescent="0.2">
      <c r="E71" s="110"/>
      <c r="F71" s="120" t="s">
        <v>515</v>
      </c>
      <c r="G71" s="115">
        <v>218</v>
      </c>
      <c r="H71" s="115">
        <v>238</v>
      </c>
      <c r="I71" s="115">
        <v>243</v>
      </c>
    </row>
    <row r="72" spans="1:9" x14ac:dyDescent="0.2">
      <c r="E72" s="110"/>
      <c r="F72" s="121" t="s">
        <v>516</v>
      </c>
      <c r="G72" s="115">
        <v>183</v>
      </c>
      <c r="H72" s="115">
        <v>222</v>
      </c>
      <c r="I72" s="115">
        <v>232</v>
      </c>
    </row>
    <row r="73" spans="1:9" x14ac:dyDescent="0.2">
      <c r="E73" s="110"/>
      <c r="F73" s="122" t="s">
        <v>517</v>
      </c>
      <c r="G73" s="115">
        <v>146</v>
      </c>
      <c r="H73" s="115">
        <v>205</v>
      </c>
      <c r="I73" s="115">
        <v>220</v>
      </c>
    </row>
    <row r="74" spans="1:9" x14ac:dyDescent="0.2">
      <c r="E74" s="110"/>
      <c r="F74" s="123" t="s">
        <v>518</v>
      </c>
      <c r="G74" s="115">
        <v>253</v>
      </c>
      <c r="H74" s="115">
        <v>233</v>
      </c>
      <c r="I74" s="115">
        <v>217</v>
      </c>
    </row>
    <row r="75" spans="1:9" x14ac:dyDescent="0.2">
      <c r="E75" s="110"/>
      <c r="F75" s="124" t="s">
        <v>519</v>
      </c>
      <c r="G75" s="115">
        <v>217</v>
      </c>
      <c r="H75" s="115">
        <v>217</v>
      </c>
      <c r="I75" s="115">
        <v>217</v>
      </c>
    </row>
    <row r="76" spans="1:9" x14ac:dyDescent="0.2">
      <c r="E76" s="110"/>
      <c r="F76" s="40" t="s">
        <v>520</v>
      </c>
      <c r="G76" s="115">
        <v>255</v>
      </c>
      <c r="H76" s="115">
        <v>255</v>
      </c>
      <c r="I76" s="115">
        <v>153</v>
      </c>
    </row>
    <row r="77" spans="1:9" x14ac:dyDescent="0.2">
      <c r="E77" s="110"/>
      <c r="F77" s="64" t="s">
        <v>521</v>
      </c>
      <c r="G77" s="115" t="s">
        <v>522</v>
      </c>
      <c r="H77" s="115"/>
      <c r="I77" s="115"/>
    </row>
    <row r="78" spans="1:9" x14ac:dyDescent="0.2">
      <c r="E78" s="110"/>
    </row>
    <row r="79" spans="1:9" ht="25.5" x14ac:dyDescent="0.2">
      <c r="A79" s="125">
        <v>43588</v>
      </c>
      <c r="B79" s="126" t="s">
        <v>523</v>
      </c>
      <c r="C79" s="126" t="s">
        <v>486</v>
      </c>
      <c r="E79" s="110" t="s">
        <v>524</v>
      </c>
    </row>
    <row r="80" spans="1:9" x14ac:dyDescent="0.2">
      <c r="A80" s="126"/>
      <c r="B80" s="126"/>
      <c r="C80" s="126"/>
      <c r="E80" s="110" t="s">
        <v>525</v>
      </c>
    </row>
    <row r="81" spans="1:5" x14ac:dyDescent="0.2">
      <c r="A81" s="126"/>
      <c r="B81" s="126"/>
      <c r="C81" s="126"/>
      <c r="E81" s="110"/>
    </row>
    <row r="82" spans="1:5" x14ac:dyDescent="0.2">
      <c r="A82" s="125">
        <v>43591</v>
      </c>
      <c r="B82" s="126" t="s">
        <v>523</v>
      </c>
      <c r="C82" s="126" t="s">
        <v>486</v>
      </c>
      <c r="E82" s="110" t="s">
        <v>526</v>
      </c>
    </row>
    <row r="83" spans="1:5" x14ac:dyDescent="0.2">
      <c r="A83" s="126"/>
      <c r="B83" s="126"/>
      <c r="C83" s="126"/>
      <c r="E83" s="110" t="s">
        <v>527</v>
      </c>
    </row>
    <row r="84" spans="1:5" x14ac:dyDescent="0.2">
      <c r="A84" s="126"/>
      <c r="B84" s="126"/>
      <c r="C84" s="126"/>
      <c r="E84" s="110" t="s">
        <v>528</v>
      </c>
    </row>
    <row r="85" spans="1:5" x14ac:dyDescent="0.2">
      <c r="A85" s="126"/>
      <c r="B85" s="126"/>
      <c r="C85" s="126"/>
      <c r="E85" s="110" t="s">
        <v>529</v>
      </c>
    </row>
    <row r="86" spans="1:5" x14ac:dyDescent="0.2">
      <c r="A86" s="126"/>
      <c r="B86" s="126"/>
      <c r="C86" s="126"/>
      <c r="E86" s="110" t="s">
        <v>530</v>
      </c>
    </row>
    <row r="87" spans="1:5" x14ac:dyDescent="0.2">
      <c r="A87" s="126"/>
      <c r="B87" s="126"/>
      <c r="C87" s="126"/>
      <c r="E87" s="110" t="s">
        <v>531</v>
      </c>
    </row>
    <row r="88" spans="1:5" x14ac:dyDescent="0.2">
      <c r="A88" s="126"/>
      <c r="B88" s="126"/>
      <c r="C88" s="126"/>
      <c r="E88" s="110" t="s">
        <v>532</v>
      </c>
    </row>
    <row r="89" spans="1:5" x14ac:dyDescent="0.2">
      <c r="A89" s="126"/>
      <c r="B89" s="126"/>
      <c r="C89" s="126"/>
      <c r="E89" s="110" t="s">
        <v>533</v>
      </c>
    </row>
    <row r="90" spans="1:5" x14ac:dyDescent="0.2">
      <c r="A90" s="126"/>
      <c r="B90" s="126"/>
      <c r="C90" s="126"/>
      <c r="E90" s="110"/>
    </row>
    <row r="91" spans="1:5" x14ac:dyDescent="0.2">
      <c r="A91" s="125">
        <v>43592</v>
      </c>
      <c r="B91" s="126" t="s">
        <v>523</v>
      </c>
      <c r="C91" s="126" t="s">
        <v>534</v>
      </c>
      <c r="E91" s="110" t="s">
        <v>535</v>
      </c>
    </row>
    <row r="92" spans="1:5" x14ac:dyDescent="0.2">
      <c r="A92" s="126"/>
      <c r="B92" s="126"/>
      <c r="C92" s="126"/>
      <c r="E92" s="110" t="s">
        <v>536</v>
      </c>
    </row>
    <row r="93" spans="1:5" x14ac:dyDescent="0.2">
      <c r="A93" s="126"/>
      <c r="B93" s="126"/>
      <c r="C93" s="126"/>
      <c r="E93" s="110" t="s">
        <v>537</v>
      </c>
    </row>
    <row r="94" spans="1:5" x14ac:dyDescent="0.2">
      <c r="A94" s="126"/>
      <c r="B94" s="126"/>
      <c r="C94" s="126"/>
      <c r="E94" s="110" t="s">
        <v>538</v>
      </c>
    </row>
    <row r="95" spans="1:5" ht="25.5" x14ac:dyDescent="0.2">
      <c r="A95" s="126"/>
      <c r="B95" s="126"/>
      <c r="C95" s="126"/>
      <c r="E95" s="110" t="s">
        <v>539</v>
      </c>
    </row>
    <row r="96" spans="1:5" ht="25.5" x14ac:dyDescent="0.2">
      <c r="A96" s="126"/>
      <c r="B96" s="126"/>
      <c r="C96" s="126"/>
      <c r="E96" s="110" t="s">
        <v>540</v>
      </c>
    </row>
    <row r="97" spans="1:5" x14ac:dyDescent="0.2">
      <c r="A97" s="126"/>
      <c r="B97" s="126"/>
      <c r="C97" s="126"/>
      <c r="E97" s="110"/>
    </row>
    <row r="98" spans="1:5" x14ac:dyDescent="0.2">
      <c r="A98" s="125">
        <v>43593</v>
      </c>
      <c r="B98" s="126" t="s">
        <v>523</v>
      </c>
      <c r="C98" s="126" t="s">
        <v>534</v>
      </c>
      <c r="E98" s="110" t="s">
        <v>541</v>
      </c>
    </row>
    <row r="99" spans="1:5" x14ac:dyDescent="0.2">
      <c r="A99" s="126"/>
      <c r="B99" s="126"/>
      <c r="C99" s="126"/>
      <c r="E99" s="110" t="s">
        <v>542</v>
      </c>
    </row>
    <row r="100" spans="1:5" x14ac:dyDescent="0.2">
      <c r="A100" s="126"/>
      <c r="B100" s="126"/>
      <c r="C100" s="126"/>
      <c r="E100" s="110"/>
    </row>
    <row r="101" spans="1:5" ht="25.5" x14ac:dyDescent="0.2">
      <c r="A101" s="125">
        <v>43600</v>
      </c>
      <c r="B101" s="126" t="s">
        <v>543</v>
      </c>
      <c r="C101" s="126" t="s">
        <v>534</v>
      </c>
      <c r="E101" s="110" t="s">
        <v>544</v>
      </c>
    </row>
    <row r="102" spans="1:5" x14ac:dyDescent="0.2">
      <c r="A102" s="126"/>
      <c r="B102" s="126"/>
      <c r="C102" s="126"/>
      <c r="E102" s="110" t="s">
        <v>545</v>
      </c>
    </row>
    <row r="103" spans="1:5" ht="25.5" x14ac:dyDescent="0.2">
      <c r="A103" s="126"/>
      <c r="B103" s="126"/>
      <c r="C103" s="126"/>
      <c r="E103" s="110" t="s">
        <v>546</v>
      </c>
    </row>
    <row r="104" spans="1:5" ht="25.5" x14ac:dyDescent="0.2">
      <c r="A104" s="126"/>
      <c r="B104" s="126"/>
      <c r="C104" s="126"/>
      <c r="E104" s="127" t="s">
        <v>547</v>
      </c>
    </row>
    <row r="105" spans="1:5" x14ac:dyDescent="0.2">
      <c r="A105" s="126"/>
      <c r="B105" s="126"/>
      <c r="C105" s="126"/>
      <c r="E105" s="110"/>
    </row>
    <row r="106" spans="1:5" ht="38.25" x14ac:dyDescent="0.2">
      <c r="A106" s="125">
        <v>43601</v>
      </c>
      <c r="B106" s="126" t="s">
        <v>543</v>
      </c>
      <c r="C106" s="126" t="s">
        <v>534</v>
      </c>
      <c r="E106" s="110" t="s">
        <v>548</v>
      </c>
    </row>
    <row r="107" spans="1:5" x14ac:dyDescent="0.2">
      <c r="A107" s="126"/>
      <c r="B107" s="126"/>
      <c r="C107" s="126"/>
      <c r="E107" s="110"/>
    </row>
    <row r="108" spans="1:5" ht="38.25" x14ac:dyDescent="0.2">
      <c r="A108" s="125">
        <v>43607</v>
      </c>
      <c r="B108" s="126" t="s">
        <v>543</v>
      </c>
      <c r="C108" s="126" t="s">
        <v>534</v>
      </c>
      <c r="E108" s="110" t="s">
        <v>549</v>
      </c>
    </row>
    <row r="109" spans="1:5" x14ac:dyDescent="0.2">
      <c r="A109" s="125"/>
      <c r="B109" s="126"/>
      <c r="C109" s="126"/>
      <c r="E109" s="110"/>
    </row>
    <row r="110" spans="1:5" ht="25.5" x14ac:dyDescent="0.2">
      <c r="A110" s="125">
        <v>43608</v>
      </c>
      <c r="B110" s="126" t="s">
        <v>550</v>
      </c>
      <c r="C110" s="126" t="s">
        <v>534</v>
      </c>
      <c r="E110" s="110" t="s">
        <v>551</v>
      </c>
    </row>
    <row r="111" spans="1:5" ht="25.5" x14ac:dyDescent="0.2">
      <c r="A111" s="126"/>
      <c r="B111" s="126"/>
      <c r="C111" s="126"/>
      <c r="E111" s="110" t="s">
        <v>552</v>
      </c>
    </row>
    <row r="112" spans="1:5" x14ac:dyDescent="0.2">
      <c r="A112" s="126"/>
      <c r="B112" s="126"/>
      <c r="C112" s="126"/>
      <c r="E112" s="110" t="s">
        <v>553</v>
      </c>
    </row>
    <row r="113" spans="1:5" x14ac:dyDescent="0.2">
      <c r="A113" s="126"/>
      <c r="B113" s="126"/>
      <c r="C113" s="126"/>
      <c r="E113" s="110"/>
    </row>
    <row r="114" spans="1:5" ht="25.5" x14ac:dyDescent="0.2">
      <c r="A114" s="125">
        <v>43613</v>
      </c>
      <c r="B114" s="126" t="s">
        <v>554</v>
      </c>
      <c r="C114" s="126" t="s">
        <v>486</v>
      </c>
      <c r="E114" s="110" t="s">
        <v>555</v>
      </c>
    </row>
    <row r="115" spans="1:5" ht="25.5" x14ac:dyDescent="0.2">
      <c r="A115" s="126"/>
      <c r="B115" s="126"/>
      <c r="C115" s="126"/>
      <c r="E115" s="110" t="s">
        <v>556</v>
      </c>
    </row>
    <row r="116" spans="1:5" ht="25.5" x14ac:dyDescent="0.2">
      <c r="A116" s="126"/>
      <c r="B116" s="126"/>
      <c r="C116" s="126"/>
      <c r="E116" s="110" t="s">
        <v>557</v>
      </c>
    </row>
    <row r="117" spans="1:5" ht="51" x14ac:dyDescent="0.2">
      <c r="A117" s="126"/>
      <c r="B117" s="126"/>
      <c r="C117" s="126"/>
      <c r="E117" s="110" t="s">
        <v>558</v>
      </c>
    </row>
    <row r="118" spans="1:5" ht="25.5" x14ac:dyDescent="0.2">
      <c r="A118" s="126"/>
      <c r="B118" s="126"/>
      <c r="C118" s="126"/>
      <c r="E118" s="110" t="s">
        <v>559</v>
      </c>
    </row>
    <row r="119" spans="1:5" x14ac:dyDescent="0.2">
      <c r="A119" s="126"/>
      <c r="B119" s="126"/>
      <c r="C119" s="126"/>
      <c r="E119" s="110"/>
    </row>
    <row r="120" spans="1:5" ht="25.5" x14ac:dyDescent="0.2">
      <c r="A120" s="125">
        <v>43615</v>
      </c>
      <c r="B120" s="126" t="s">
        <v>554</v>
      </c>
      <c r="C120" s="126" t="s">
        <v>486</v>
      </c>
      <c r="E120" s="110" t="s">
        <v>560</v>
      </c>
    </row>
    <row r="121" spans="1:5" x14ac:dyDescent="0.2">
      <c r="A121" s="125"/>
      <c r="B121" s="126"/>
      <c r="C121" s="126"/>
      <c r="E121" s="110"/>
    </row>
    <row r="122" spans="1:5" x14ac:dyDescent="0.2">
      <c r="A122" s="125">
        <v>43620</v>
      </c>
      <c r="B122" s="126" t="s">
        <v>561</v>
      </c>
      <c r="C122" s="126" t="s">
        <v>486</v>
      </c>
      <c r="E122" s="110" t="s">
        <v>562</v>
      </c>
    </row>
    <row r="123" spans="1:5" x14ac:dyDescent="0.2">
      <c r="A123" s="126"/>
      <c r="B123" s="126"/>
      <c r="C123" s="126"/>
      <c r="E123" s="110" t="s">
        <v>563</v>
      </c>
    </row>
    <row r="124" spans="1:5" ht="38.25" x14ac:dyDescent="0.2">
      <c r="A124" s="126"/>
      <c r="B124" s="126"/>
      <c r="C124" s="126"/>
      <c r="E124" s="110" t="s">
        <v>564</v>
      </c>
    </row>
    <row r="125" spans="1:5" x14ac:dyDescent="0.2">
      <c r="A125" s="126"/>
      <c r="B125" s="126"/>
      <c r="C125" s="126"/>
      <c r="E125" s="110"/>
    </row>
    <row r="126" spans="1:5" ht="38.25" x14ac:dyDescent="0.2">
      <c r="A126" s="128">
        <v>43622</v>
      </c>
      <c r="B126" s="126"/>
      <c r="C126" s="126" t="s">
        <v>565</v>
      </c>
      <c r="E126" s="110" t="s">
        <v>566</v>
      </c>
    </row>
    <row r="127" spans="1:5" x14ac:dyDescent="0.2">
      <c r="A127" s="128"/>
      <c r="B127" s="126"/>
      <c r="C127" s="126"/>
      <c r="E127" s="110" t="s">
        <v>567</v>
      </c>
    </row>
    <row r="128" spans="1:5" x14ac:dyDescent="0.2">
      <c r="A128" s="126"/>
      <c r="B128" s="126"/>
      <c r="C128" s="126"/>
      <c r="E128" s="110"/>
    </row>
    <row r="129" spans="1:5" ht="38.25" x14ac:dyDescent="0.2">
      <c r="A129" s="128">
        <v>43623</v>
      </c>
      <c r="B129" s="126"/>
      <c r="C129" s="126" t="s">
        <v>486</v>
      </c>
      <c r="E129" s="110" t="s">
        <v>568</v>
      </c>
    </row>
    <row r="130" spans="1:5" ht="25.5" x14ac:dyDescent="0.2">
      <c r="A130" s="128"/>
      <c r="B130" s="126"/>
      <c r="C130" s="126"/>
      <c r="E130" s="110" t="s">
        <v>569</v>
      </c>
    </row>
    <row r="131" spans="1:5" ht="25.5" x14ac:dyDescent="0.2">
      <c r="A131" s="128"/>
      <c r="B131" s="126"/>
      <c r="C131" s="126"/>
      <c r="E131" s="110" t="s">
        <v>570</v>
      </c>
    </row>
    <row r="132" spans="1:5" x14ac:dyDescent="0.2">
      <c r="A132" s="128"/>
      <c r="B132" s="126"/>
      <c r="C132" s="126"/>
      <c r="E132" s="110"/>
    </row>
    <row r="133" spans="1:5" ht="25.5" x14ac:dyDescent="0.2">
      <c r="A133" s="128">
        <v>43628</v>
      </c>
      <c r="B133" s="126" t="s">
        <v>571</v>
      </c>
      <c r="C133" s="126" t="s">
        <v>486</v>
      </c>
      <c r="E133" s="110" t="s">
        <v>572</v>
      </c>
    </row>
    <row r="134" spans="1:5" x14ac:dyDescent="0.2">
      <c r="A134" s="128"/>
      <c r="B134" s="126"/>
      <c r="C134" s="126"/>
      <c r="E134" s="110"/>
    </row>
    <row r="135" spans="1:5" ht="25.5" x14ac:dyDescent="0.2">
      <c r="A135" s="128">
        <v>43630</v>
      </c>
      <c r="B135" s="126" t="s">
        <v>573</v>
      </c>
      <c r="C135" s="126" t="s">
        <v>486</v>
      </c>
      <c r="E135" s="110" t="s">
        <v>574</v>
      </c>
    </row>
    <row r="136" spans="1:5" ht="51" x14ac:dyDescent="0.2">
      <c r="A136" s="128"/>
      <c r="B136" s="126"/>
      <c r="C136" s="126"/>
      <c r="E136" s="129" t="s">
        <v>575</v>
      </c>
    </row>
    <row r="137" spans="1:5" x14ac:dyDescent="0.2">
      <c r="A137" s="128"/>
      <c r="B137" s="126"/>
      <c r="C137" s="126"/>
    </row>
    <row r="138" spans="1:5" x14ac:dyDescent="0.2">
      <c r="A138" s="128"/>
      <c r="B138" s="126"/>
      <c r="C138" s="126"/>
    </row>
    <row r="139" spans="1:5" x14ac:dyDescent="0.2">
      <c r="A139" s="128"/>
      <c r="B139" s="126"/>
      <c r="C139" s="126"/>
    </row>
    <row r="140" spans="1:5" x14ac:dyDescent="0.2">
      <c r="A140" s="128"/>
      <c r="B140" s="126"/>
      <c r="C140" s="126"/>
    </row>
    <row r="141" spans="1:5" x14ac:dyDescent="0.2">
      <c r="A141" s="128"/>
      <c r="B141" s="126"/>
      <c r="C141" s="126"/>
    </row>
    <row r="142" spans="1:5" x14ac:dyDescent="0.2">
      <c r="A142" s="128"/>
      <c r="B142" s="126"/>
      <c r="C142" s="126"/>
    </row>
    <row r="143" spans="1:5" x14ac:dyDescent="0.2">
      <c r="A143" s="128"/>
      <c r="B143" s="126"/>
      <c r="C143" s="126"/>
    </row>
    <row r="144" spans="1:5" x14ac:dyDescent="0.2">
      <c r="A144" s="128"/>
      <c r="B144" s="126"/>
      <c r="C144" s="126"/>
    </row>
    <row r="145" spans="1:5" x14ac:dyDescent="0.2">
      <c r="A145" s="128"/>
      <c r="B145" s="126"/>
      <c r="C145" s="126"/>
    </row>
    <row r="146" spans="1:5" x14ac:dyDescent="0.2">
      <c r="A146" s="128"/>
      <c r="B146" s="126"/>
      <c r="C146" s="126"/>
    </row>
    <row r="147" spans="1:5" x14ac:dyDescent="0.2">
      <c r="A147" s="128"/>
      <c r="B147" s="126"/>
      <c r="C147" s="126"/>
    </row>
    <row r="148" spans="1:5" x14ac:dyDescent="0.2">
      <c r="A148" s="128"/>
      <c r="B148" s="126"/>
      <c r="C148" s="126"/>
    </row>
    <row r="149" spans="1:5" x14ac:dyDescent="0.2">
      <c r="A149" s="128"/>
      <c r="B149" s="126"/>
      <c r="C149" s="126"/>
    </row>
    <row r="150" spans="1:5" x14ac:dyDescent="0.2">
      <c r="A150" s="128"/>
      <c r="B150" s="126"/>
      <c r="C150" s="126"/>
    </row>
    <row r="151" spans="1:5" x14ac:dyDescent="0.2">
      <c r="A151" s="128"/>
      <c r="B151" s="126"/>
      <c r="C151" s="126"/>
    </row>
    <row r="152" spans="1:5" x14ac:dyDescent="0.2">
      <c r="A152" s="128"/>
      <c r="B152" s="126"/>
      <c r="C152" s="126"/>
    </row>
    <row r="153" spans="1:5" x14ac:dyDescent="0.2">
      <c r="A153" s="128"/>
      <c r="B153" s="126"/>
      <c r="C153" s="126"/>
    </row>
    <row r="154" spans="1:5" x14ac:dyDescent="0.2">
      <c r="A154" s="128"/>
      <c r="B154" s="126"/>
      <c r="C154" s="126"/>
    </row>
    <row r="155" spans="1:5" x14ac:dyDescent="0.2">
      <c r="A155" s="128"/>
      <c r="B155" s="126"/>
      <c r="C155" s="126"/>
    </row>
    <row r="156" spans="1:5" x14ac:dyDescent="0.2">
      <c r="A156" s="128"/>
      <c r="B156" s="126"/>
      <c r="C156" s="126"/>
    </row>
    <row r="157" spans="1:5" x14ac:dyDescent="0.2">
      <c r="A157" s="128"/>
      <c r="B157" s="126"/>
      <c r="C157" s="126"/>
    </row>
    <row r="158" spans="1:5" x14ac:dyDescent="0.2">
      <c r="A158" s="128"/>
      <c r="B158" s="126"/>
      <c r="C158" s="126"/>
    </row>
    <row r="159" spans="1:5" ht="25.5" x14ac:dyDescent="0.2">
      <c r="A159" s="128">
        <v>43630</v>
      </c>
      <c r="B159" s="126" t="s">
        <v>576</v>
      </c>
      <c r="C159" s="126" t="s">
        <v>486</v>
      </c>
      <c r="E159" s="110" t="s">
        <v>577</v>
      </c>
    </row>
    <row r="160" spans="1:5" x14ac:dyDescent="0.2">
      <c r="A160" s="128"/>
      <c r="B160" s="126"/>
      <c r="C160" s="126"/>
      <c r="E160" s="130"/>
    </row>
    <row r="161" spans="1:5" ht="51" x14ac:dyDescent="0.2">
      <c r="A161" s="128">
        <v>43633</v>
      </c>
      <c r="B161" s="126" t="s">
        <v>576</v>
      </c>
      <c r="C161" s="126" t="s">
        <v>486</v>
      </c>
      <c r="E161" s="110" t="s">
        <v>578</v>
      </c>
    </row>
    <row r="162" spans="1:5" ht="38.25" x14ac:dyDescent="0.2">
      <c r="A162" s="128"/>
      <c r="B162" s="126"/>
      <c r="C162" s="126"/>
      <c r="E162" s="110" t="s">
        <v>579</v>
      </c>
    </row>
    <row r="163" spans="1:5" x14ac:dyDescent="0.2">
      <c r="A163" s="128"/>
      <c r="B163" s="126"/>
      <c r="C163" s="126"/>
      <c r="E163" s="110"/>
    </row>
    <row r="164" spans="1:5" ht="51" x14ac:dyDescent="0.2">
      <c r="A164" s="128">
        <v>43637</v>
      </c>
      <c r="B164" s="126" t="s">
        <v>576</v>
      </c>
      <c r="C164" s="126" t="s">
        <v>486</v>
      </c>
      <c r="E164" s="110" t="s">
        <v>580</v>
      </c>
    </row>
    <row r="165" spans="1:5" x14ac:dyDescent="0.2">
      <c r="A165" s="131"/>
      <c r="E165" s="110" t="s">
        <v>581</v>
      </c>
    </row>
    <row r="166" spans="1:5" x14ac:dyDescent="0.2">
      <c r="A166" s="131"/>
      <c r="E166" s="110"/>
    </row>
    <row r="167" spans="1:5" ht="63.75" customHeight="1" x14ac:dyDescent="0.2">
      <c r="A167" s="128">
        <v>43648</v>
      </c>
      <c r="B167" s="126" t="s">
        <v>582</v>
      </c>
      <c r="C167" s="126" t="s">
        <v>486</v>
      </c>
      <c r="E167" s="132" t="s">
        <v>583</v>
      </c>
    </row>
    <row r="168" spans="1:5" ht="38.25" x14ac:dyDescent="0.2">
      <c r="A168" s="131"/>
      <c r="E168" s="133" t="s">
        <v>584</v>
      </c>
    </row>
    <row r="169" spans="1:5" ht="38.25" x14ac:dyDescent="0.2">
      <c r="A169" s="131"/>
      <c r="E169" s="133" t="s">
        <v>585</v>
      </c>
    </row>
    <row r="170" spans="1:5" x14ac:dyDescent="0.2">
      <c r="A170" s="131"/>
      <c r="E170" s="133"/>
    </row>
    <row r="171" spans="1:5" ht="38.25" x14ac:dyDescent="0.2">
      <c r="A171" s="131">
        <v>43655</v>
      </c>
      <c r="B171" s="8" t="s">
        <v>582</v>
      </c>
      <c r="C171" s="8" t="s">
        <v>486</v>
      </c>
      <c r="E171" s="133" t="s">
        <v>586</v>
      </c>
    </row>
    <row r="172" spans="1:5" x14ac:dyDescent="0.2">
      <c r="A172" s="131"/>
      <c r="E172" s="133"/>
    </row>
    <row r="173" spans="1:5" ht="102" x14ac:dyDescent="0.2">
      <c r="A173" s="131">
        <v>43657</v>
      </c>
      <c r="B173" s="8" t="s">
        <v>582</v>
      </c>
      <c r="C173" s="8" t="s">
        <v>486</v>
      </c>
      <c r="E173" s="133" t="s">
        <v>587</v>
      </c>
    </row>
    <row r="174" spans="1:5" x14ac:dyDescent="0.2">
      <c r="A174" s="131"/>
      <c r="E174" s="133"/>
    </row>
    <row r="175" spans="1:5" ht="76.5" customHeight="1" x14ac:dyDescent="0.2">
      <c r="A175" s="131">
        <v>43690</v>
      </c>
      <c r="B175" s="8" t="s">
        <v>588</v>
      </c>
      <c r="C175" s="8" t="s">
        <v>486</v>
      </c>
      <c r="E175" s="134" t="s">
        <v>589</v>
      </c>
    </row>
    <row r="176" spans="1:5" ht="38.25" x14ac:dyDescent="0.2">
      <c r="A176" s="131">
        <v>43690</v>
      </c>
      <c r="B176" s="8" t="s">
        <v>588</v>
      </c>
      <c r="C176" s="8" t="s">
        <v>486</v>
      </c>
      <c r="E176" s="134" t="s">
        <v>590</v>
      </c>
    </row>
    <row r="177" spans="1:5" ht="63.75" x14ac:dyDescent="0.2">
      <c r="A177" s="131">
        <v>43690</v>
      </c>
      <c r="B177" s="8" t="s">
        <v>588</v>
      </c>
      <c r="C177" s="8" t="s">
        <v>486</v>
      </c>
      <c r="E177" s="134" t="s">
        <v>591</v>
      </c>
    </row>
    <row r="178" spans="1:5" x14ac:dyDescent="0.2">
      <c r="A178" s="131"/>
      <c r="E178" s="134"/>
    </row>
    <row r="179" spans="1:5" x14ac:dyDescent="0.2">
      <c r="A179" s="131"/>
    </row>
    <row r="180" spans="1:5" s="136" customFormat="1" ht="15" x14ac:dyDescent="0.25">
      <c r="A180" s="135" t="s">
        <v>592</v>
      </c>
    </row>
    <row r="181" spans="1:5" x14ac:dyDescent="0.2">
      <c r="A181" s="131"/>
    </row>
    <row r="182" spans="1:5" ht="78.75" x14ac:dyDescent="0.25">
      <c r="E182" s="137" t="s">
        <v>593</v>
      </c>
    </row>
    <row r="183" spans="1:5" ht="15.75" x14ac:dyDescent="0.25">
      <c r="E183" s="137" t="s">
        <v>594</v>
      </c>
    </row>
    <row r="184" spans="1:5" ht="15.75" x14ac:dyDescent="0.25">
      <c r="E184" s="137" t="s">
        <v>595</v>
      </c>
    </row>
    <row r="185" spans="1:5" ht="31.5" x14ac:dyDescent="0.25">
      <c r="E185" s="137" t="s">
        <v>596</v>
      </c>
    </row>
    <row r="186" spans="1:5" ht="15.75" x14ac:dyDescent="0.25">
      <c r="E186" s="137" t="s">
        <v>597</v>
      </c>
    </row>
    <row r="187" spans="1:5" ht="15.75" x14ac:dyDescent="0.25">
      <c r="E187" s="137" t="s">
        <v>598</v>
      </c>
    </row>
    <row r="188" spans="1:5" ht="47.25" x14ac:dyDescent="0.25">
      <c r="E188" s="137" t="s">
        <v>599</v>
      </c>
    </row>
    <row r="189" spans="1:5" ht="31.5" x14ac:dyDescent="0.25">
      <c r="E189" s="137" t="s">
        <v>600</v>
      </c>
    </row>
    <row r="190" spans="1:5" ht="31.5" x14ac:dyDescent="0.25">
      <c r="E190" s="137" t="s">
        <v>601</v>
      </c>
    </row>
    <row r="191" spans="1:5" ht="31.5" x14ac:dyDescent="0.25">
      <c r="E191" s="137" t="s">
        <v>602</v>
      </c>
    </row>
  </sheetData>
  <pageMargins left="0.7" right="0.7" top="0.75" bottom="0.75" header="0.51180555555555496" footer="0.51180555555555496"/>
  <pageSetup firstPageNumber="0" orientation="portrait" horizontalDpi="300" verticalDpi="30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46"/>
  <sheetViews>
    <sheetView topLeftCell="A229" zoomScale="55" zoomScaleNormal="55" workbookViewId="0">
      <selection activeCell="F280" sqref="F280"/>
    </sheetView>
  </sheetViews>
  <sheetFormatPr defaultRowHeight="15" x14ac:dyDescent="0.25"/>
  <cols>
    <col min="1" max="1" width="9.42578125" style="138" customWidth="1"/>
    <col min="2" max="2" width="196.42578125" style="138" customWidth="1"/>
    <col min="3" max="1025" width="9.42578125" style="138" customWidth="1"/>
  </cols>
  <sheetData>
    <row r="1" spans="1:9" x14ac:dyDescent="0.25">
      <c r="A1" s="139" t="s">
        <v>603</v>
      </c>
    </row>
    <row r="2" spans="1:9" x14ac:dyDescent="0.25">
      <c r="A2" s="139"/>
    </row>
    <row r="3" spans="1:9" x14ac:dyDescent="0.25">
      <c r="B3" s="140" t="s">
        <v>604</v>
      </c>
      <c r="C3" s="140"/>
      <c r="D3" s="140"/>
      <c r="E3" s="140"/>
      <c r="F3" s="140"/>
      <c r="G3" s="140"/>
      <c r="H3" s="140"/>
      <c r="I3" s="140"/>
    </row>
    <row r="52" spans="2:2" x14ac:dyDescent="0.25">
      <c r="B52" s="138" t="s">
        <v>605</v>
      </c>
    </row>
    <row r="53" spans="2:2" x14ac:dyDescent="0.25">
      <c r="B53" s="138" t="s">
        <v>606</v>
      </c>
    </row>
    <row r="54" spans="2:2" x14ac:dyDescent="0.25">
      <c r="B54" s="138" t="s">
        <v>607</v>
      </c>
    </row>
    <row r="55" spans="2:2" x14ac:dyDescent="0.25">
      <c r="B55" s="138" t="s">
        <v>608</v>
      </c>
    </row>
    <row r="56" spans="2:2" x14ac:dyDescent="0.25">
      <c r="B56" s="138" t="s">
        <v>609</v>
      </c>
    </row>
    <row r="168" spans="2:2" x14ac:dyDescent="0.25">
      <c r="B168" s="138" t="s">
        <v>610</v>
      </c>
    </row>
    <row r="169" spans="2:2" x14ac:dyDescent="0.25">
      <c r="B169" s="138" t="s">
        <v>611</v>
      </c>
    </row>
    <row r="170" spans="2:2" x14ac:dyDescent="0.25">
      <c r="B170" s="141" t="s">
        <v>612</v>
      </c>
    </row>
    <row r="210" spans="2:2" x14ac:dyDescent="0.25">
      <c r="B210" s="138" t="s">
        <v>613</v>
      </c>
    </row>
    <row r="246" spans="2:2" x14ac:dyDescent="0.25">
      <c r="B246" s="138" t="s">
        <v>614</v>
      </c>
    </row>
  </sheetData>
  <hyperlinks>
    <hyperlink ref="B170" r:id="rId1"/>
  </hyperlinks>
  <pageMargins left="0.7" right="0.7" top="0.75" bottom="0.75" header="0.51180555555555496" footer="0.51180555555555496"/>
  <pageSetup firstPageNumber="0" orientation="portrait" horizontalDpi="300" verticalDpi="30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K401"/>
  <sheetViews>
    <sheetView zoomScale="120" zoomScaleNormal="120" workbookViewId="0">
      <selection activeCell="V26" sqref="V26"/>
    </sheetView>
  </sheetViews>
  <sheetFormatPr defaultRowHeight="12.75" x14ac:dyDescent="0.2"/>
  <cols>
    <col min="1" max="1" width="9.42578125" style="1" customWidth="1"/>
    <col min="2" max="2" width="9.140625" style="1" hidden="1" customWidth="1"/>
    <col min="3" max="3" width="8.140625" style="2" hidden="1" customWidth="1"/>
    <col min="4" max="4" width="9" style="3" hidden="1" customWidth="1"/>
    <col min="5" max="5" width="27.42578125" style="4" customWidth="1"/>
    <col min="6" max="6" width="7.42578125" style="5" hidden="1" customWidth="1"/>
    <col min="7" max="7" width="11.42578125" style="5" hidden="1" customWidth="1"/>
    <col min="8" max="13" width="11.5703125" style="6" hidden="1"/>
    <col min="14" max="14" width="11.85546875" style="6" hidden="1" customWidth="1"/>
    <col min="15" max="15" width="7.140625" style="7" hidden="1" customWidth="1"/>
    <col min="16" max="16" width="30.42578125" style="11" customWidth="1"/>
    <col min="17" max="17" width="18.42578125" style="11" customWidth="1"/>
    <col min="18" max="18" width="8.42578125" style="1" customWidth="1"/>
    <col min="19" max="20" width="8" style="1" customWidth="1"/>
    <col min="21" max="21" width="8.42578125" style="1" customWidth="1"/>
    <col min="22" max="22" width="26.140625" style="1" customWidth="1"/>
    <col min="23" max="23" width="14.28515625" style="1" customWidth="1"/>
    <col min="24" max="28" width="20.7109375" style="1" customWidth="1"/>
    <col min="29" max="29" width="19.85546875" style="1" customWidth="1"/>
    <col min="30" max="30" width="14.28515625" style="1" customWidth="1"/>
    <col min="31" max="31" width="47.28515625" style="1" customWidth="1"/>
    <col min="32" max="32" width="12.7109375" style="11" customWidth="1"/>
    <col min="33" max="33" width="10.140625" style="1" customWidth="1"/>
    <col min="34" max="34" width="21.42578125" style="1" customWidth="1"/>
    <col min="35" max="38" width="10.140625" style="1" customWidth="1"/>
    <col min="39" max="39" width="17.85546875" style="1" customWidth="1"/>
    <col min="40" max="40" width="21.42578125" style="1" customWidth="1"/>
    <col min="41" max="45" width="10.140625" style="1" customWidth="1"/>
    <col min="46" max="46" width="18.42578125" style="1" customWidth="1"/>
    <col min="47" max="50" width="10.140625" style="1" customWidth="1"/>
    <col min="51" max="51" width="21" style="1" customWidth="1"/>
    <col min="52" max="52" width="28.7109375" style="1" customWidth="1"/>
    <col min="53" max="1025" width="10.140625" style="1" customWidth="1"/>
  </cols>
  <sheetData>
    <row r="1" spans="1:32" x14ac:dyDescent="0.2">
      <c r="A1" s="142" t="s">
        <v>615</v>
      </c>
    </row>
    <row r="3" spans="1:32" x14ac:dyDescent="0.2">
      <c r="A3" s="143" t="s">
        <v>616</v>
      </c>
      <c r="G3" s="144"/>
      <c r="I3" s="6" t="s">
        <v>617</v>
      </c>
      <c r="R3" s="33"/>
      <c r="T3" s="33"/>
    </row>
    <row r="4" spans="1:32" x14ac:dyDescent="0.2">
      <c r="A4" s="2" t="s">
        <v>415</v>
      </c>
      <c r="B4" s="1" t="s">
        <v>416</v>
      </c>
      <c r="C4" s="2" t="s">
        <v>417</v>
      </c>
      <c r="E4" s="1" t="s">
        <v>418</v>
      </c>
      <c r="F4" s="145"/>
      <c r="I4" s="146" t="s">
        <v>2</v>
      </c>
      <c r="J4" s="146" t="s">
        <v>3</v>
      </c>
      <c r="K4" s="146" t="s">
        <v>4</v>
      </c>
      <c r="L4" s="146" t="s">
        <v>5</v>
      </c>
      <c r="M4" s="147"/>
      <c r="P4" s="1"/>
      <c r="R4" s="11"/>
    </row>
    <row r="5" spans="1:32" x14ac:dyDescent="0.2">
      <c r="A5" s="32">
        <v>40607</v>
      </c>
      <c r="B5" s="33" t="s">
        <v>419</v>
      </c>
      <c r="C5" s="34" t="s">
        <v>420</v>
      </c>
      <c r="E5" s="11" t="s">
        <v>421</v>
      </c>
      <c r="F5" s="148"/>
      <c r="H5" s="149" t="s">
        <v>6</v>
      </c>
      <c r="I5" s="13" t="s">
        <v>7</v>
      </c>
      <c r="J5" s="14" t="s">
        <v>8</v>
      </c>
      <c r="K5" s="14"/>
      <c r="L5" s="15"/>
      <c r="R5" s="11"/>
    </row>
    <row r="6" spans="1:32" x14ac:dyDescent="0.2">
      <c r="A6" s="32">
        <v>40632</v>
      </c>
      <c r="B6" s="33" t="s">
        <v>419</v>
      </c>
      <c r="C6" s="34" t="s">
        <v>420</v>
      </c>
      <c r="E6" s="9" t="s">
        <v>422</v>
      </c>
      <c r="F6" s="150"/>
      <c r="H6" s="149" t="s">
        <v>9</v>
      </c>
      <c r="I6" s="16" t="s">
        <v>10</v>
      </c>
      <c r="J6" s="17" t="s">
        <v>8</v>
      </c>
      <c r="K6" s="17"/>
      <c r="L6" s="18"/>
      <c r="M6" s="147" t="s">
        <v>11</v>
      </c>
      <c r="R6" s="11"/>
    </row>
    <row r="7" spans="1:32" x14ac:dyDescent="0.2">
      <c r="A7" s="32">
        <v>40646</v>
      </c>
      <c r="B7" s="33" t="s">
        <v>423</v>
      </c>
      <c r="C7" s="34" t="s">
        <v>420</v>
      </c>
      <c r="E7" s="9" t="s">
        <v>424</v>
      </c>
      <c r="F7" s="150"/>
      <c r="H7" s="149" t="s">
        <v>12</v>
      </c>
      <c r="I7" s="19" t="s">
        <v>13</v>
      </c>
      <c r="J7" s="20" t="s">
        <v>8</v>
      </c>
      <c r="K7" s="20"/>
      <c r="L7" s="21"/>
      <c r="M7" s="147" t="s">
        <v>14</v>
      </c>
      <c r="P7" s="1"/>
      <c r="Q7" s="1"/>
      <c r="R7" s="11"/>
    </row>
    <row r="8" spans="1:32" x14ac:dyDescent="0.2">
      <c r="A8" s="32">
        <v>40686</v>
      </c>
      <c r="B8" s="33" t="s">
        <v>425</v>
      </c>
      <c r="C8" s="34" t="s">
        <v>420</v>
      </c>
      <c r="E8" s="9" t="s">
        <v>426</v>
      </c>
      <c r="F8" s="150"/>
      <c r="H8" s="149" t="s">
        <v>15</v>
      </c>
      <c r="I8" s="22" t="s">
        <v>16</v>
      </c>
      <c r="J8" s="6" t="s">
        <v>8</v>
      </c>
      <c r="K8" s="6" t="s">
        <v>17</v>
      </c>
      <c r="L8" s="23" t="s">
        <v>18</v>
      </c>
      <c r="M8" s="147" t="s">
        <v>19</v>
      </c>
      <c r="P8" s="1"/>
      <c r="Q8" s="1"/>
      <c r="R8" s="11"/>
    </row>
    <row r="9" spans="1:32" x14ac:dyDescent="0.2">
      <c r="A9" s="32">
        <v>40722</v>
      </c>
      <c r="B9" s="33" t="s">
        <v>427</v>
      </c>
      <c r="C9" s="34" t="s">
        <v>420</v>
      </c>
      <c r="E9" s="9" t="s">
        <v>428</v>
      </c>
      <c r="F9" s="150"/>
      <c r="H9" s="149" t="s">
        <v>20</v>
      </c>
      <c r="I9" s="22" t="s">
        <v>21</v>
      </c>
      <c r="J9" s="6" t="s">
        <v>22</v>
      </c>
      <c r="L9" s="23"/>
      <c r="M9" s="151" t="s">
        <v>23</v>
      </c>
      <c r="P9" s="1"/>
      <c r="Q9" s="1"/>
      <c r="R9" s="11"/>
    </row>
    <row r="10" spans="1:32" x14ac:dyDescent="0.2">
      <c r="A10" s="32">
        <v>40745</v>
      </c>
      <c r="B10" s="33" t="s">
        <v>429</v>
      </c>
      <c r="C10" s="34" t="s">
        <v>420</v>
      </c>
      <c r="E10" s="11" t="s">
        <v>430</v>
      </c>
      <c r="F10" s="148"/>
      <c r="H10" s="149" t="s">
        <v>24</v>
      </c>
      <c r="I10" s="22" t="s">
        <v>21</v>
      </c>
      <c r="J10" s="6" t="s">
        <v>25</v>
      </c>
      <c r="K10" s="6" t="s">
        <v>16</v>
      </c>
      <c r="L10" s="24" t="s">
        <v>22</v>
      </c>
    </row>
    <row r="11" spans="1:32" x14ac:dyDescent="0.2">
      <c r="A11" s="32">
        <v>40752</v>
      </c>
      <c r="B11" s="33" t="s">
        <v>431</v>
      </c>
      <c r="C11" s="34" t="s">
        <v>420</v>
      </c>
      <c r="E11" s="11" t="s">
        <v>432</v>
      </c>
      <c r="F11" s="148"/>
      <c r="G11" s="148"/>
      <c r="H11" s="149" t="s">
        <v>26</v>
      </c>
      <c r="I11" s="22" t="s">
        <v>27</v>
      </c>
      <c r="J11" s="6" t="s">
        <v>16</v>
      </c>
      <c r="K11" s="6" t="s">
        <v>22</v>
      </c>
      <c r="L11" s="23"/>
    </row>
    <row r="12" spans="1:32" x14ac:dyDescent="0.2">
      <c r="A12" s="32">
        <v>40821</v>
      </c>
      <c r="B12" s="33" t="s">
        <v>433</v>
      </c>
      <c r="C12" s="34" t="s">
        <v>420</v>
      </c>
      <c r="E12" s="11" t="s">
        <v>434</v>
      </c>
      <c r="F12" s="148"/>
      <c r="G12" s="148"/>
      <c r="H12" s="149" t="s">
        <v>28</v>
      </c>
      <c r="I12" s="22" t="s">
        <v>29</v>
      </c>
      <c r="J12" s="6" t="s">
        <v>30</v>
      </c>
      <c r="K12" s="6" t="s">
        <v>31</v>
      </c>
      <c r="L12" s="24" t="s">
        <v>8</v>
      </c>
      <c r="M12" s="152" t="s">
        <v>618</v>
      </c>
    </row>
    <row r="13" spans="1:32" x14ac:dyDescent="0.2">
      <c r="A13" s="32">
        <v>40932</v>
      </c>
      <c r="B13" s="33" t="s">
        <v>435</v>
      </c>
      <c r="C13" s="34" t="s">
        <v>436</v>
      </c>
      <c r="E13" s="11" t="s">
        <v>437</v>
      </c>
      <c r="F13" s="148"/>
      <c r="G13" s="148"/>
      <c r="H13" s="149" t="s">
        <v>33</v>
      </c>
      <c r="I13" s="22" t="s">
        <v>34</v>
      </c>
      <c r="J13" s="6" t="s">
        <v>35</v>
      </c>
      <c r="K13" s="6" t="s">
        <v>36</v>
      </c>
      <c r="L13" s="24" t="s">
        <v>37</v>
      </c>
      <c r="M13" s="153" t="s">
        <v>38</v>
      </c>
    </row>
    <row r="14" spans="1:32" x14ac:dyDescent="0.2">
      <c r="A14" s="32">
        <v>40960</v>
      </c>
      <c r="B14" s="33" t="s">
        <v>438</v>
      </c>
      <c r="C14" s="34" t="s">
        <v>436</v>
      </c>
      <c r="E14" s="11" t="s">
        <v>439</v>
      </c>
      <c r="F14" s="148"/>
      <c r="G14" s="148"/>
      <c r="H14" s="149" t="s">
        <v>39</v>
      </c>
      <c r="I14" s="22" t="s">
        <v>34</v>
      </c>
      <c r="J14" s="6" t="s">
        <v>40</v>
      </c>
      <c r="K14" s="6" t="s">
        <v>41</v>
      </c>
      <c r="L14" s="24" t="s">
        <v>42</v>
      </c>
      <c r="M14" s="154" t="s">
        <v>43</v>
      </c>
      <c r="P14" s="30"/>
      <c r="Q14" s="30"/>
      <c r="AF14" s="30"/>
    </row>
    <row r="15" spans="1:32" x14ac:dyDescent="0.2">
      <c r="A15" s="32">
        <v>40960</v>
      </c>
      <c r="B15" s="1" t="s">
        <v>440</v>
      </c>
      <c r="C15" s="2" t="s">
        <v>436</v>
      </c>
      <c r="E15" s="1" t="s">
        <v>441</v>
      </c>
      <c r="F15" s="145"/>
      <c r="G15" s="148"/>
      <c r="H15" s="149" t="s">
        <v>44</v>
      </c>
      <c r="I15" s="27"/>
      <c r="J15" s="28"/>
      <c r="K15" s="28"/>
      <c r="L15" s="29"/>
      <c r="M15" s="155" t="s">
        <v>45</v>
      </c>
      <c r="P15" s="30"/>
      <c r="Q15" s="30"/>
      <c r="AF15" s="30"/>
    </row>
    <row r="16" spans="1:32" x14ac:dyDescent="0.2">
      <c r="C16" s="2" t="s">
        <v>420</v>
      </c>
      <c r="E16" s="25" t="s">
        <v>442</v>
      </c>
      <c r="F16" s="150"/>
      <c r="G16" s="156"/>
      <c r="H16" s="157"/>
      <c r="J16" s="148"/>
      <c r="K16" s="148"/>
      <c r="L16" s="148"/>
      <c r="M16" s="148" t="s">
        <v>46</v>
      </c>
      <c r="N16" s="157"/>
      <c r="P16" s="30"/>
      <c r="Q16" s="30"/>
      <c r="AF16" s="30"/>
    </row>
    <row r="17" spans="1:32" x14ac:dyDescent="0.2">
      <c r="A17" s="32">
        <v>40991</v>
      </c>
      <c r="C17" s="2" t="s">
        <v>436</v>
      </c>
      <c r="E17" s="1" t="s">
        <v>443</v>
      </c>
      <c r="F17" s="145"/>
      <c r="G17" s="148"/>
      <c r="H17" s="149"/>
      <c r="I17" s="22"/>
      <c r="L17" s="24"/>
      <c r="M17" s="458"/>
      <c r="N17" s="458"/>
      <c r="O17" s="458"/>
      <c r="P17" s="458"/>
      <c r="Q17" s="458"/>
      <c r="R17" s="458"/>
    </row>
    <row r="18" spans="1:32" x14ac:dyDescent="0.2">
      <c r="A18" s="32"/>
      <c r="B18" s="33"/>
      <c r="C18" s="34"/>
      <c r="E18" s="11"/>
      <c r="F18" s="148"/>
      <c r="G18" s="148"/>
      <c r="H18" s="149"/>
      <c r="I18" s="22"/>
      <c r="L18" s="24"/>
      <c r="M18" s="458"/>
      <c r="N18" s="458"/>
      <c r="O18" s="458"/>
      <c r="P18" s="458"/>
      <c r="Q18" s="458"/>
      <c r="R18" s="458"/>
    </row>
    <row r="19" spans="1:32" x14ac:dyDescent="0.2">
      <c r="A19" s="457" t="s">
        <v>49</v>
      </c>
      <c r="B19" s="457"/>
      <c r="C19" s="457"/>
      <c r="D19" s="457"/>
      <c r="E19" s="457"/>
      <c r="F19" s="457"/>
      <c r="G19" s="457"/>
      <c r="H19" s="457"/>
      <c r="I19" s="457"/>
      <c r="J19" s="457"/>
      <c r="K19" s="457"/>
      <c r="L19" s="457"/>
      <c r="M19" s="457"/>
      <c r="N19" s="457"/>
      <c r="O19" s="457"/>
      <c r="P19" s="457"/>
      <c r="Q19" s="30"/>
      <c r="R19" s="459" t="s">
        <v>619</v>
      </c>
      <c r="S19" s="459"/>
      <c r="T19" s="459"/>
      <c r="U19" s="459"/>
      <c r="V19" s="459"/>
      <c r="W19" s="459"/>
      <c r="X19" s="459"/>
      <c r="Y19" s="459"/>
      <c r="Z19" s="459"/>
      <c r="AA19" s="459"/>
      <c r="AB19" s="459"/>
      <c r="AC19" s="459"/>
      <c r="AD19" s="459"/>
      <c r="AE19" s="459"/>
      <c r="AF19" s="30"/>
    </row>
    <row r="20" spans="1:32" ht="38.25" x14ac:dyDescent="0.2">
      <c r="A20" s="158" t="s">
        <v>50</v>
      </c>
      <c r="B20" s="36" t="s">
        <v>620</v>
      </c>
      <c r="C20" s="158" t="s">
        <v>52</v>
      </c>
      <c r="D20" s="159" t="s">
        <v>53</v>
      </c>
      <c r="E20" s="160" t="s">
        <v>54</v>
      </c>
      <c r="F20" s="161" t="s">
        <v>72</v>
      </c>
      <c r="H20" s="162" t="s">
        <v>621</v>
      </c>
      <c r="I20" s="162" t="s">
        <v>2</v>
      </c>
      <c r="J20" s="162" t="s">
        <v>3</v>
      </c>
      <c r="K20" s="162" t="s">
        <v>4</v>
      </c>
      <c r="L20" s="162" t="s">
        <v>5</v>
      </c>
      <c r="M20" s="162" t="s">
        <v>73</v>
      </c>
      <c r="N20" s="162" t="s">
        <v>74</v>
      </c>
      <c r="O20" s="163"/>
      <c r="P20" s="158" t="s">
        <v>69</v>
      </c>
      <c r="Q20" s="36" t="s">
        <v>622</v>
      </c>
      <c r="R20" s="164" t="s">
        <v>50</v>
      </c>
      <c r="S20" s="165" t="s">
        <v>620</v>
      </c>
      <c r="T20" s="164" t="s">
        <v>52</v>
      </c>
      <c r="U20" s="166" t="s">
        <v>53</v>
      </c>
      <c r="V20" s="167" t="s">
        <v>54</v>
      </c>
      <c r="W20" s="167" t="s">
        <v>72</v>
      </c>
      <c r="X20" s="164" t="s">
        <v>621</v>
      </c>
      <c r="Y20" s="164" t="s">
        <v>2</v>
      </c>
      <c r="Z20" s="164" t="s">
        <v>3</v>
      </c>
      <c r="AA20" s="164" t="s">
        <v>4</v>
      </c>
      <c r="AB20" s="164" t="s">
        <v>5</v>
      </c>
      <c r="AC20" s="36" t="s">
        <v>73</v>
      </c>
      <c r="AD20" s="36" t="s">
        <v>74</v>
      </c>
      <c r="AE20" s="164" t="s">
        <v>69</v>
      </c>
      <c r="AF20" s="36" t="s">
        <v>622</v>
      </c>
    </row>
    <row r="21" spans="1:32" ht="15" customHeight="1" x14ac:dyDescent="0.2">
      <c r="A21" s="168" t="s">
        <v>79</v>
      </c>
      <c r="B21" s="169" t="s">
        <v>80</v>
      </c>
      <c r="C21" s="170" t="s">
        <v>623</v>
      </c>
      <c r="D21" s="171">
        <f>ROUND(10*N21,0)</f>
        <v>851</v>
      </c>
      <c r="E21" s="172" t="str">
        <f>IF(A21="","",IF(B21=0,CONCATENATE(A21,":",C21,"_D",TEXT(D21,"0000")),CONCATENATE(A21,"_",B21,":",C21,"_D",TEXT(D21,"0000"))))</f>
        <v>REA_BTS10:GV_D0851</v>
      </c>
      <c r="F21" s="173" t="s">
        <v>83</v>
      </c>
      <c r="H21" s="157">
        <v>3.5000000000000003E-2</v>
      </c>
      <c r="I21" s="174"/>
      <c r="J21" s="174"/>
      <c r="K21" s="174"/>
      <c r="L21" s="174"/>
      <c r="M21" s="175">
        <v>0.13492480000000001</v>
      </c>
      <c r="N21" s="176">
        <f>N29-M21</f>
        <v>85.139356982244479</v>
      </c>
      <c r="O21" s="177"/>
      <c r="P21" s="178" t="s">
        <v>624</v>
      </c>
      <c r="Q21" s="179"/>
      <c r="R21" s="180"/>
      <c r="S21" s="181"/>
      <c r="T21" s="182"/>
      <c r="U21" s="183"/>
      <c r="V21" s="184"/>
      <c r="W21" s="184"/>
      <c r="X21" s="185"/>
      <c r="Y21" s="185"/>
      <c r="Z21" s="185"/>
      <c r="AA21" s="185"/>
      <c r="AB21" s="185"/>
      <c r="AC21" s="186"/>
      <c r="AD21" s="185"/>
      <c r="AE21" s="187"/>
      <c r="AF21" s="179"/>
    </row>
    <row r="22" spans="1:32" ht="15" customHeight="1" x14ac:dyDescent="0.2">
      <c r="A22" s="188"/>
      <c r="B22" s="188"/>
      <c r="C22" s="189"/>
      <c r="D22" s="190"/>
      <c r="E22" s="191" t="str">
        <f>IF(A22="","",IF(B22=0,CONCATENATE(A22,":",C22,"_D",TEXT(D22,"0000")),CONCATENATE(A22,"_",B22,":",C22,"_D",TEXT(D22,"0000"))))</f>
        <v/>
      </c>
      <c r="F22" s="161"/>
      <c r="H22" s="192"/>
      <c r="I22" s="192"/>
      <c r="J22" s="192"/>
      <c r="K22" s="192"/>
      <c r="L22" s="192"/>
      <c r="M22" s="192"/>
      <c r="N22" s="193"/>
      <c r="O22" s="177"/>
      <c r="P22" s="194" t="s">
        <v>84</v>
      </c>
      <c r="Q22" s="195"/>
      <c r="R22" s="196"/>
      <c r="S22" s="196"/>
      <c r="T22" s="196"/>
      <c r="U22" s="183"/>
      <c r="V22" s="197"/>
      <c r="W22" s="197"/>
      <c r="X22" s="185"/>
      <c r="Y22" s="185"/>
      <c r="Z22" s="185"/>
      <c r="AA22" s="185"/>
      <c r="AB22" s="185"/>
      <c r="AC22" s="186"/>
      <c r="AD22" s="198"/>
      <c r="AE22" s="199"/>
      <c r="AF22" s="195"/>
    </row>
    <row r="23" spans="1:32" ht="15" customHeight="1" x14ac:dyDescent="0.2">
      <c r="A23" s="200" t="s">
        <v>79</v>
      </c>
      <c r="B23" s="201" t="s">
        <v>80</v>
      </c>
      <c r="C23" s="202" t="s">
        <v>85</v>
      </c>
      <c r="D23" s="190">
        <f>ROUND(10*N23,0)</f>
        <v>853</v>
      </c>
      <c r="E23" s="203" t="str">
        <f>IF(A23="","",IF(B23=0,CONCATENATE(A23,":",C23,"_D",TEXT(D23,"0000")),CONCATENATE(A23,"_",B23,":",C23,"_D",TEXT(D23,"0000"))))</f>
        <v>REA_BTS10:FC_D0853</v>
      </c>
      <c r="F23" s="204" t="s">
        <v>87</v>
      </c>
      <c r="H23" s="192"/>
      <c r="I23" s="192"/>
      <c r="J23" s="192"/>
      <c r="K23" s="192"/>
      <c r="L23" s="192"/>
      <c r="M23" s="205">
        <v>1.7831E-2</v>
      </c>
      <c r="N23" s="176">
        <f>N31-M31+M23</f>
        <v>85.292112782244473</v>
      </c>
      <c r="O23" s="177"/>
      <c r="P23" s="206" t="s">
        <v>86</v>
      </c>
      <c r="Q23" s="179"/>
      <c r="R23" s="207" t="s">
        <v>79</v>
      </c>
      <c r="S23" s="208" t="s">
        <v>625</v>
      </c>
      <c r="T23" s="209" t="s">
        <v>626</v>
      </c>
      <c r="U23" s="210">
        <f>ROUND(10*AD23,0)</f>
        <v>849</v>
      </c>
      <c r="V23" s="211" t="str">
        <f>IF(R23="","",IF(S23=0,CONCATENATE(R23,":",T23,"_D",TEXT(U23,"0000")),CONCATENATE(R23,"_",S23,":",T23,"_D",TEXT(U23,"0000"))))</f>
        <v>REA_SRC2:FIL_D0849</v>
      </c>
      <c r="W23" s="211" t="s">
        <v>627</v>
      </c>
      <c r="X23" s="212">
        <v>0</v>
      </c>
      <c r="Y23" s="212">
        <v>9</v>
      </c>
      <c r="Z23" s="213"/>
      <c r="AA23" s="213"/>
      <c r="AB23" s="213"/>
      <c r="AC23" s="214"/>
      <c r="AD23" s="215">
        <f>AD25-AC25</f>
        <v>84.871425387726262</v>
      </c>
      <c r="AE23" s="216" t="s">
        <v>628</v>
      </c>
      <c r="AF23" s="179"/>
    </row>
    <row r="24" spans="1:32" ht="15" customHeight="1" x14ac:dyDescent="0.2">
      <c r="A24" s="188"/>
      <c r="B24" s="188"/>
      <c r="C24" s="217"/>
      <c r="D24" s="190"/>
      <c r="E24" s="191"/>
      <c r="F24" s="161"/>
      <c r="H24" s="192"/>
      <c r="I24" s="192"/>
      <c r="J24" s="192"/>
      <c r="K24" s="192"/>
      <c r="L24" s="192"/>
      <c r="M24" s="205"/>
      <c r="N24" s="176"/>
      <c r="O24" s="177"/>
      <c r="P24" s="218"/>
      <c r="Q24" s="195"/>
      <c r="R24" s="209"/>
      <c r="S24" s="209"/>
      <c r="T24" s="209"/>
      <c r="U24" s="210"/>
      <c r="V24" s="219"/>
      <c r="W24" s="219"/>
      <c r="X24" s="212">
        <v>1.4999999999999999E-2</v>
      </c>
      <c r="Y24" s="212"/>
      <c r="Z24" s="213"/>
      <c r="AA24" s="213"/>
      <c r="AB24" s="213"/>
      <c r="AC24" s="220"/>
      <c r="AD24" s="215"/>
      <c r="AE24" s="221"/>
      <c r="AF24" s="195"/>
    </row>
    <row r="25" spans="1:32" x14ac:dyDescent="0.2">
      <c r="A25" s="200" t="s">
        <v>79</v>
      </c>
      <c r="B25" s="201" t="s">
        <v>80</v>
      </c>
      <c r="C25" s="202" t="s">
        <v>88</v>
      </c>
      <c r="D25" s="190">
        <f>ROUND(10*N25,0)</f>
        <v>852</v>
      </c>
      <c r="E25" s="203" t="str">
        <f>IF(A25="","",IF(B25=0,CONCATENATE(A25,":",C25,"_D",TEXT(D25,"0000")),CONCATENATE(A25,"_",B25,":",C25,"_D",TEXT(D25,"0000"))))</f>
        <v>REA_BTS10:ATP_D0852</v>
      </c>
      <c r="F25" s="204" t="s">
        <v>90</v>
      </c>
      <c r="H25" s="192"/>
      <c r="I25" s="192"/>
      <c r="J25" s="192"/>
      <c r="K25" s="192"/>
      <c r="L25" s="192"/>
      <c r="M25" s="205">
        <f>-0.038354</f>
        <v>-3.8353999999999999E-2</v>
      </c>
      <c r="N25" s="176">
        <f>N31-M31+M25</f>
        <v>85.235927782244474</v>
      </c>
      <c r="O25" s="177"/>
      <c r="P25" s="206" t="s">
        <v>89</v>
      </c>
      <c r="Q25" s="31"/>
      <c r="R25" s="207" t="s">
        <v>79</v>
      </c>
      <c r="S25" s="208" t="s">
        <v>625</v>
      </c>
      <c r="T25" s="209" t="s">
        <v>629</v>
      </c>
      <c r="U25" s="210">
        <f>ROUND(10*AD25,0)</f>
        <v>849</v>
      </c>
      <c r="V25" s="211" t="str">
        <f t="shared" ref="V25:V35" si="0">IF(R25="","",IF(S25=0,CONCATENATE(R25,":",T25,"_D",TEXT(U25,"0000")),CONCATENATE(R25,"_",S25,":",T25,"_D",TEXT(U25,"0000"))))</f>
        <v>REA_SRC2:AND_D0849</v>
      </c>
      <c r="W25" s="211" t="s">
        <v>630</v>
      </c>
      <c r="X25" s="212">
        <v>1E-4</v>
      </c>
      <c r="Y25" s="212">
        <v>130</v>
      </c>
      <c r="Z25" s="213"/>
      <c r="AA25" s="213"/>
      <c r="AB25" s="213"/>
      <c r="AC25" s="222">
        <v>7.5500000000000003E-3</v>
      </c>
      <c r="AD25" s="215">
        <f>AD27-AC27</f>
        <v>84.878975387726257</v>
      </c>
      <c r="AE25" s="216" t="s">
        <v>631</v>
      </c>
      <c r="AF25" s="31"/>
    </row>
    <row r="26" spans="1:32" ht="15" customHeight="1" x14ac:dyDescent="0.2">
      <c r="A26" s="188"/>
      <c r="B26" s="188"/>
      <c r="C26" s="217"/>
      <c r="D26" s="190"/>
      <c r="E26" s="191"/>
      <c r="F26" s="161"/>
      <c r="H26" s="192"/>
      <c r="I26" s="192"/>
      <c r="J26" s="192"/>
      <c r="K26" s="192"/>
      <c r="L26" s="192"/>
      <c r="M26" s="205"/>
      <c r="N26" s="176"/>
      <c r="O26" s="177"/>
      <c r="P26" s="218"/>
      <c r="Q26" s="195"/>
      <c r="R26" s="207"/>
      <c r="S26" s="209"/>
      <c r="T26" s="209"/>
      <c r="U26" s="210"/>
      <c r="V26" s="211" t="str">
        <f t="shared" si="0"/>
        <v/>
      </c>
      <c r="W26" s="211"/>
      <c r="X26" s="212">
        <v>0</v>
      </c>
      <c r="Y26" s="212"/>
      <c r="Z26" s="213"/>
      <c r="AA26" s="213"/>
      <c r="AB26" s="213"/>
      <c r="AC26" s="222"/>
      <c r="AD26" s="215"/>
      <c r="AE26" s="223"/>
      <c r="AF26" s="195"/>
    </row>
    <row r="27" spans="1:32" x14ac:dyDescent="0.2">
      <c r="A27" s="200" t="s">
        <v>79</v>
      </c>
      <c r="B27" s="201" t="s">
        <v>80</v>
      </c>
      <c r="C27" s="202" t="s">
        <v>632</v>
      </c>
      <c r="D27" s="190">
        <f>ROUND(10*N27,0)</f>
        <v>853</v>
      </c>
      <c r="E27" s="203" t="str">
        <f>IF(A27="","",IF(B27=0,CONCATENATE(A27,":",C27,"_D",TEXT(D27,"0000")),CONCATENATE(A27,"_",B27,":",C27,"_D",TEXT(D27,"0000"))))</f>
        <v>REA_BTS10:CAM_D0853</v>
      </c>
      <c r="F27" s="204" t="s">
        <v>633</v>
      </c>
      <c r="H27" s="192"/>
      <c r="I27" s="192"/>
      <c r="J27" s="192"/>
      <c r="K27" s="192"/>
      <c r="L27" s="192"/>
      <c r="M27" s="205">
        <v>0</v>
      </c>
      <c r="N27" s="176">
        <f>N31-M31+M27</f>
        <v>85.274281782244472</v>
      </c>
      <c r="O27" s="177"/>
      <c r="P27" s="206" t="s">
        <v>634</v>
      </c>
      <c r="Q27" s="31"/>
      <c r="R27" s="207" t="s">
        <v>79</v>
      </c>
      <c r="S27" s="209" t="s">
        <v>625</v>
      </c>
      <c r="T27" s="224" t="s">
        <v>635</v>
      </c>
      <c r="U27" s="210">
        <f>ROUND(10*AD27,0)</f>
        <v>849</v>
      </c>
      <c r="V27" s="211" t="str">
        <f t="shared" si="0"/>
        <v>REA_SRC2:EXT_D0849</v>
      </c>
      <c r="W27" s="211" t="s">
        <v>636</v>
      </c>
      <c r="X27" s="212">
        <v>1.4999999999999999E-2</v>
      </c>
      <c r="Y27" s="212">
        <v>0</v>
      </c>
      <c r="Z27" s="213"/>
      <c r="AA27" s="213"/>
      <c r="AB27" s="213"/>
      <c r="AC27" s="222">
        <v>7.5500000000000003E-3</v>
      </c>
      <c r="AD27" s="215">
        <f>AD29-AC29</f>
        <v>84.886525387726252</v>
      </c>
      <c r="AE27" s="209" t="s">
        <v>637</v>
      </c>
      <c r="AF27" s="31"/>
    </row>
    <row r="28" spans="1:32" ht="15" customHeight="1" x14ac:dyDescent="0.2">
      <c r="A28" s="188"/>
      <c r="B28" s="188"/>
      <c r="C28" s="217"/>
      <c r="D28" s="190"/>
      <c r="E28" s="191"/>
      <c r="F28" s="161"/>
      <c r="H28" s="192"/>
      <c r="I28" s="192"/>
      <c r="J28" s="192"/>
      <c r="K28" s="192"/>
      <c r="L28" s="192"/>
      <c r="M28" s="205"/>
      <c r="N28" s="176"/>
      <c r="O28" s="177"/>
      <c r="P28" s="218"/>
      <c r="Q28" s="195"/>
      <c r="R28" s="209"/>
      <c r="S28" s="209"/>
      <c r="T28" s="224"/>
      <c r="U28" s="210"/>
      <c r="V28" s="211" t="str">
        <f t="shared" si="0"/>
        <v/>
      </c>
      <c r="W28" s="211"/>
      <c r="X28" s="212">
        <v>0</v>
      </c>
      <c r="Y28" s="212"/>
      <c r="Z28" s="213"/>
      <c r="AA28" s="213"/>
      <c r="AB28" s="213"/>
      <c r="AC28" s="222"/>
      <c r="AD28" s="215"/>
      <c r="AE28" s="209"/>
      <c r="AF28" s="195"/>
    </row>
    <row r="29" spans="1:32" x14ac:dyDescent="0.2">
      <c r="A29" s="200" t="s">
        <v>79</v>
      </c>
      <c r="B29" s="201" t="s">
        <v>80</v>
      </c>
      <c r="C29" s="202" t="s">
        <v>91</v>
      </c>
      <c r="D29" s="190">
        <f>ROUND(10*N29,0)</f>
        <v>853</v>
      </c>
      <c r="E29" s="203" t="str">
        <f t="shared" ref="E29:E60" si="1">IF(A29="","",IF(B29=0,CONCATENATE(A29,":",C29,"_D",TEXT(D29,"0000")),CONCATENATE(A29,"_",B29,":",C29,"_D",TEXT(D29,"0000"))))</f>
        <v>REA_BTS10:VD_D0853</v>
      </c>
      <c r="F29" s="204" t="s">
        <v>93</v>
      </c>
      <c r="H29" s="192"/>
      <c r="I29" s="192"/>
      <c r="J29" s="192"/>
      <c r="K29" s="192"/>
      <c r="L29" s="192"/>
      <c r="M29" s="205">
        <v>0</v>
      </c>
      <c r="N29" s="176">
        <f>N31-M31+M29</f>
        <v>85.274281782244472</v>
      </c>
      <c r="O29" s="177"/>
      <c r="P29" s="206" t="s">
        <v>92</v>
      </c>
      <c r="Q29" s="31"/>
      <c r="R29" s="207" t="s">
        <v>79</v>
      </c>
      <c r="S29" s="209" t="s">
        <v>638</v>
      </c>
      <c r="T29" s="224" t="s">
        <v>639</v>
      </c>
      <c r="U29" s="210">
        <f>ROUND(10*AD29,0)</f>
        <v>850</v>
      </c>
      <c r="V29" s="211" t="str">
        <f t="shared" si="0"/>
        <v>REA_BTS02:EIN_D0850</v>
      </c>
      <c r="W29" s="211" t="s">
        <v>640</v>
      </c>
      <c r="X29" s="215">
        <f>0.025+0.005+0.06+0.005+0.0325</f>
        <v>0.1275</v>
      </c>
      <c r="Y29" s="212">
        <v>1.3</v>
      </c>
      <c r="Z29" s="213"/>
      <c r="AA29" s="213"/>
      <c r="AB29" s="213"/>
      <c r="AC29" s="222">
        <v>6.7500000000000004E-2</v>
      </c>
      <c r="AD29" s="215">
        <f>AD31-AC31</f>
        <v>84.954025387726247</v>
      </c>
      <c r="AE29" s="209" t="s">
        <v>641</v>
      </c>
      <c r="AF29" s="31"/>
    </row>
    <row r="30" spans="1:32" ht="15" customHeight="1" x14ac:dyDescent="0.2">
      <c r="A30" s="200"/>
      <c r="B30" s="188"/>
      <c r="C30" s="189"/>
      <c r="D30" s="190"/>
      <c r="E30" s="203" t="str">
        <f t="shared" si="1"/>
        <v/>
      </c>
      <c r="F30" s="204"/>
      <c r="H30" s="192"/>
      <c r="I30" s="192"/>
      <c r="J30" s="192"/>
      <c r="K30" s="192"/>
      <c r="L30" s="192"/>
      <c r="M30" s="192"/>
      <c r="N30" s="193"/>
      <c r="O30" s="177"/>
      <c r="P30" s="225"/>
      <c r="Q30" s="195"/>
      <c r="R30" s="209"/>
      <c r="S30" s="209"/>
      <c r="T30" s="224"/>
      <c r="U30" s="210"/>
      <c r="V30" s="211" t="str">
        <f t="shared" si="0"/>
        <v/>
      </c>
      <c r="W30" s="211"/>
      <c r="X30" s="212">
        <v>0.06</v>
      </c>
      <c r="Y30" s="212"/>
      <c r="Z30" s="213"/>
      <c r="AA30" s="213"/>
      <c r="AB30" s="213"/>
      <c r="AC30" s="222"/>
      <c r="AD30" s="215"/>
      <c r="AE30" s="209"/>
      <c r="AF30" s="195"/>
    </row>
    <row r="31" spans="1:32" x14ac:dyDescent="0.2">
      <c r="A31" s="226" t="s">
        <v>79</v>
      </c>
      <c r="B31" s="227" t="s">
        <v>80</v>
      </c>
      <c r="C31" s="228" t="s">
        <v>162</v>
      </c>
      <c r="D31" s="229">
        <f>ROUND(10*N31,0)</f>
        <v>854</v>
      </c>
      <c r="E31" s="230" t="str">
        <f t="shared" si="1"/>
        <v>REA_BTS10:DCH_D0854</v>
      </c>
      <c r="F31" s="204" t="s">
        <v>96</v>
      </c>
      <c r="H31" s="193">
        <v>0.06</v>
      </c>
      <c r="I31" s="193"/>
      <c r="J31" s="193"/>
      <c r="K31" s="193"/>
      <c r="L31" s="193"/>
      <c r="M31" s="175">
        <v>8.6029800000000003E-2</v>
      </c>
      <c r="N31" s="176">
        <f>N35-M35</f>
        <v>85.360311582244478</v>
      </c>
      <c r="O31" s="177"/>
      <c r="P31" s="227" t="s">
        <v>642</v>
      </c>
      <c r="Q31" s="31"/>
      <c r="R31" s="207" t="s">
        <v>79</v>
      </c>
      <c r="S31" s="209" t="s">
        <v>638</v>
      </c>
      <c r="T31" s="224" t="s">
        <v>643</v>
      </c>
      <c r="U31" s="210">
        <f>ROUND(10*AD31,0)</f>
        <v>851</v>
      </c>
      <c r="V31" s="211" t="str">
        <f t="shared" si="0"/>
        <v>REA_BTS02:ELCT_D0851</v>
      </c>
      <c r="W31" s="211"/>
      <c r="X31" s="212">
        <v>3.0499999999999999E-2</v>
      </c>
      <c r="Y31" s="212">
        <v>0</v>
      </c>
      <c r="Z31" s="213"/>
      <c r="AA31" s="213"/>
      <c r="AB31" s="213"/>
      <c r="AC31" s="222">
        <v>0.14274999999999999</v>
      </c>
      <c r="AD31" s="215">
        <f>AD37-AC38</f>
        <v>85.096775387726254</v>
      </c>
      <c r="AE31" s="209" t="s">
        <v>644</v>
      </c>
      <c r="AF31" s="31"/>
    </row>
    <row r="32" spans="1:32" ht="15" customHeight="1" x14ac:dyDescent="0.2">
      <c r="A32" s="226"/>
      <c r="B32" s="227"/>
      <c r="C32" s="228"/>
      <c r="D32" s="229"/>
      <c r="E32" s="231" t="str">
        <f t="shared" si="1"/>
        <v/>
      </c>
      <c r="H32" s="193"/>
      <c r="I32" s="193"/>
      <c r="J32" s="193"/>
      <c r="K32" s="193"/>
      <c r="L32" s="193"/>
      <c r="M32" s="193"/>
      <c r="N32" s="176"/>
      <c r="O32" s="177"/>
      <c r="P32" s="223"/>
      <c r="Q32" s="195"/>
      <c r="R32" s="232"/>
      <c r="S32" s="232"/>
      <c r="T32" s="232"/>
      <c r="U32" s="233"/>
      <c r="V32" s="234" t="str">
        <f t="shared" si="0"/>
        <v/>
      </c>
      <c r="W32" s="234"/>
      <c r="X32" s="235"/>
      <c r="Y32" s="235"/>
      <c r="Z32" s="235"/>
      <c r="AA32" s="235"/>
      <c r="AB32" s="235"/>
      <c r="AC32" s="236">
        <v>0.3339781</v>
      </c>
      <c r="AD32" s="237">
        <f>AD33-AC33</f>
        <v>85.219756987726257</v>
      </c>
      <c r="AE32" s="232" t="s">
        <v>645</v>
      </c>
      <c r="AF32" s="195"/>
    </row>
    <row r="33" spans="1:32" x14ac:dyDescent="0.2">
      <c r="A33" s="226" t="s">
        <v>79</v>
      </c>
      <c r="B33" s="227" t="s">
        <v>80</v>
      </c>
      <c r="C33" s="228" t="s">
        <v>107</v>
      </c>
      <c r="D33" s="229">
        <f>ROUND(10*N33,0)</f>
        <v>854</v>
      </c>
      <c r="E33" s="230" t="str">
        <f t="shared" si="1"/>
        <v>REA_BTS10:DCV_D0854</v>
      </c>
      <c r="F33" s="204" t="s">
        <v>646</v>
      </c>
      <c r="H33" s="193">
        <v>0.06</v>
      </c>
      <c r="I33" s="193"/>
      <c r="J33" s="193"/>
      <c r="K33" s="193"/>
      <c r="L33" s="193"/>
      <c r="M33" s="193"/>
      <c r="N33" s="176">
        <f>N31</f>
        <v>85.360311582244478</v>
      </c>
      <c r="O33" s="177"/>
      <c r="P33" s="227" t="s">
        <v>647</v>
      </c>
      <c r="Q33" s="31"/>
      <c r="R33" s="207" t="s">
        <v>79</v>
      </c>
      <c r="S33" s="209" t="s">
        <v>638</v>
      </c>
      <c r="T33" s="209" t="s">
        <v>162</v>
      </c>
      <c r="U33" s="210">
        <f>ROUND(10*AD33,0)</f>
        <v>853</v>
      </c>
      <c r="V33" s="211" t="str">
        <f t="shared" si="0"/>
        <v>REA_BTS02:DCH_D0853</v>
      </c>
      <c r="W33" s="211" t="s">
        <v>648</v>
      </c>
      <c r="X33" s="212">
        <v>0.06</v>
      </c>
      <c r="Y33" s="213"/>
      <c r="Z33" s="213"/>
      <c r="AA33" s="213"/>
      <c r="AB33" s="213"/>
      <c r="AC33" s="214">
        <v>8.6298E-2</v>
      </c>
      <c r="AD33" s="215">
        <f>AD37-AC37</f>
        <v>85.306054987726256</v>
      </c>
      <c r="AE33" s="209" t="s">
        <v>642</v>
      </c>
      <c r="AF33" s="31"/>
    </row>
    <row r="34" spans="1:32" x14ac:dyDescent="0.2">
      <c r="A34" s="226"/>
      <c r="B34" s="227"/>
      <c r="C34" s="238"/>
      <c r="D34" s="229"/>
      <c r="E34" s="231" t="str">
        <f t="shared" si="1"/>
        <v/>
      </c>
      <c r="H34" s="193"/>
      <c r="I34" s="193"/>
      <c r="J34" s="193"/>
      <c r="K34" s="193"/>
      <c r="L34" s="193"/>
      <c r="M34" s="193"/>
      <c r="N34" s="193"/>
      <c r="O34" s="177"/>
      <c r="P34" s="227"/>
      <c r="Q34" s="195"/>
      <c r="R34" s="209"/>
      <c r="S34" s="209"/>
      <c r="T34" s="209"/>
      <c r="U34" s="210"/>
      <c r="V34" s="211" t="str">
        <f t="shared" si="0"/>
        <v/>
      </c>
      <c r="W34" s="211"/>
      <c r="X34" s="212"/>
      <c r="Y34" s="213"/>
      <c r="Z34" s="213"/>
      <c r="AA34" s="213"/>
      <c r="AB34" s="213"/>
      <c r="AC34" s="222"/>
      <c r="AD34" s="215"/>
      <c r="AE34" s="223"/>
      <c r="AF34" s="195"/>
    </row>
    <row r="35" spans="1:32" x14ac:dyDescent="0.2">
      <c r="A35" s="226" t="s">
        <v>79</v>
      </c>
      <c r="B35" s="227" t="s">
        <v>80</v>
      </c>
      <c r="C35" s="238" t="s">
        <v>649</v>
      </c>
      <c r="D35" s="229">
        <f>ROUND(10*N35,0)</f>
        <v>856</v>
      </c>
      <c r="E35" s="230" t="str">
        <f t="shared" si="1"/>
        <v>REA_BTS10:QVE_D0856</v>
      </c>
      <c r="F35" s="204" t="s">
        <v>99</v>
      </c>
      <c r="H35" s="193">
        <v>0.15</v>
      </c>
      <c r="I35" s="193">
        <v>-2.6469940733212902</v>
      </c>
      <c r="J35" s="193">
        <v>0.05</v>
      </c>
      <c r="K35" s="193"/>
      <c r="L35" s="193"/>
      <c r="M35" s="175">
        <v>0.24796750000000001</v>
      </c>
      <c r="N35" s="176">
        <f>N37-M37</f>
        <v>85.608279082244479</v>
      </c>
      <c r="O35" s="177"/>
      <c r="P35" s="227" t="s">
        <v>98</v>
      </c>
      <c r="Q35" s="31"/>
      <c r="R35" s="207" t="s">
        <v>79</v>
      </c>
      <c r="S35" s="209" t="s">
        <v>638</v>
      </c>
      <c r="T35" s="209" t="s">
        <v>107</v>
      </c>
      <c r="U35" s="210">
        <f>ROUND(10*AD35,0)</f>
        <v>853</v>
      </c>
      <c r="V35" s="211" t="str">
        <f t="shared" si="0"/>
        <v>REA_BTS02:DCV_D0853</v>
      </c>
      <c r="W35" s="211" t="s">
        <v>650</v>
      </c>
      <c r="X35" s="212">
        <v>0.06</v>
      </c>
      <c r="Y35" s="213"/>
      <c r="Z35" s="213"/>
      <c r="AA35" s="213"/>
      <c r="AB35" s="213"/>
      <c r="AC35" s="222"/>
      <c r="AD35" s="215">
        <f>AD33</f>
        <v>85.306054987726256</v>
      </c>
      <c r="AE35" s="209" t="s">
        <v>647</v>
      </c>
      <c r="AF35" s="31"/>
    </row>
    <row r="36" spans="1:32" x14ac:dyDescent="0.2">
      <c r="A36" s="226"/>
      <c r="B36" s="227"/>
      <c r="C36" s="238"/>
      <c r="D36" s="229"/>
      <c r="E36" s="231" t="str">
        <f t="shared" si="1"/>
        <v/>
      </c>
      <c r="H36" s="193"/>
      <c r="I36" s="193"/>
      <c r="J36" s="193"/>
      <c r="K36" s="193"/>
      <c r="L36" s="193"/>
      <c r="M36" s="193"/>
      <c r="N36" s="176"/>
      <c r="O36" s="177"/>
      <c r="P36" s="227"/>
      <c r="Q36" s="195"/>
      <c r="R36" s="209"/>
      <c r="S36" s="209"/>
      <c r="T36" s="209"/>
      <c r="U36" s="210"/>
      <c r="V36" s="211"/>
      <c r="W36" s="211"/>
      <c r="X36" s="213"/>
      <c r="Y36" s="213"/>
      <c r="Z36" s="213"/>
      <c r="AA36" s="213"/>
      <c r="AB36" s="213"/>
      <c r="AC36" s="222"/>
      <c r="AD36" s="213"/>
      <c r="AE36" s="209"/>
      <c r="AF36" s="195"/>
    </row>
    <row r="37" spans="1:32" x14ac:dyDescent="0.2">
      <c r="A37" s="226" t="s">
        <v>79</v>
      </c>
      <c r="B37" s="227" t="s">
        <v>80</v>
      </c>
      <c r="C37" s="238" t="s">
        <v>651</v>
      </c>
      <c r="D37" s="229">
        <f>ROUND(10*N37,0)</f>
        <v>858</v>
      </c>
      <c r="E37" s="230" t="str">
        <f t="shared" si="1"/>
        <v>REA_BTS10:QHE_D0858</v>
      </c>
      <c r="F37" s="204" t="s">
        <v>101</v>
      </c>
      <c r="H37" s="193">
        <v>0.15</v>
      </c>
      <c r="I37" s="193">
        <v>4.7371367501626001</v>
      </c>
      <c r="J37" s="193">
        <v>0.05</v>
      </c>
      <c r="K37" s="193"/>
      <c r="L37" s="193"/>
      <c r="M37" s="175">
        <v>0.17500599999999999</v>
      </c>
      <c r="N37" s="176">
        <f>N39-M39</f>
        <v>85.783285082244475</v>
      </c>
      <c r="O37" s="177"/>
      <c r="P37" s="227" t="s">
        <v>100</v>
      </c>
      <c r="Q37" s="31"/>
      <c r="R37" s="239" t="s">
        <v>79</v>
      </c>
      <c r="S37" s="240" t="s">
        <v>638</v>
      </c>
      <c r="T37" s="240" t="s">
        <v>623</v>
      </c>
      <c r="U37" s="241">
        <f>ROUND(10*AD37,0)</f>
        <v>854</v>
      </c>
      <c r="V37" s="242" t="str">
        <f t="shared" ref="V37:V51" si="2">IF(R37="","",IF(S37=0,CONCATENATE(R37,":",T37,"_D",TEXT(U37,"0000")),CONCATENATE(R37,"_",S37,":",T37,"_D",TEXT(U37,"0000"))))</f>
        <v>REA_BTS02:GV_D0854</v>
      </c>
      <c r="W37" s="242" t="s">
        <v>652</v>
      </c>
      <c r="X37" s="243">
        <v>3.5000000000000003E-2</v>
      </c>
      <c r="Y37" s="244"/>
      <c r="Z37" s="244"/>
      <c r="AA37" s="244"/>
      <c r="AB37" s="244"/>
      <c r="AC37" s="245">
        <v>8.68704E-2</v>
      </c>
      <c r="AD37" s="246">
        <f>AD39-AC39</f>
        <v>85.392925387726251</v>
      </c>
      <c r="AE37" s="240" t="s">
        <v>624</v>
      </c>
      <c r="AF37" s="31"/>
    </row>
    <row r="38" spans="1:32" x14ac:dyDescent="0.2">
      <c r="A38" s="226"/>
      <c r="B38" s="227"/>
      <c r="C38" s="238"/>
      <c r="D38" s="229"/>
      <c r="E38" s="231" t="str">
        <f t="shared" si="1"/>
        <v/>
      </c>
      <c r="H38" s="193"/>
      <c r="I38" s="193"/>
      <c r="J38" s="193"/>
      <c r="K38" s="193"/>
      <c r="L38" s="193"/>
      <c r="M38" s="175"/>
      <c r="N38" s="176"/>
      <c r="O38" s="177"/>
      <c r="P38" s="227"/>
      <c r="Q38" s="195"/>
      <c r="R38" s="209"/>
      <c r="S38" s="209"/>
      <c r="T38" s="209"/>
      <c r="U38" s="210"/>
      <c r="V38" s="211" t="str">
        <f t="shared" si="2"/>
        <v/>
      </c>
      <c r="W38" s="211"/>
      <c r="X38" s="213"/>
      <c r="Y38" s="213"/>
      <c r="Z38" s="213"/>
      <c r="AA38" s="213"/>
      <c r="AB38" s="213"/>
      <c r="AC38" s="222">
        <v>0.29615000000000002</v>
      </c>
      <c r="AD38" s="215"/>
      <c r="AE38" s="209"/>
      <c r="AF38" s="195"/>
    </row>
    <row r="39" spans="1:32" x14ac:dyDescent="0.2">
      <c r="A39" s="226" t="s">
        <v>79</v>
      </c>
      <c r="B39" s="227" t="s">
        <v>80</v>
      </c>
      <c r="C39" s="238" t="s">
        <v>649</v>
      </c>
      <c r="D39" s="229">
        <f>ROUND(10*N39,0)</f>
        <v>860</v>
      </c>
      <c r="E39" s="230" t="str">
        <f t="shared" si="1"/>
        <v>REA_BTS10:QVE_D0860</v>
      </c>
      <c r="F39" s="204" t="s">
        <v>105</v>
      </c>
      <c r="H39" s="193">
        <v>0.15</v>
      </c>
      <c r="I39" s="193">
        <v>-2.6469940733212902</v>
      </c>
      <c r="J39" s="193">
        <v>0.05</v>
      </c>
      <c r="K39" s="193"/>
      <c r="L39" s="193"/>
      <c r="M39" s="175">
        <v>0.17500599999999999</v>
      </c>
      <c r="N39" s="176">
        <f>N41-M41</f>
        <v>85.958291082244472</v>
      </c>
      <c r="O39" s="177"/>
      <c r="P39" s="227" t="s">
        <v>104</v>
      </c>
      <c r="Q39" s="31"/>
      <c r="R39" s="207" t="s">
        <v>79</v>
      </c>
      <c r="S39" s="209" t="s">
        <v>638</v>
      </c>
      <c r="T39" s="224" t="s">
        <v>317</v>
      </c>
      <c r="U39" s="210">
        <f>ROUND(10*AD39,0)</f>
        <v>857</v>
      </c>
      <c r="V39" s="211" t="str">
        <f t="shared" si="2"/>
        <v>REA_BTS02:DV_D0857</v>
      </c>
      <c r="W39" s="211" t="s">
        <v>653</v>
      </c>
      <c r="X39" s="212">
        <f>2*PI()*(0.25)*(75/360)</f>
        <v>0.3272492347489368</v>
      </c>
      <c r="Y39" s="212">
        <v>9.6</v>
      </c>
      <c r="Z39" s="212">
        <v>0.25</v>
      </c>
      <c r="AA39" s="212">
        <v>75</v>
      </c>
      <c r="AB39" s="212">
        <v>0.04</v>
      </c>
      <c r="AC39" s="215">
        <f>0.1121201+PI()*0.2500927/4</f>
        <v>0.30854244725910901</v>
      </c>
      <c r="AD39" s="215">
        <f>AD41-AC41</f>
        <v>85.701467834985365</v>
      </c>
      <c r="AE39" s="209" t="s">
        <v>654</v>
      </c>
      <c r="AF39" s="31"/>
    </row>
    <row r="40" spans="1:32" x14ac:dyDescent="0.2">
      <c r="A40" s="226"/>
      <c r="B40" s="227"/>
      <c r="C40" s="238"/>
      <c r="D40" s="229"/>
      <c r="E40" s="231" t="str">
        <f t="shared" si="1"/>
        <v/>
      </c>
      <c r="H40" s="193"/>
      <c r="I40" s="193"/>
      <c r="J40" s="193"/>
      <c r="K40" s="193"/>
      <c r="L40" s="193"/>
      <c r="M40" s="175"/>
      <c r="N40" s="193"/>
      <c r="O40" s="177"/>
      <c r="P40" s="223"/>
      <c r="Q40" s="195"/>
      <c r="R40" s="209"/>
      <c r="S40" s="209"/>
      <c r="T40" s="209"/>
      <c r="U40" s="210"/>
      <c r="V40" s="211" t="str">
        <f t="shared" si="2"/>
        <v/>
      </c>
      <c r="W40" s="211"/>
      <c r="X40" s="213"/>
      <c r="Y40" s="213"/>
      <c r="Z40" s="212"/>
      <c r="AA40" s="213"/>
      <c r="AB40" s="213"/>
      <c r="AC40" s="222"/>
      <c r="AD40" s="222"/>
      <c r="AE40" s="209"/>
      <c r="AF40" s="195"/>
    </row>
    <row r="41" spans="1:32" x14ac:dyDescent="0.2">
      <c r="A41" s="247" t="s">
        <v>79</v>
      </c>
      <c r="B41" s="248" t="s">
        <v>80</v>
      </c>
      <c r="C41" s="249" t="s">
        <v>107</v>
      </c>
      <c r="D41" s="250">
        <f>ROUND(10*N41,0)</f>
        <v>862</v>
      </c>
      <c r="E41" s="251" t="str">
        <f t="shared" si="1"/>
        <v>REA_BTS10:DCV_D0862</v>
      </c>
      <c r="F41" s="204" t="s">
        <v>110</v>
      </c>
      <c r="H41" s="193">
        <v>0.13800000000000001</v>
      </c>
      <c r="I41" s="193">
        <v>0</v>
      </c>
      <c r="J41" s="193">
        <v>6.6000000000000003E-2</v>
      </c>
      <c r="K41" s="193"/>
      <c r="L41" s="193"/>
      <c r="M41" s="175">
        <v>0.2370314</v>
      </c>
      <c r="N41" s="176">
        <f>N43-M43</f>
        <v>86.195322482244478</v>
      </c>
      <c r="O41" s="177"/>
      <c r="P41" s="248" t="s">
        <v>108</v>
      </c>
      <c r="Q41" s="31"/>
      <c r="R41" s="247" t="s">
        <v>79</v>
      </c>
      <c r="S41" s="248" t="s">
        <v>106</v>
      </c>
      <c r="T41" s="249" t="s">
        <v>107</v>
      </c>
      <c r="U41" s="250">
        <f>ROUND(10*AD41,0)</f>
        <v>862</v>
      </c>
      <c r="V41" s="251" t="str">
        <f t="shared" si="2"/>
        <v>REA_BTS09:DCV_D0862</v>
      </c>
      <c r="W41" s="251" t="s">
        <v>655</v>
      </c>
      <c r="X41" s="252">
        <v>0.13800000000000001</v>
      </c>
      <c r="Y41" s="253">
        <v>7.4160000000000004</v>
      </c>
      <c r="Z41" s="253">
        <v>6.6000000000000003E-2</v>
      </c>
      <c r="AA41" s="254"/>
      <c r="AB41" s="254"/>
      <c r="AC41" s="255">
        <f>0.2974323+PI()*0.2500927/4</f>
        <v>0.49385464725910899</v>
      </c>
      <c r="AD41" s="255">
        <f>N43-M43</f>
        <v>86.195322482244478</v>
      </c>
      <c r="AE41" s="248" t="s">
        <v>108</v>
      </c>
      <c r="AF41" s="31"/>
    </row>
    <row r="42" spans="1:32" x14ac:dyDescent="0.2">
      <c r="A42" s="226"/>
      <c r="B42" s="227"/>
      <c r="C42" s="238"/>
      <c r="D42" s="229"/>
      <c r="E42" s="231" t="str">
        <f t="shared" si="1"/>
        <v/>
      </c>
      <c r="H42" s="193"/>
      <c r="I42" s="193"/>
      <c r="J42" s="193"/>
      <c r="K42" s="193"/>
      <c r="L42" s="193"/>
      <c r="M42" s="193"/>
      <c r="N42" s="193"/>
      <c r="O42" s="177"/>
      <c r="P42" s="227"/>
      <c r="Q42" s="195"/>
      <c r="R42" s="209"/>
      <c r="S42" s="209"/>
      <c r="T42" s="209"/>
      <c r="U42" s="210"/>
      <c r="V42" s="211" t="str">
        <f t="shared" si="2"/>
        <v/>
      </c>
      <c r="W42" s="211"/>
      <c r="X42" s="212"/>
      <c r="Y42" s="213"/>
      <c r="Z42" s="213"/>
      <c r="AA42" s="213"/>
      <c r="AB42" s="213"/>
      <c r="AC42" s="222"/>
      <c r="AD42" s="215"/>
      <c r="AE42" s="223"/>
      <c r="AF42" s="195"/>
    </row>
    <row r="43" spans="1:32" x14ac:dyDescent="0.2">
      <c r="A43" s="226" t="s">
        <v>79</v>
      </c>
      <c r="B43" s="227" t="s">
        <v>80</v>
      </c>
      <c r="C43" s="238" t="s">
        <v>649</v>
      </c>
      <c r="D43" s="229">
        <f>ROUND(10*N43,0)</f>
        <v>873</v>
      </c>
      <c r="E43" s="230" t="str">
        <f t="shared" si="1"/>
        <v>REA_BTS10:QVE_D0873</v>
      </c>
      <c r="F43" s="204" t="s">
        <v>111</v>
      </c>
      <c r="H43" s="193">
        <v>0.15</v>
      </c>
      <c r="I43" s="193">
        <v>-3.4410922953176799</v>
      </c>
      <c r="J43" s="193">
        <v>0.05</v>
      </c>
      <c r="K43" s="193"/>
      <c r="L43" s="193"/>
      <c r="M43" s="175">
        <v>1.0996309</v>
      </c>
      <c r="N43" s="176">
        <f>N45-M45</f>
        <v>87.294953382244472</v>
      </c>
      <c r="O43" s="177"/>
      <c r="P43" s="227" t="s">
        <v>98</v>
      </c>
      <c r="Q43" s="31"/>
      <c r="R43" s="226" t="s">
        <v>79</v>
      </c>
      <c r="S43" s="227" t="s">
        <v>106</v>
      </c>
      <c r="T43" s="238" t="s">
        <v>649</v>
      </c>
      <c r="U43" s="229">
        <v>860</v>
      </c>
      <c r="V43" s="230" t="str">
        <f t="shared" si="2"/>
        <v>REA_BTS09:QVE_D0860</v>
      </c>
      <c r="W43" s="230" t="s">
        <v>656</v>
      </c>
      <c r="X43" s="256">
        <v>0.15</v>
      </c>
      <c r="Y43" s="256">
        <v>-2.6469940733212902</v>
      </c>
      <c r="Z43" s="256">
        <v>0.05</v>
      </c>
      <c r="AA43" s="256"/>
      <c r="AB43" s="256"/>
      <c r="AC43" s="214"/>
      <c r="AD43" s="215"/>
      <c r="AE43" s="227" t="s">
        <v>104</v>
      </c>
      <c r="AF43" s="31"/>
    </row>
    <row r="44" spans="1:32" x14ac:dyDescent="0.2">
      <c r="A44" s="226"/>
      <c r="B44" s="227"/>
      <c r="C44" s="238"/>
      <c r="D44" s="229"/>
      <c r="E44" s="231" t="str">
        <f t="shared" si="1"/>
        <v/>
      </c>
      <c r="H44" s="193"/>
      <c r="I44" s="193"/>
      <c r="J44" s="193"/>
      <c r="K44" s="193"/>
      <c r="L44" s="193"/>
      <c r="M44" s="193"/>
      <c r="N44" s="176"/>
      <c r="O44" s="177"/>
      <c r="P44" s="227"/>
      <c r="Q44" s="195"/>
      <c r="R44" s="209"/>
      <c r="S44" s="209"/>
      <c r="T44" s="209"/>
      <c r="U44" s="210"/>
      <c r="V44" s="211" t="str">
        <f t="shared" si="2"/>
        <v/>
      </c>
      <c r="W44" s="211"/>
      <c r="X44" s="212"/>
      <c r="Y44" s="213"/>
      <c r="Z44" s="213"/>
      <c r="AA44" s="213"/>
      <c r="AB44" s="213"/>
      <c r="AC44" s="222"/>
      <c r="AD44" s="215"/>
      <c r="AE44" s="223"/>
      <c r="AF44" s="195"/>
    </row>
    <row r="45" spans="1:32" x14ac:dyDescent="0.2">
      <c r="A45" s="226" t="s">
        <v>79</v>
      </c>
      <c r="B45" s="227" t="s">
        <v>80</v>
      </c>
      <c r="C45" s="238" t="s">
        <v>651</v>
      </c>
      <c r="D45" s="229">
        <f>ROUND(10*N45,0)</f>
        <v>875</v>
      </c>
      <c r="E45" s="230" t="str">
        <f t="shared" si="1"/>
        <v>REA_BTS10:QHE_D0875</v>
      </c>
      <c r="F45" s="204" t="s">
        <v>112</v>
      </c>
      <c r="H45" s="193">
        <v>0.15</v>
      </c>
      <c r="I45" s="193">
        <v>6.1582777752113902</v>
      </c>
      <c r="J45" s="193">
        <v>0.05</v>
      </c>
      <c r="K45" s="193"/>
      <c r="L45" s="193"/>
      <c r="M45" s="175">
        <v>0.17500599999999999</v>
      </c>
      <c r="N45" s="176">
        <f>N47-M47</f>
        <v>87.469959382244468</v>
      </c>
      <c r="O45" s="177"/>
      <c r="P45" s="227" t="s">
        <v>100</v>
      </c>
      <c r="Q45" s="31"/>
      <c r="R45" s="226" t="s">
        <v>79</v>
      </c>
      <c r="S45" s="227" t="s">
        <v>106</v>
      </c>
      <c r="T45" s="238" t="s">
        <v>651</v>
      </c>
      <c r="U45" s="229">
        <v>858</v>
      </c>
      <c r="V45" s="230" t="str">
        <f t="shared" si="2"/>
        <v>REA_BTS09:QHE_D0858</v>
      </c>
      <c r="W45" s="230" t="s">
        <v>657</v>
      </c>
      <c r="X45" s="256">
        <v>0.15</v>
      </c>
      <c r="Y45" s="256">
        <v>4.7371367501626001</v>
      </c>
      <c r="Z45" s="256">
        <v>0.05</v>
      </c>
      <c r="AA45" s="256"/>
      <c r="AB45" s="256"/>
      <c r="AC45" s="214"/>
      <c r="AD45" s="215"/>
      <c r="AE45" s="227" t="s">
        <v>100</v>
      </c>
      <c r="AF45" s="31"/>
    </row>
    <row r="46" spans="1:32" x14ac:dyDescent="0.2">
      <c r="A46" s="226"/>
      <c r="B46" s="227"/>
      <c r="C46" s="238"/>
      <c r="D46" s="229"/>
      <c r="E46" s="231" t="str">
        <f t="shared" si="1"/>
        <v/>
      </c>
      <c r="H46" s="193"/>
      <c r="I46" s="193"/>
      <c r="J46" s="193"/>
      <c r="K46" s="193"/>
      <c r="L46" s="193"/>
      <c r="M46" s="175"/>
      <c r="N46" s="193"/>
      <c r="O46" s="177"/>
      <c r="P46" s="227"/>
      <c r="Q46" s="195"/>
      <c r="R46" s="209"/>
      <c r="S46" s="209"/>
      <c r="T46" s="209"/>
      <c r="U46" s="210"/>
      <c r="V46" s="211" t="str">
        <f t="shared" si="2"/>
        <v/>
      </c>
      <c r="W46" s="211"/>
      <c r="X46" s="212"/>
      <c r="Y46" s="213"/>
      <c r="Z46" s="213"/>
      <c r="AA46" s="213"/>
      <c r="AB46" s="213"/>
      <c r="AC46" s="222"/>
      <c r="AD46" s="215"/>
      <c r="AE46" s="223"/>
      <c r="AF46" s="195"/>
    </row>
    <row r="47" spans="1:32" x14ac:dyDescent="0.2">
      <c r="A47" s="226" t="s">
        <v>79</v>
      </c>
      <c r="B47" s="227" t="s">
        <v>80</v>
      </c>
      <c r="C47" s="238" t="s">
        <v>649</v>
      </c>
      <c r="D47" s="229">
        <f>ROUND(10*N47,0)</f>
        <v>876</v>
      </c>
      <c r="E47" s="230" t="str">
        <f t="shared" si="1"/>
        <v>REA_BTS10:QVE_D0876</v>
      </c>
      <c r="F47" s="204" t="s">
        <v>113</v>
      </c>
      <c r="H47" s="193">
        <v>0.15</v>
      </c>
      <c r="I47" s="193">
        <v>-3.4410922953176799</v>
      </c>
      <c r="J47" s="193">
        <v>0.05</v>
      </c>
      <c r="K47" s="193"/>
      <c r="L47" s="193"/>
      <c r="M47" s="175">
        <v>0.17500599999999999</v>
      </c>
      <c r="N47" s="176">
        <f>N55-M55</f>
        <v>87.644965382244465</v>
      </c>
      <c r="O47" s="177"/>
      <c r="P47" s="227" t="s">
        <v>104</v>
      </c>
      <c r="Q47" s="31"/>
      <c r="R47" s="226" t="s">
        <v>79</v>
      </c>
      <c r="S47" s="227" t="s">
        <v>106</v>
      </c>
      <c r="T47" s="238" t="s">
        <v>649</v>
      </c>
      <c r="U47" s="229">
        <v>856</v>
      </c>
      <c r="V47" s="230" t="str">
        <f t="shared" si="2"/>
        <v>REA_BTS09:QVE_D0856</v>
      </c>
      <c r="W47" s="230" t="s">
        <v>658</v>
      </c>
      <c r="X47" s="256">
        <v>0.15</v>
      </c>
      <c r="Y47" s="256">
        <v>-2.6469940733212902</v>
      </c>
      <c r="Z47" s="256">
        <v>0.05</v>
      </c>
      <c r="AA47" s="256"/>
      <c r="AB47" s="256"/>
      <c r="AC47" s="214"/>
      <c r="AD47" s="215"/>
      <c r="AE47" s="227" t="s">
        <v>98</v>
      </c>
      <c r="AF47" s="31"/>
    </row>
    <row r="48" spans="1:32" x14ac:dyDescent="0.2">
      <c r="A48" s="257"/>
      <c r="B48" s="188"/>
      <c r="C48" s="189"/>
      <c r="D48" s="258"/>
      <c r="E48" s="259" t="str">
        <f t="shared" si="1"/>
        <v/>
      </c>
      <c r="H48" s="193"/>
      <c r="I48" s="193"/>
      <c r="J48" s="193"/>
      <c r="K48" s="193"/>
      <c r="L48" s="193"/>
      <c r="M48" s="193"/>
      <c r="N48" s="193"/>
      <c r="O48" s="177"/>
      <c r="P48" s="194" t="s">
        <v>114</v>
      </c>
      <c r="Q48" s="195"/>
      <c r="R48" s="209"/>
      <c r="S48" s="209"/>
      <c r="T48" s="209"/>
      <c r="U48" s="210"/>
      <c r="V48" s="211" t="str">
        <f t="shared" si="2"/>
        <v/>
      </c>
      <c r="W48" s="211"/>
      <c r="X48" s="212"/>
      <c r="Y48" s="213"/>
      <c r="Z48" s="213"/>
      <c r="AA48" s="213"/>
      <c r="AB48" s="213"/>
      <c r="AC48" s="222"/>
      <c r="AD48" s="215"/>
      <c r="AE48" s="223"/>
      <c r="AF48" s="195"/>
    </row>
    <row r="49" spans="1:32" x14ac:dyDescent="0.2">
      <c r="A49" s="200" t="s">
        <v>79</v>
      </c>
      <c r="B49" s="188" t="s">
        <v>80</v>
      </c>
      <c r="C49" s="202" t="s">
        <v>115</v>
      </c>
      <c r="D49" s="258">
        <f>ROUND(10*N49,0)</f>
        <v>881</v>
      </c>
      <c r="E49" s="203" t="str">
        <f t="shared" si="1"/>
        <v>REA_BTS10:MCPV_D0881</v>
      </c>
      <c r="F49" s="204" t="s">
        <v>117</v>
      </c>
      <c r="H49" s="193"/>
      <c r="I49" s="193"/>
      <c r="J49" s="193"/>
      <c r="K49" s="193"/>
      <c r="L49" s="193"/>
      <c r="M49" s="205">
        <f>-0.024575</f>
        <v>-2.4575E-2</v>
      </c>
      <c r="N49" s="176">
        <f>N57-M57+M49</f>
        <v>88.106597182244471</v>
      </c>
      <c r="O49" s="177"/>
      <c r="P49" s="188" t="s">
        <v>116</v>
      </c>
      <c r="Q49" s="31"/>
      <c r="R49" s="226" t="s">
        <v>79</v>
      </c>
      <c r="S49" s="227" t="s">
        <v>106</v>
      </c>
      <c r="T49" s="228" t="s">
        <v>162</v>
      </c>
      <c r="U49" s="229">
        <v>854</v>
      </c>
      <c r="V49" s="230" t="str">
        <f t="shared" si="2"/>
        <v>REA_BTS09:DCH_D0854</v>
      </c>
      <c r="W49" s="230" t="s">
        <v>659</v>
      </c>
      <c r="X49" s="256">
        <v>0.06</v>
      </c>
      <c r="Y49" s="256"/>
      <c r="Z49" s="256"/>
      <c r="AA49" s="256"/>
      <c r="AB49" s="256"/>
      <c r="AC49" s="214"/>
      <c r="AD49" s="215"/>
      <c r="AE49" s="227" t="s">
        <v>642</v>
      </c>
      <c r="AF49" s="31"/>
    </row>
    <row r="50" spans="1:32" x14ac:dyDescent="0.2">
      <c r="A50" s="188"/>
      <c r="B50" s="188"/>
      <c r="C50" s="217"/>
      <c r="D50" s="258"/>
      <c r="E50" s="259" t="str">
        <f t="shared" si="1"/>
        <v/>
      </c>
      <c r="H50" s="193"/>
      <c r="I50" s="193"/>
      <c r="J50" s="193"/>
      <c r="K50" s="193"/>
      <c r="L50" s="193"/>
      <c r="N50" s="176"/>
      <c r="O50" s="177"/>
      <c r="P50" s="188"/>
      <c r="Q50" s="195"/>
      <c r="R50" s="209"/>
      <c r="S50" s="209"/>
      <c r="T50" s="209"/>
      <c r="U50" s="210"/>
      <c r="V50" s="211" t="str">
        <f t="shared" si="2"/>
        <v/>
      </c>
      <c r="W50" s="211"/>
      <c r="X50" s="212"/>
      <c r="Y50" s="213"/>
      <c r="Z50" s="213"/>
      <c r="AA50" s="213"/>
      <c r="AB50" s="213"/>
      <c r="AC50" s="222"/>
      <c r="AD50" s="215"/>
      <c r="AE50" s="223"/>
      <c r="AF50" s="195"/>
    </row>
    <row r="51" spans="1:32" x14ac:dyDescent="0.2">
      <c r="A51" s="200" t="s">
        <v>79</v>
      </c>
      <c r="B51" s="188" t="s">
        <v>80</v>
      </c>
      <c r="C51" s="202" t="s">
        <v>85</v>
      </c>
      <c r="D51" s="258">
        <f>ROUND(10*N51,0)</f>
        <v>881</v>
      </c>
      <c r="E51" s="203" t="str">
        <f t="shared" si="1"/>
        <v>REA_BTS10:FC_D0881</v>
      </c>
      <c r="F51" s="204" t="s">
        <v>120</v>
      </c>
      <c r="H51" s="193"/>
      <c r="I51" s="193"/>
      <c r="J51" s="193"/>
      <c r="K51" s="193"/>
      <c r="L51" s="193"/>
      <c r="M51" s="205">
        <v>1.7831E-2</v>
      </c>
      <c r="N51" s="176">
        <f>N57-M57+M51</f>
        <v>88.149003182244471</v>
      </c>
      <c r="O51" s="177"/>
      <c r="P51" s="188" t="s">
        <v>119</v>
      </c>
      <c r="Q51" s="31"/>
      <c r="R51" s="226" t="s">
        <v>79</v>
      </c>
      <c r="S51" s="227" t="s">
        <v>106</v>
      </c>
      <c r="T51" s="228" t="s">
        <v>107</v>
      </c>
      <c r="U51" s="229">
        <v>854</v>
      </c>
      <c r="V51" s="230" t="str">
        <f t="shared" si="2"/>
        <v>REA_BTS09:DCV_D0854</v>
      </c>
      <c r="W51" s="230" t="s">
        <v>660</v>
      </c>
      <c r="X51" s="256">
        <v>0.06</v>
      </c>
      <c r="Y51" s="256"/>
      <c r="Z51" s="256"/>
      <c r="AA51" s="256"/>
      <c r="AB51" s="256"/>
      <c r="AC51" s="256"/>
      <c r="AD51" s="215"/>
      <c r="AE51" s="227" t="s">
        <v>647</v>
      </c>
      <c r="AF51" s="31"/>
    </row>
    <row r="52" spans="1:32" x14ac:dyDescent="0.2">
      <c r="A52" s="188"/>
      <c r="B52" s="188"/>
      <c r="C52" s="217"/>
      <c r="D52" s="258"/>
      <c r="E52" s="259" t="str">
        <f t="shared" si="1"/>
        <v/>
      </c>
      <c r="H52" s="193"/>
      <c r="I52" s="193"/>
      <c r="J52" s="193"/>
      <c r="K52" s="193"/>
      <c r="L52" s="193"/>
      <c r="M52" s="205"/>
      <c r="N52" s="176"/>
      <c r="O52" s="177"/>
      <c r="P52" s="225"/>
      <c r="Q52" s="195"/>
      <c r="AF52" s="195"/>
    </row>
    <row r="53" spans="1:32" x14ac:dyDescent="0.2">
      <c r="A53" s="200" t="s">
        <v>79</v>
      </c>
      <c r="B53" s="188" t="s">
        <v>80</v>
      </c>
      <c r="C53" s="202" t="s">
        <v>632</v>
      </c>
      <c r="D53" s="258">
        <f>ROUND(10*N53,0)</f>
        <v>881</v>
      </c>
      <c r="E53" s="203" t="str">
        <f t="shared" si="1"/>
        <v>REA_BTS10:CAM_D0881</v>
      </c>
      <c r="F53" s="204" t="s">
        <v>661</v>
      </c>
      <c r="H53" s="193"/>
      <c r="I53" s="193"/>
      <c r="J53" s="193"/>
      <c r="K53" s="193"/>
      <c r="L53" s="193"/>
      <c r="M53" s="205">
        <v>0</v>
      </c>
      <c r="N53" s="176">
        <f>N57-M57+M53</f>
        <v>88.13117218224447</v>
      </c>
      <c r="O53" s="177"/>
      <c r="P53" s="188" t="s">
        <v>634</v>
      </c>
      <c r="Q53" s="31"/>
      <c r="AF53" s="31"/>
    </row>
    <row r="54" spans="1:32" x14ac:dyDescent="0.2">
      <c r="A54" s="188"/>
      <c r="B54" s="188"/>
      <c r="C54" s="217"/>
      <c r="D54" s="258"/>
      <c r="E54" s="259" t="str">
        <f t="shared" si="1"/>
        <v/>
      </c>
      <c r="H54" s="193"/>
      <c r="I54" s="193"/>
      <c r="J54" s="193"/>
      <c r="K54" s="193"/>
      <c r="L54" s="193"/>
      <c r="M54" s="205"/>
      <c r="N54" s="176"/>
      <c r="O54" s="177"/>
      <c r="P54" s="188"/>
      <c r="Q54" s="195"/>
      <c r="R54" s="260"/>
      <c r="S54" s="260"/>
      <c r="T54" s="260"/>
      <c r="U54" s="261"/>
      <c r="V54" s="262"/>
      <c r="W54" s="262"/>
      <c r="X54" s="263"/>
      <c r="Y54" s="263"/>
      <c r="Z54" s="263"/>
      <c r="AA54" s="263"/>
      <c r="AB54" s="263"/>
      <c r="AC54" s="263"/>
      <c r="AD54" s="263"/>
      <c r="AE54" s="264"/>
      <c r="AF54" s="195"/>
    </row>
    <row r="55" spans="1:32" x14ac:dyDescent="0.2">
      <c r="A55" s="200" t="s">
        <v>79</v>
      </c>
      <c r="B55" s="188" t="s">
        <v>80</v>
      </c>
      <c r="C55" s="202" t="s">
        <v>91</v>
      </c>
      <c r="D55" s="258">
        <f>ROUND(10*N55,0)</f>
        <v>881</v>
      </c>
      <c r="E55" s="203" t="str">
        <f t="shared" si="1"/>
        <v>REA_BTS10:VD_D0881</v>
      </c>
      <c r="F55" s="204" t="s">
        <v>121</v>
      </c>
      <c r="H55" s="193"/>
      <c r="I55" s="193"/>
      <c r="J55" s="193"/>
      <c r="K55" s="193"/>
      <c r="L55" s="193"/>
      <c r="M55" s="175">
        <v>0.48620679999999999</v>
      </c>
      <c r="N55" s="176">
        <f>N57-M57+0</f>
        <v>88.13117218224447</v>
      </c>
      <c r="O55" s="177"/>
      <c r="P55" s="188" t="s">
        <v>92</v>
      </c>
      <c r="Q55" s="31"/>
      <c r="R55" s="265"/>
      <c r="S55" s="260"/>
      <c r="T55" s="260"/>
      <c r="U55" s="261"/>
      <c r="V55" s="262"/>
      <c r="W55" s="262"/>
      <c r="X55" s="263"/>
      <c r="Y55" s="263"/>
      <c r="Z55" s="263"/>
      <c r="AA55" s="263"/>
      <c r="AB55" s="263"/>
      <c r="AC55" s="263"/>
      <c r="AD55" s="263"/>
      <c r="AE55" s="264"/>
      <c r="AF55" s="31"/>
    </row>
    <row r="56" spans="1:32" x14ac:dyDescent="0.2">
      <c r="A56" s="188"/>
      <c r="B56" s="188"/>
      <c r="C56" s="189"/>
      <c r="D56" s="258"/>
      <c r="E56" s="259" t="str">
        <f t="shared" si="1"/>
        <v/>
      </c>
      <c r="H56" s="193"/>
      <c r="I56" s="193"/>
      <c r="J56" s="193"/>
      <c r="K56" s="193"/>
      <c r="L56" s="193"/>
      <c r="M56" s="193"/>
      <c r="N56" s="174"/>
      <c r="O56" s="177"/>
      <c r="P56" s="188"/>
      <c r="Q56" s="195"/>
      <c r="R56" s="260"/>
      <c r="S56" s="260"/>
      <c r="T56" s="260"/>
      <c r="U56" s="261"/>
      <c r="V56" s="262"/>
      <c r="W56" s="262"/>
      <c r="X56" s="263"/>
      <c r="Y56" s="263"/>
      <c r="Z56" s="263"/>
      <c r="AA56" s="263"/>
      <c r="AB56" s="263"/>
      <c r="AC56" s="263"/>
      <c r="AD56" s="263"/>
      <c r="AE56" s="264"/>
      <c r="AF56" s="195"/>
    </row>
    <row r="57" spans="1:32" x14ac:dyDescent="0.2">
      <c r="A57" s="266" t="s">
        <v>79</v>
      </c>
      <c r="B57" s="227" t="s">
        <v>80</v>
      </c>
      <c r="C57" s="228" t="s">
        <v>162</v>
      </c>
      <c r="D57" s="229">
        <f>ROUND(10*N57,0)</f>
        <v>882</v>
      </c>
      <c r="E57" s="230" t="str">
        <f t="shared" si="1"/>
        <v>REA_BTS10:DCH_D0882</v>
      </c>
      <c r="F57" s="204" t="s">
        <v>122</v>
      </c>
      <c r="H57" s="193">
        <v>0.06</v>
      </c>
      <c r="I57" s="193"/>
      <c r="J57" s="193"/>
      <c r="K57" s="193"/>
      <c r="L57" s="193"/>
      <c r="M57" s="175">
        <v>8.6029800000000003E-2</v>
      </c>
      <c r="N57" s="176">
        <f>N61-M61</f>
        <v>88.217201982244475</v>
      </c>
      <c r="O57" s="177"/>
      <c r="P57" s="227" t="s">
        <v>642</v>
      </c>
      <c r="Q57" s="31"/>
      <c r="R57" s="265"/>
      <c r="S57" s="260"/>
      <c r="T57" s="260"/>
      <c r="U57" s="261"/>
      <c r="V57" s="262"/>
      <c r="W57" s="262"/>
      <c r="X57" s="263"/>
      <c r="Y57" s="263"/>
      <c r="Z57" s="263"/>
      <c r="AA57" s="263"/>
      <c r="AB57" s="263"/>
      <c r="AC57" s="263"/>
      <c r="AD57" s="263"/>
      <c r="AE57" s="264"/>
      <c r="AF57" s="31"/>
    </row>
    <row r="58" spans="1:32" x14ac:dyDescent="0.2">
      <c r="A58" s="227"/>
      <c r="B58" s="227"/>
      <c r="C58" s="228"/>
      <c r="D58" s="229"/>
      <c r="E58" s="231" t="str">
        <f t="shared" si="1"/>
        <v/>
      </c>
      <c r="H58" s="193"/>
      <c r="I58" s="193"/>
      <c r="J58" s="193"/>
      <c r="K58" s="193"/>
      <c r="L58" s="193"/>
      <c r="M58" s="193"/>
      <c r="N58" s="176"/>
      <c r="O58" s="177"/>
      <c r="P58" s="223"/>
      <c r="Q58" s="195"/>
      <c r="R58" s="260"/>
      <c r="S58" s="260"/>
      <c r="T58" s="260"/>
      <c r="U58" s="261"/>
      <c r="V58" s="262"/>
      <c r="W58" s="262"/>
      <c r="X58" s="263"/>
      <c r="Y58" s="263"/>
      <c r="Z58" s="263"/>
      <c r="AA58" s="263"/>
      <c r="AB58" s="263"/>
      <c r="AC58" s="263"/>
      <c r="AD58" s="263"/>
      <c r="AE58" s="264"/>
      <c r="AF58" s="195"/>
    </row>
    <row r="59" spans="1:32" x14ac:dyDescent="0.2">
      <c r="A59" s="266" t="s">
        <v>79</v>
      </c>
      <c r="B59" s="227" t="s">
        <v>80</v>
      </c>
      <c r="C59" s="228" t="s">
        <v>107</v>
      </c>
      <c r="D59" s="229">
        <f>ROUND(10*N59,0)</f>
        <v>882</v>
      </c>
      <c r="E59" s="230" t="str">
        <f t="shared" si="1"/>
        <v>REA_BTS10:DCV_D0882</v>
      </c>
      <c r="F59" s="204" t="s">
        <v>662</v>
      </c>
      <c r="H59" s="193">
        <v>0.06</v>
      </c>
      <c r="I59" s="193"/>
      <c r="J59" s="193"/>
      <c r="K59" s="193"/>
      <c r="L59" s="193"/>
      <c r="M59" s="193"/>
      <c r="N59" s="176">
        <f>N57</f>
        <v>88.217201982244475</v>
      </c>
      <c r="O59" s="177"/>
      <c r="P59" s="227" t="s">
        <v>647</v>
      </c>
      <c r="Q59" s="31"/>
      <c r="R59" s="265"/>
      <c r="S59" s="260"/>
      <c r="T59" s="260"/>
      <c r="U59" s="261"/>
      <c r="V59" s="262"/>
      <c r="W59" s="262"/>
      <c r="X59" s="263"/>
      <c r="Y59" s="263"/>
      <c r="Z59" s="263"/>
      <c r="AA59" s="263"/>
      <c r="AB59" s="263"/>
      <c r="AC59" s="263"/>
      <c r="AD59" s="263"/>
      <c r="AE59" s="264"/>
      <c r="AF59" s="31"/>
    </row>
    <row r="60" spans="1:32" x14ac:dyDescent="0.2">
      <c r="A60" s="227"/>
      <c r="B60" s="227"/>
      <c r="C60" s="238"/>
      <c r="D60" s="229"/>
      <c r="E60" s="231" t="str">
        <f t="shared" si="1"/>
        <v/>
      </c>
      <c r="H60" s="193"/>
      <c r="I60" s="193"/>
      <c r="J60" s="193"/>
      <c r="K60" s="193"/>
      <c r="L60" s="193"/>
      <c r="M60" s="193"/>
      <c r="N60" s="193"/>
      <c r="O60" s="177"/>
      <c r="P60" s="227"/>
      <c r="Q60" s="195"/>
      <c r="R60" s="260"/>
      <c r="S60" s="260"/>
      <c r="T60" s="260"/>
      <c r="U60" s="261"/>
      <c r="V60" s="262"/>
      <c r="W60" s="262"/>
      <c r="X60" s="263"/>
      <c r="Y60" s="263"/>
      <c r="Z60" s="263"/>
      <c r="AA60" s="263"/>
      <c r="AB60" s="263"/>
      <c r="AC60" s="263"/>
      <c r="AD60" s="263"/>
      <c r="AE60" s="264"/>
      <c r="AF60" s="195"/>
    </row>
    <row r="61" spans="1:32" x14ac:dyDescent="0.2">
      <c r="A61" s="168" t="s">
        <v>79</v>
      </c>
      <c r="B61" s="267" t="s">
        <v>80</v>
      </c>
      <c r="C61" s="268" t="s">
        <v>623</v>
      </c>
      <c r="D61" s="269">
        <f>ROUND(10*N61,0)</f>
        <v>883</v>
      </c>
      <c r="E61" s="270" t="str">
        <f t="shared" ref="E61:E92" si="3">IF(A61="","",IF(B61=0,CONCATENATE(A61,":",C61,"_D",TEXT(D61,"0000")),CONCATENATE(A61,"_",B61,":",C61,"_D",TEXT(D61,"0000"))))</f>
        <v>REA_BTS10:GV_D0883</v>
      </c>
      <c r="F61" s="204" t="s">
        <v>123</v>
      </c>
      <c r="H61" s="157">
        <v>3.5000000000000003E-2</v>
      </c>
      <c r="I61" s="193"/>
      <c r="J61" s="193"/>
      <c r="K61" s="193"/>
      <c r="L61" s="193"/>
      <c r="M61" s="175">
        <v>8.9257600000000006E-2</v>
      </c>
      <c r="N61" s="176">
        <f>N63-M63</f>
        <v>88.306459582244472</v>
      </c>
      <c r="O61" s="177"/>
      <c r="P61" s="267" t="s">
        <v>624</v>
      </c>
      <c r="Q61" s="31"/>
      <c r="R61" s="265"/>
      <c r="S61" s="260"/>
      <c r="T61" s="260"/>
      <c r="U61" s="261"/>
      <c r="V61" s="262"/>
      <c r="W61" s="262"/>
      <c r="X61" s="263"/>
      <c r="Y61" s="263"/>
      <c r="Z61" s="263"/>
      <c r="AA61" s="263"/>
      <c r="AB61" s="263"/>
      <c r="AC61" s="263"/>
      <c r="AD61" s="263"/>
      <c r="AE61" s="264"/>
      <c r="AF61" s="31"/>
    </row>
    <row r="62" spans="1:32" x14ac:dyDescent="0.2">
      <c r="A62" s="227"/>
      <c r="B62" s="227"/>
      <c r="C62" s="238"/>
      <c r="D62" s="229"/>
      <c r="E62" s="231" t="str">
        <f t="shared" si="3"/>
        <v/>
      </c>
      <c r="H62" s="193"/>
      <c r="I62" s="193"/>
      <c r="J62" s="193"/>
      <c r="K62" s="193"/>
      <c r="L62" s="193"/>
      <c r="M62" s="193"/>
      <c r="N62" s="176"/>
      <c r="O62" s="177"/>
      <c r="P62" s="227"/>
      <c r="Q62" s="195"/>
      <c r="R62" s="260"/>
      <c r="S62" s="260"/>
      <c r="T62" s="260"/>
      <c r="U62" s="261"/>
      <c r="V62" s="262"/>
      <c r="W62" s="262"/>
      <c r="X62" s="263"/>
      <c r="Y62" s="263"/>
      <c r="Z62" s="263"/>
      <c r="AA62" s="263"/>
      <c r="AB62" s="263"/>
      <c r="AC62" s="263"/>
      <c r="AD62" s="263"/>
      <c r="AE62" s="264"/>
      <c r="AF62" s="195"/>
    </row>
    <row r="63" spans="1:32" x14ac:dyDescent="0.2">
      <c r="A63" s="266" t="s">
        <v>79</v>
      </c>
      <c r="B63" s="227" t="s">
        <v>80</v>
      </c>
      <c r="C63" s="228" t="s">
        <v>146</v>
      </c>
      <c r="D63" s="229">
        <f>ROUND(10*N63,0)</f>
        <v>892</v>
      </c>
      <c r="E63" s="230" t="str">
        <f t="shared" si="3"/>
        <v>REA_BTS10:DH_D0892</v>
      </c>
      <c r="F63" s="204" t="s">
        <v>126</v>
      </c>
      <c r="H63" s="271">
        <f>2*PI()*(0.681)*(45/360)</f>
        <v>0.53485614927366232</v>
      </c>
      <c r="I63" s="193">
        <v>45</v>
      </c>
      <c r="J63" s="193">
        <v>4.4999999999999998E-2</v>
      </c>
      <c r="K63" s="193">
        <v>0</v>
      </c>
      <c r="L63" s="193">
        <v>0</v>
      </c>
      <c r="M63" s="176">
        <f>0.3221262+0.6812255*PI()/4</f>
        <v>0.85715945655950843</v>
      </c>
      <c r="N63" s="176">
        <f>N65-M65</f>
        <v>89.163619038803986</v>
      </c>
      <c r="O63" s="177"/>
      <c r="P63" s="227" t="s">
        <v>125</v>
      </c>
      <c r="Q63" s="31"/>
      <c r="R63" s="265"/>
      <c r="S63" s="260"/>
      <c r="T63" s="260"/>
      <c r="U63" s="261"/>
      <c r="V63" s="262"/>
      <c r="W63" s="262"/>
      <c r="X63" s="263"/>
      <c r="Y63" s="263"/>
      <c r="Z63" s="263"/>
      <c r="AA63" s="263"/>
      <c r="AB63" s="263"/>
      <c r="AC63" s="263"/>
      <c r="AD63" s="263"/>
      <c r="AE63" s="264"/>
      <c r="AF63" s="31"/>
    </row>
    <row r="64" spans="1:32" x14ac:dyDescent="0.2">
      <c r="A64" s="227"/>
      <c r="B64" s="227"/>
      <c r="C64" s="228"/>
      <c r="D64" s="229"/>
      <c r="E64" s="231" t="str">
        <f t="shared" si="3"/>
        <v/>
      </c>
      <c r="H64" s="193"/>
      <c r="I64" s="193"/>
      <c r="J64" s="193"/>
      <c r="K64" s="193"/>
      <c r="L64" s="193"/>
      <c r="M64" s="176"/>
      <c r="N64" s="193"/>
      <c r="O64" s="177"/>
      <c r="P64" s="227"/>
      <c r="Q64" s="195"/>
      <c r="R64" s="260"/>
      <c r="S64" s="260"/>
      <c r="T64" s="260"/>
      <c r="U64" s="261"/>
      <c r="V64" s="262"/>
      <c r="W64" s="262"/>
      <c r="X64" s="263"/>
      <c r="Y64" s="263"/>
      <c r="Z64" s="263"/>
      <c r="AA64" s="263"/>
      <c r="AB64" s="263"/>
      <c r="AC64" s="263"/>
      <c r="AD64" s="263"/>
      <c r="AE64" s="264"/>
      <c r="AF64" s="195"/>
    </row>
    <row r="65" spans="1:32" x14ac:dyDescent="0.2">
      <c r="A65" s="266" t="s">
        <v>79</v>
      </c>
      <c r="B65" s="227" t="s">
        <v>80</v>
      </c>
      <c r="C65" s="228" t="s">
        <v>649</v>
      </c>
      <c r="D65" s="229">
        <f>ROUND(10*N65,0)</f>
        <v>899</v>
      </c>
      <c r="E65" s="230" t="str">
        <f t="shared" si="3"/>
        <v>REA_BTS10:QVE_D0899</v>
      </c>
      <c r="F65" s="204" t="s">
        <v>128</v>
      </c>
      <c r="H65" s="193">
        <v>0.15</v>
      </c>
      <c r="I65" s="193">
        <v>-1.5617355195348499</v>
      </c>
      <c r="J65" s="193">
        <v>0.05</v>
      </c>
      <c r="K65" s="193"/>
      <c r="L65" s="193"/>
      <c r="M65" s="176">
        <f>0.2465252+0.6812255*PI()/4</f>
        <v>0.7815584565595084</v>
      </c>
      <c r="N65" s="176">
        <f>N69-M69</f>
        <v>89.945177495363495</v>
      </c>
      <c r="O65" s="177"/>
      <c r="P65" s="227" t="s">
        <v>663</v>
      </c>
      <c r="Q65" s="31"/>
      <c r="R65" s="265"/>
      <c r="S65" s="260"/>
      <c r="T65" s="260"/>
      <c r="U65" s="261"/>
      <c r="V65" s="262"/>
      <c r="W65" s="262"/>
      <c r="X65" s="263"/>
      <c r="Y65" s="263"/>
      <c r="Z65" s="263"/>
      <c r="AA65" s="263"/>
      <c r="AB65" s="263"/>
      <c r="AC65" s="263"/>
      <c r="AD65" s="263"/>
      <c r="AE65" s="264"/>
      <c r="AF65" s="31"/>
    </row>
    <row r="66" spans="1:32" x14ac:dyDescent="0.2">
      <c r="A66" s="227"/>
      <c r="B66" s="227"/>
      <c r="C66" s="228"/>
      <c r="D66" s="229"/>
      <c r="E66" s="231" t="str">
        <f t="shared" si="3"/>
        <v/>
      </c>
      <c r="H66" s="193"/>
      <c r="I66" s="193"/>
      <c r="J66" s="193"/>
      <c r="K66" s="193"/>
      <c r="L66" s="193"/>
      <c r="M66" s="193"/>
      <c r="N66" s="193"/>
      <c r="O66" s="177"/>
      <c r="P66" s="227"/>
      <c r="Q66" s="195"/>
      <c r="R66" s="260"/>
      <c r="S66" s="260"/>
      <c r="T66" s="260"/>
      <c r="U66" s="261"/>
      <c r="V66" s="262"/>
      <c r="W66" s="262"/>
      <c r="X66" s="263"/>
      <c r="Y66" s="263"/>
      <c r="Z66" s="263"/>
      <c r="AA66" s="263"/>
      <c r="AB66" s="263"/>
      <c r="AC66" s="263"/>
      <c r="AD66" s="263"/>
      <c r="AE66" s="264"/>
      <c r="AF66" s="195"/>
    </row>
    <row r="67" spans="1:32" x14ac:dyDescent="0.2">
      <c r="A67" s="266" t="s">
        <v>79</v>
      </c>
      <c r="B67" s="227" t="s">
        <v>80</v>
      </c>
      <c r="C67" s="228" t="s">
        <v>107</v>
      </c>
      <c r="D67" s="229">
        <f>ROUND(10*N67,0)</f>
        <v>899</v>
      </c>
      <c r="E67" s="230" t="str">
        <f t="shared" si="3"/>
        <v>REA_BTS10:DCV_D0899</v>
      </c>
      <c r="F67" s="204" t="s">
        <v>664</v>
      </c>
      <c r="H67" s="193">
        <v>0.15</v>
      </c>
      <c r="I67" s="193"/>
      <c r="J67" s="193"/>
      <c r="K67" s="193"/>
      <c r="L67" s="193"/>
      <c r="M67" s="193"/>
      <c r="N67" s="176">
        <f>N65</f>
        <v>89.945177495363495</v>
      </c>
      <c r="O67" s="177"/>
      <c r="P67" s="227" t="s">
        <v>647</v>
      </c>
      <c r="Q67" s="31"/>
      <c r="R67" s="265"/>
      <c r="S67" s="260"/>
      <c r="T67" s="260"/>
      <c r="U67" s="261"/>
      <c r="V67" s="262"/>
      <c r="W67" s="262"/>
      <c r="X67" s="263"/>
      <c r="Y67" s="263"/>
      <c r="Z67" s="263"/>
      <c r="AA67" s="263"/>
      <c r="AB67" s="263"/>
      <c r="AC67" s="263"/>
      <c r="AD67" s="263"/>
      <c r="AE67" s="264"/>
      <c r="AF67" s="31"/>
    </row>
    <row r="68" spans="1:32" x14ac:dyDescent="0.2">
      <c r="A68" s="227"/>
      <c r="B68" s="227"/>
      <c r="C68" s="228"/>
      <c r="D68" s="229"/>
      <c r="E68" s="231" t="str">
        <f t="shared" si="3"/>
        <v/>
      </c>
      <c r="H68" s="193"/>
      <c r="I68" s="193"/>
      <c r="J68" s="193"/>
      <c r="K68" s="193"/>
      <c r="L68" s="193"/>
      <c r="M68" s="193"/>
      <c r="N68" s="193"/>
      <c r="O68" s="177"/>
      <c r="P68" s="223"/>
      <c r="Q68" s="195"/>
      <c r="R68" s="260"/>
      <c r="S68" s="260"/>
      <c r="T68" s="260"/>
      <c r="U68" s="261"/>
      <c r="V68" s="262"/>
      <c r="W68" s="262"/>
      <c r="X68" s="263"/>
      <c r="Y68" s="263"/>
      <c r="Z68" s="263"/>
      <c r="AA68" s="263"/>
      <c r="AB68" s="263"/>
      <c r="AC68" s="263"/>
      <c r="AD68" s="263"/>
      <c r="AE68" s="264"/>
      <c r="AF68" s="195"/>
    </row>
    <row r="69" spans="1:32" x14ac:dyDescent="0.2">
      <c r="A69" s="266" t="s">
        <v>79</v>
      </c>
      <c r="B69" s="227" t="s">
        <v>80</v>
      </c>
      <c r="C69" s="228" t="s">
        <v>146</v>
      </c>
      <c r="D69" s="229">
        <f>ROUND(10*N69,0)</f>
        <v>907</v>
      </c>
      <c r="E69" s="230" t="str">
        <f t="shared" si="3"/>
        <v>REA_BTS10:DH_D0907</v>
      </c>
      <c r="F69" s="204" t="s">
        <v>131</v>
      </c>
      <c r="H69" s="271">
        <f>2*PI()*(0.681)*(45/360)</f>
        <v>0.53485614927366232</v>
      </c>
      <c r="I69" s="193">
        <v>45</v>
      </c>
      <c r="J69" s="193">
        <v>4.4999999999999998E-2</v>
      </c>
      <c r="K69" s="193">
        <v>0</v>
      </c>
      <c r="L69" s="193">
        <v>0</v>
      </c>
      <c r="M69" s="176">
        <f>0.2480475+(0.681029*PI()/4)</f>
        <v>0.78292642582040073</v>
      </c>
      <c r="N69" s="176">
        <f>N75-M75</f>
        <v>90.728103921183902</v>
      </c>
      <c r="O69" s="177"/>
      <c r="P69" s="227" t="s">
        <v>125</v>
      </c>
      <c r="Q69" s="31"/>
      <c r="R69" s="207" t="s">
        <v>79</v>
      </c>
      <c r="S69" s="209" t="s">
        <v>665</v>
      </c>
      <c r="T69" s="209" t="s">
        <v>626</v>
      </c>
      <c r="U69" s="210">
        <f>ROUND(10*AD69,0)</f>
        <v>946</v>
      </c>
      <c r="V69" s="211" t="str">
        <f t="shared" ref="V69:V97" si="4">IF(R69="","",IF(S69=0,CONCATENATE(R69,":",T69,"_D",TEXT(U69,"0000")),CONCATENATE(R69,"_",S69,":",T69,"_D",TEXT(U69,"0000"))))</f>
        <v>REA_SRC3:FIL_D0946</v>
      </c>
      <c r="W69" s="211" t="s">
        <v>666</v>
      </c>
      <c r="X69" s="212">
        <v>0</v>
      </c>
      <c r="Y69" s="212">
        <v>9</v>
      </c>
      <c r="Z69" s="213"/>
      <c r="AA69" s="213"/>
      <c r="AB69" s="213"/>
      <c r="AC69" s="222"/>
      <c r="AD69" s="215">
        <f>AD71-AC71</f>
        <v>94.57896607997759</v>
      </c>
      <c r="AE69" s="227" t="s">
        <v>628</v>
      </c>
      <c r="AF69" s="31"/>
    </row>
    <row r="70" spans="1:32" x14ac:dyDescent="0.2">
      <c r="A70" s="188"/>
      <c r="B70" s="188"/>
      <c r="C70" s="189"/>
      <c r="D70" s="258"/>
      <c r="E70" s="259" t="str">
        <f t="shared" si="3"/>
        <v/>
      </c>
      <c r="H70" s="193"/>
      <c r="I70" s="193"/>
      <c r="J70" s="193"/>
      <c r="K70" s="193"/>
      <c r="L70" s="193"/>
      <c r="M70" s="176"/>
      <c r="N70" s="193"/>
      <c r="O70" s="177"/>
      <c r="P70" s="194" t="s">
        <v>132</v>
      </c>
      <c r="Q70" s="195"/>
      <c r="R70" s="209"/>
      <c r="S70" s="209"/>
      <c r="T70" s="209"/>
      <c r="U70" s="210"/>
      <c r="V70" s="211" t="str">
        <f t="shared" si="4"/>
        <v/>
      </c>
      <c r="W70" s="211"/>
      <c r="X70" s="212">
        <v>1.55E-2</v>
      </c>
      <c r="Y70" s="212"/>
      <c r="Z70" s="213"/>
      <c r="AA70" s="213"/>
      <c r="AB70" s="213"/>
      <c r="AC70" s="222"/>
      <c r="AD70" s="215"/>
      <c r="AE70" s="227"/>
      <c r="AF70" s="195"/>
    </row>
    <row r="71" spans="1:32" x14ac:dyDescent="0.2">
      <c r="A71" s="200" t="s">
        <v>79</v>
      </c>
      <c r="B71" s="188" t="s">
        <v>80</v>
      </c>
      <c r="C71" s="202" t="s">
        <v>85</v>
      </c>
      <c r="D71" s="258">
        <f>ROUND(10*N71,0)</f>
        <v>918</v>
      </c>
      <c r="E71" s="203" t="str">
        <f t="shared" si="3"/>
        <v>REA_BTS10:FC_D0918</v>
      </c>
      <c r="F71" s="204" t="s">
        <v>133</v>
      </c>
      <c r="H71" s="193"/>
      <c r="I71" s="193"/>
      <c r="J71" s="193"/>
      <c r="K71" s="193"/>
      <c r="L71" s="193"/>
      <c r="M71" s="272">
        <v>1.7831E-2</v>
      </c>
      <c r="N71" s="176">
        <f>N79-M79+M71</f>
        <v>91.8047642470043</v>
      </c>
      <c r="O71" s="177"/>
      <c r="P71" s="188" t="s">
        <v>119</v>
      </c>
      <c r="Q71" s="31"/>
      <c r="R71" s="207" t="s">
        <v>79</v>
      </c>
      <c r="S71" s="209" t="s">
        <v>665</v>
      </c>
      <c r="T71" s="209" t="s">
        <v>629</v>
      </c>
      <c r="U71" s="210">
        <f>ROUND(10*AD71,0)</f>
        <v>946</v>
      </c>
      <c r="V71" s="211" t="str">
        <f t="shared" si="4"/>
        <v>REA_SRC3:AND_D0946</v>
      </c>
      <c r="W71" s="211" t="s">
        <v>667</v>
      </c>
      <c r="X71" s="212">
        <v>1E-4</v>
      </c>
      <c r="Y71" s="212">
        <v>168.15</v>
      </c>
      <c r="Z71" s="213"/>
      <c r="AA71" s="213"/>
      <c r="AB71" s="213"/>
      <c r="AC71" s="222">
        <v>7.7999999999999996E-3</v>
      </c>
      <c r="AD71" s="215">
        <f>AD73-AC73</f>
        <v>94.586766079977593</v>
      </c>
      <c r="AE71" s="227" t="s">
        <v>631</v>
      </c>
      <c r="AF71" s="31"/>
    </row>
    <row r="72" spans="1:32" x14ac:dyDescent="0.2">
      <c r="A72" s="188"/>
      <c r="B72" s="188"/>
      <c r="C72" s="217"/>
      <c r="D72" s="258"/>
      <c r="E72" s="259" t="str">
        <f t="shared" si="3"/>
        <v/>
      </c>
      <c r="H72" s="193"/>
      <c r="I72" s="193"/>
      <c r="J72" s="193"/>
      <c r="K72" s="193"/>
      <c r="L72" s="193"/>
      <c r="M72" s="205"/>
      <c r="N72" s="176"/>
      <c r="O72" s="177"/>
      <c r="P72" s="225"/>
      <c r="Q72" s="195"/>
      <c r="R72" s="209"/>
      <c r="S72" s="209"/>
      <c r="T72" s="209"/>
      <c r="U72" s="210"/>
      <c r="V72" s="211" t="str">
        <f t="shared" si="4"/>
        <v/>
      </c>
      <c r="W72" s="227"/>
      <c r="X72" s="212">
        <v>0</v>
      </c>
      <c r="Y72" s="212"/>
      <c r="Z72" s="213"/>
      <c r="AA72" s="213"/>
      <c r="AB72" s="213"/>
      <c r="AC72" s="222"/>
      <c r="AD72" s="215"/>
      <c r="AE72" s="227"/>
      <c r="AF72" s="195"/>
    </row>
    <row r="73" spans="1:32" x14ac:dyDescent="0.2">
      <c r="A73" s="200" t="s">
        <v>79</v>
      </c>
      <c r="B73" s="188" t="s">
        <v>80</v>
      </c>
      <c r="C73" s="202" t="s">
        <v>632</v>
      </c>
      <c r="D73" s="258">
        <f>ROUND(10*N73,0)</f>
        <v>918</v>
      </c>
      <c r="E73" s="203" t="str">
        <f t="shared" si="3"/>
        <v>REA_BTS10:CAM_D0918</v>
      </c>
      <c r="F73" s="204" t="s">
        <v>668</v>
      </c>
      <c r="H73" s="193"/>
      <c r="I73" s="193"/>
      <c r="J73" s="193"/>
      <c r="K73" s="193"/>
      <c r="L73" s="193"/>
      <c r="M73" s="205">
        <v>0</v>
      </c>
      <c r="N73" s="176">
        <f>N79-M79+M73</f>
        <v>91.786933247004299</v>
      </c>
      <c r="O73" s="177"/>
      <c r="P73" s="188" t="s">
        <v>634</v>
      </c>
      <c r="Q73" s="31"/>
      <c r="R73" s="207" t="s">
        <v>79</v>
      </c>
      <c r="S73" s="209" t="s">
        <v>665</v>
      </c>
      <c r="T73" s="273" t="s">
        <v>635</v>
      </c>
      <c r="U73" s="210">
        <f>ROUND(10*AD73,0)</f>
        <v>946</v>
      </c>
      <c r="V73" s="211" t="str">
        <f t="shared" si="4"/>
        <v>REA_SRC3:EXT_D0946</v>
      </c>
      <c r="W73" s="211" t="s">
        <v>669</v>
      </c>
      <c r="X73" s="212">
        <v>1.55E-2</v>
      </c>
      <c r="Y73" s="212">
        <v>2907</v>
      </c>
      <c r="Z73" s="213"/>
      <c r="AA73" s="213"/>
      <c r="AB73" s="213"/>
      <c r="AC73" s="222">
        <v>7.7999999999999996E-3</v>
      </c>
      <c r="AD73" s="215">
        <f>AD75-AC75</f>
        <v>94.594566079977596</v>
      </c>
      <c r="AE73" s="227" t="s">
        <v>670</v>
      </c>
      <c r="AF73" s="31"/>
    </row>
    <row r="74" spans="1:32" x14ac:dyDescent="0.2">
      <c r="A74" s="188"/>
      <c r="B74" s="188"/>
      <c r="C74" s="217"/>
      <c r="D74" s="258"/>
      <c r="E74" s="259" t="str">
        <f t="shared" si="3"/>
        <v/>
      </c>
      <c r="H74" s="193"/>
      <c r="I74" s="193"/>
      <c r="J74" s="193"/>
      <c r="K74" s="193"/>
      <c r="L74" s="193"/>
      <c r="M74" s="193"/>
      <c r="N74" s="176"/>
      <c r="O74" s="177"/>
      <c r="P74" s="225"/>
      <c r="Q74" s="195"/>
      <c r="R74" s="209"/>
      <c r="S74" s="209"/>
      <c r="T74" s="209"/>
      <c r="U74" s="210"/>
      <c r="V74" s="211" t="str">
        <f t="shared" si="4"/>
        <v/>
      </c>
      <c r="W74" s="211"/>
      <c r="X74" s="212">
        <v>0</v>
      </c>
      <c r="Y74" s="212"/>
      <c r="Z74" s="213"/>
      <c r="AA74" s="213"/>
      <c r="AB74" s="213"/>
      <c r="AC74" s="222"/>
      <c r="AD74" s="215"/>
      <c r="AE74" s="227"/>
      <c r="AF74" s="195"/>
    </row>
    <row r="75" spans="1:32" x14ac:dyDescent="0.2">
      <c r="A75" s="200" t="s">
        <v>79</v>
      </c>
      <c r="B75" s="188" t="s">
        <v>80</v>
      </c>
      <c r="C75" s="202" t="s">
        <v>91</v>
      </c>
      <c r="D75" s="258">
        <f>ROUND(10*N75,0)</f>
        <v>918</v>
      </c>
      <c r="E75" s="203" t="str">
        <f t="shared" si="3"/>
        <v>REA_BTS10:VD_D0918</v>
      </c>
      <c r="F75" s="204" t="s">
        <v>135</v>
      </c>
      <c r="H75" s="193"/>
      <c r="I75" s="193"/>
      <c r="J75" s="193"/>
      <c r="K75" s="193"/>
      <c r="L75" s="193"/>
      <c r="M75" s="176">
        <f>0.5239504+(0.681029*PI()/4)</f>
        <v>1.0588293258204007</v>
      </c>
      <c r="N75" s="176">
        <f>N79-M79+0</f>
        <v>91.786933247004299</v>
      </c>
      <c r="O75" s="177"/>
      <c r="P75" s="188" t="s">
        <v>134</v>
      </c>
      <c r="Q75" s="31"/>
      <c r="R75" s="207" t="s">
        <v>79</v>
      </c>
      <c r="S75" s="209" t="s">
        <v>665</v>
      </c>
      <c r="T75" s="273" t="s">
        <v>107</v>
      </c>
      <c r="U75" s="210">
        <f>ROUND(10*AD75,0)</f>
        <v>947</v>
      </c>
      <c r="V75" s="211" t="str">
        <f t="shared" si="4"/>
        <v>REA_SRC3:DCV_D0947</v>
      </c>
      <c r="W75" s="211" t="s">
        <v>671</v>
      </c>
      <c r="X75" s="215">
        <f>0.0305+0.002+0.0704+0.0028+0.0224+0.0032</f>
        <v>0.1313</v>
      </c>
      <c r="Y75" s="212">
        <v>2423.6999999999998</v>
      </c>
      <c r="Z75" s="213"/>
      <c r="AA75" s="213"/>
      <c r="AB75" s="213"/>
      <c r="AC75" s="222">
        <v>7.3400000000000007E-2</v>
      </c>
      <c r="AD75" s="215">
        <f>AD77-AC77</f>
        <v>94.667966079977603</v>
      </c>
      <c r="AE75" s="227" t="s">
        <v>672</v>
      </c>
      <c r="AF75" s="31"/>
    </row>
    <row r="76" spans="1:32" x14ac:dyDescent="0.2">
      <c r="A76" s="188"/>
      <c r="B76" s="188"/>
      <c r="C76" s="217"/>
      <c r="D76" s="258"/>
      <c r="E76" s="259" t="str">
        <f t="shared" si="3"/>
        <v/>
      </c>
      <c r="H76" s="193"/>
      <c r="I76" s="193"/>
      <c r="J76" s="193"/>
      <c r="K76" s="193"/>
      <c r="L76" s="193"/>
      <c r="M76" s="193"/>
      <c r="N76" s="176"/>
      <c r="O76" s="177"/>
      <c r="P76" s="225"/>
      <c r="Q76" s="195"/>
      <c r="R76" s="209"/>
      <c r="S76" s="209"/>
      <c r="T76" s="209"/>
      <c r="U76" s="210"/>
      <c r="V76" s="211" t="str">
        <f t="shared" si="4"/>
        <v/>
      </c>
      <c r="W76" s="211"/>
      <c r="X76" s="212">
        <v>3.0999999999999999E-3</v>
      </c>
      <c r="Y76" s="212"/>
      <c r="Z76" s="213"/>
      <c r="AA76" s="213"/>
      <c r="AB76" s="213"/>
      <c r="AC76" s="222"/>
      <c r="AD76" s="215"/>
      <c r="AE76" s="227"/>
      <c r="AF76" s="195"/>
    </row>
    <row r="77" spans="1:32" x14ac:dyDescent="0.2">
      <c r="A77" s="200" t="s">
        <v>79</v>
      </c>
      <c r="B77" s="188" t="s">
        <v>80</v>
      </c>
      <c r="C77" s="274" t="s">
        <v>233</v>
      </c>
      <c r="D77" s="258">
        <f>ROUND(10*N77,0)</f>
        <v>917</v>
      </c>
      <c r="E77" s="203" t="str">
        <f t="shared" si="3"/>
        <v>REA_BTS10:SLH_D0917</v>
      </c>
      <c r="F77" s="204" t="s">
        <v>138</v>
      </c>
      <c r="H77" s="193"/>
      <c r="I77" s="193"/>
      <c r="J77" s="193"/>
      <c r="K77" s="193"/>
      <c r="L77" s="193"/>
      <c r="M77" s="205">
        <f>-0.038829</f>
        <v>-3.8829000000000002E-2</v>
      </c>
      <c r="N77" s="176">
        <f>N79-M79+M77</f>
        <v>91.748104247004292</v>
      </c>
      <c r="O77" s="177"/>
      <c r="P77" s="188" t="s">
        <v>673</v>
      </c>
      <c r="Q77" s="31"/>
      <c r="R77" s="207" t="s">
        <v>79</v>
      </c>
      <c r="S77" s="209" t="s">
        <v>665</v>
      </c>
      <c r="T77" s="273" t="s">
        <v>674</v>
      </c>
      <c r="U77" s="210">
        <f>ROUND(10*AD77,0)</f>
        <v>947</v>
      </c>
      <c r="V77" s="211" t="str">
        <f t="shared" si="4"/>
        <v>REA_SRC3:DCV1_D0947</v>
      </c>
      <c r="W77" s="211" t="s">
        <v>675</v>
      </c>
      <c r="X77" s="212">
        <v>3.2000000000000002E-3</v>
      </c>
      <c r="Y77" s="212">
        <v>-15</v>
      </c>
      <c r="Z77" s="213"/>
      <c r="AA77" s="213"/>
      <c r="AB77" s="213"/>
      <c r="AC77" s="222">
        <v>7.0349999999999996E-2</v>
      </c>
      <c r="AD77" s="215">
        <f>AD79-AC79</f>
        <v>94.738316079977608</v>
      </c>
      <c r="AE77" s="227" t="s">
        <v>676</v>
      </c>
      <c r="AF77" s="31"/>
    </row>
    <row r="78" spans="1:32" x14ac:dyDescent="0.2">
      <c r="A78" s="188"/>
      <c r="B78" s="188"/>
      <c r="C78" s="189"/>
      <c r="D78" s="258"/>
      <c r="E78" s="259" t="str">
        <f t="shared" si="3"/>
        <v/>
      </c>
      <c r="H78" s="193"/>
      <c r="I78" s="193"/>
      <c r="J78" s="193"/>
      <c r="K78" s="193"/>
      <c r="L78" s="193"/>
      <c r="M78" s="193"/>
      <c r="N78" s="174"/>
      <c r="O78" s="177"/>
      <c r="P78" s="188"/>
      <c r="Q78" s="195"/>
      <c r="R78" s="209"/>
      <c r="S78" s="209"/>
      <c r="T78" s="273"/>
      <c r="U78" s="210"/>
      <c r="V78" s="211" t="str">
        <f t="shared" si="4"/>
        <v/>
      </c>
      <c r="W78" s="211"/>
      <c r="X78" s="212">
        <v>0</v>
      </c>
      <c r="Y78" s="212"/>
      <c r="Z78" s="213"/>
      <c r="AA78" s="213"/>
      <c r="AB78" s="213"/>
      <c r="AC78" s="222"/>
      <c r="AD78" s="215"/>
      <c r="AE78" s="227"/>
      <c r="AF78" s="195"/>
    </row>
    <row r="79" spans="1:32" x14ac:dyDescent="0.2">
      <c r="A79" s="266" t="s">
        <v>79</v>
      </c>
      <c r="B79" s="227" t="s">
        <v>80</v>
      </c>
      <c r="C79" s="228" t="s">
        <v>162</v>
      </c>
      <c r="D79" s="229">
        <f>ROUND(10*N79,0)</f>
        <v>919</v>
      </c>
      <c r="E79" s="230" t="str">
        <f t="shared" si="3"/>
        <v>REA_BTS10:DCH_D0919</v>
      </c>
      <c r="F79" s="204" t="s">
        <v>141</v>
      </c>
      <c r="H79" s="193">
        <v>0.06</v>
      </c>
      <c r="I79" s="193"/>
      <c r="J79" s="193"/>
      <c r="K79" s="193"/>
      <c r="L79" s="193"/>
      <c r="M79" s="175">
        <v>8.6029800000000003E-2</v>
      </c>
      <c r="N79" s="176">
        <f>N83-M83</f>
        <v>91.872963047004305</v>
      </c>
      <c r="O79" s="177"/>
      <c r="P79" s="227" t="s">
        <v>642</v>
      </c>
      <c r="Q79" s="31"/>
      <c r="R79" s="207" t="s">
        <v>79</v>
      </c>
      <c r="S79" s="209" t="s">
        <v>665</v>
      </c>
      <c r="T79" s="273" t="s">
        <v>677</v>
      </c>
      <c r="U79" s="210">
        <f>ROUND(10*AD79,0)</f>
        <v>947</v>
      </c>
      <c r="V79" s="211" t="str">
        <f t="shared" si="4"/>
        <v>REA_SRC3:DCV2_D0947</v>
      </c>
      <c r="W79" s="211" t="s">
        <v>678</v>
      </c>
      <c r="X79" s="212">
        <v>3.2000000000000002E-3</v>
      </c>
      <c r="Y79" s="212">
        <v>15</v>
      </c>
      <c r="Z79" s="213"/>
      <c r="AA79" s="213"/>
      <c r="AB79" s="213"/>
      <c r="AC79" s="222"/>
      <c r="AD79" s="215">
        <f>AD81-AC81</f>
        <v>94.738316079977608</v>
      </c>
      <c r="AE79" s="227" t="s">
        <v>676</v>
      </c>
      <c r="AF79" s="31"/>
    </row>
    <row r="80" spans="1:32" x14ac:dyDescent="0.2">
      <c r="A80" s="227"/>
      <c r="B80" s="227"/>
      <c r="C80" s="228"/>
      <c r="D80" s="229"/>
      <c r="E80" s="231" t="str">
        <f t="shared" si="3"/>
        <v/>
      </c>
      <c r="H80" s="193"/>
      <c r="I80" s="193"/>
      <c r="J80" s="193"/>
      <c r="K80" s="193"/>
      <c r="L80" s="193"/>
      <c r="M80" s="193"/>
      <c r="N80" s="176"/>
      <c r="O80" s="177"/>
      <c r="P80" s="223"/>
      <c r="Q80" s="195"/>
      <c r="R80" s="209"/>
      <c r="S80" s="209"/>
      <c r="T80" s="209"/>
      <c r="U80" s="210"/>
      <c r="V80" s="211" t="str">
        <f t="shared" si="4"/>
        <v/>
      </c>
      <c r="W80" s="227"/>
      <c r="X80" s="212">
        <v>8.0000000000000002E-3</v>
      </c>
      <c r="Y80" s="212"/>
      <c r="Z80" s="213"/>
      <c r="AA80" s="213"/>
      <c r="AB80" s="213"/>
      <c r="AC80" s="222"/>
      <c r="AD80" s="215"/>
      <c r="AE80" s="227"/>
      <c r="AF80" s="195"/>
    </row>
    <row r="81" spans="1:32" x14ac:dyDescent="0.2">
      <c r="A81" s="266" t="s">
        <v>79</v>
      </c>
      <c r="B81" s="227" t="s">
        <v>80</v>
      </c>
      <c r="C81" s="228" t="s">
        <v>107</v>
      </c>
      <c r="D81" s="229">
        <f>ROUND(10*N81,0)</f>
        <v>919</v>
      </c>
      <c r="E81" s="230" t="str">
        <f t="shared" si="3"/>
        <v>REA_BTS10:DCV_D0919</v>
      </c>
      <c r="F81" s="204" t="s">
        <v>679</v>
      </c>
      <c r="H81" s="193">
        <v>0.06</v>
      </c>
      <c r="I81" s="193"/>
      <c r="J81" s="193"/>
      <c r="K81" s="193"/>
      <c r="L81" s="193"/>
      <c r="M81" s="193"/>
      <c r="N81" s="176">
        <f>N79</f>
        <v>91.872963047004305</v>
      </c>
      <c r="O81" s="177"/>
      <c r="P81" s="227" t="s">
        <v>647</v>
      </c>
      <c r="Q81" s="31"/>
      <c r="R81" s="207" t="s">
        <v>79</v>
      </c>
      <c r="S81" s="209" t="s">
        <v>665</v>
      </c>
      <c r="T81" s="273" t="s">
        <v>680</v>
      </c>
      <c r="U81" s="210">
        <f>ROUND(10*AD81,0)</f>
        <v>948</v>
      </c>
      <c r="V81" s="211" t="str">
        <f t="shared" si="4"/>
        <v>REA_SRC3:WF_D0948</v>
      </c>
      <c r="W81" s="211" t="s">
        <v>681</v>
      </c>
      <c r="X81" s="212">
        <v>0.152</v>
      </c>
      <c r="Y81" s="212">
        <v>0.83</v>
      </c>
      <c r="Z81" s="213"/>
      <c r="AA81" s="213"/>
      <c r="AB81" s="213"/>
      <c r="AC81" s="222">
        <v>8.5599999999999996E-2</v>
      </c>
      <c r="AD81" s="215">
        <f>AD83-AC83</f>
        <v>94.823916079977607</v>
      </c>
      <c r="AE81" s="227" t="s">
        <v>682</v>
      </c>
      <c r="AF81" s="31"/>
    </row>
    <row r="82" spans="1:32" x14ac:dyDescent="0.2">
      <c r="A82" s="227"/>
      <c r="B82" s="227"/>
      <c r="C82" s="238"/>
      <c r="D82" s="229"/>
      <c r="E82" s="231" t="str">
        <f t="shared" si="3"/>
        <v/>
      </c>
      <c r="H82" s="193"/>
      <c r="I82" s="193"/>
      <c r="J82" s="193"/>
      <c r="K82" s="193"/>
      <c r="L82" s="193"/>
      <c r="M82" s="193"/>
      <c r="N82" s="176"/>
      <c r="O82" s="177"/>
      <c r="P82" s="227"/>
      <c r="Q82" s="195"/>
      <c r="R82" s="209"/>
      <c r="S82" s="209"/>
      <c r="T82" s="209"/>
      <c r="U82" s="210"/>
      <c r="V82" s="211" t="str">
        <f t="shared" si="4"/>
        <v/>
      </c>
      <c r="W82" s="227"/>
      <c r="X82" s="212">
        <v>3.0870000000000002E-2</v>
      </c>
      <c r="Y82" s="212"/>
      <c r="Z82" s="213"/>
      <c r="AA82" s="213"/>
      <c r="AB82" s="213"/>
      <c r="AC82" s="222"/>
      <c r="AD82" s="215"/>
      <c r="AE82" s="227"/>
      <c r="AF82" s="195"/>
    </row>
    <row r="83" spans="1:32" x14ac:dyDescent="0.2">
      <c r="A83" s="266" t="s">
        <v>79</v>
      </c>
      <c r="B83" s="227" t="s">
        <v>80</v>
      </c>
      <c r="C83" s="238" t="s">
        <v>651</v>
      </c>
      <c r="D83" s="229">
        <f>ROUND(10*N83,0)</f>
        <v>921</v>
      </c>
      <c r="E83" s="230" t="str">
        <f t="shared" si="3"/>
        <v>REA_BTS10:QHE_D0921</v>
      </c>
      <c r="F83" s="204" t="s">
        <v>143</v>
      </c>
      <c r="H83" s="193">
        <v>0.15</v>
      </c>
      <c r="I83" s="193">
        <v>2.7159361963886801</v>
      </c>
      <c r="J83" s="193">
        <v>0.05</v>
      </c>
      <c r="K83" s="193"/>
      <c r="L83" s="193"/>
      <c r="M83" s="175">
        <v>0.19214890000000001</v>
      </c>
      <c r="N83" s="176">
        <f>N85-M85</f>
        <v>92.065111947004311</v>
      </c>
      <c r="O83" s="177"/>
      <c r="P83" s="227" t="s">
        <v>142</v>
      </c>
      <c r="Q83" s="31"/>
      <c r="R83" s="207" t="s">
        <v>79</v>
      </c>
      <c r="S83" s="209" t="s">
        <v>665</v>
      </c>
      <c r="T83" s="273" t="s">
        <v>643</v>
      </c>
      <c r="U83" s="210">
        <f>ROUND(10*AD83,0)</f>
        <v>949</v>
      </c>
      <c r="V83" s="211" t="str">
        <f t="shared" si="4"/>
        <v>REA_SRC3:ELCT_D0949</v>
      </c>
      <c r="W83" s="211"/>
      <c r="X83" s="212">
        <v>1.9050000000000001E-2</v>
      </c>
      <c r="Y83" s="212"/>
      <c r="Z83" s="213"/>
      <c r="AA83" s="213"/>
      <c r="AB83" s="213"/>
      <c r="AC83" s="222">
        <v>0.116395</v>
      </c>
      <c r="AD83" s="215">
        <f>AD85-AC85</f>
        <v>94.940311079977604</v>
      </c>
      <c r="AE83" s="227" t="s">
        <v>683</v>
      </c>
      <c r="AF83" s="31"/>
    </row>
    <row r="84" spans="1:32" x14ac:dyDescent="0.2">
      <c r="A84" s="227"/>
      <c r="B84" s="227"/>
      <c r="C84" s="238"/>
      <c r="D84" s="229"/>
      <c r="E84" s="231" t="str">
        <f t="shared" si="3"/>
        <v/>
      </c>
      <c r="H84" s="193"/>
      <c r="I84" s="193"/>
      <c r="J84" s="193"/>
      <c r="K84" s="193"/>
      <c r="L84" s="193"/>
      <c r="M84" s="175"/>
      <c r="N84" s="193"/>
      <c r="O84" s="177"/>
      <c r="P84" s="227"/>
      <c r="Q84" s="195"/>
      <c r="R84" s="209"/>
      <c r="S84" s="209"/>
      <c r="T84" s="273"/>
      <c r="U84" s="210"/>
      <c r="V84" s="211" t="str">
        <f t="shared" si="4"/>
        <v/>
      </c>
      <c r="W84" s="211"/>
      <c r="X84" s="212">
        <v>2.1999999999999999E-2</v>
      </c>
      <c r="Y84" s="212"/>
      <c r="Z84" s="213"/>
      <c r="AA84" s="213"/>
      <c r="AB84" s="213"/>
      <c r="AC84" s="222"/>
      <c r="AD84" s="215"/>
      <c r="AE84" s="227"/>
      <c r="AF84" s="195"/>
    </row>
    <row r="85" spans="1:32" x14ac:dyDescent="0.2">
      <c r="A85" s="266" t="s">
        <v>79</v>
      </c>
      <c r="B85" s="227" t="s">
        <v>80</v>
      </c>
      <c r="C85" s="238" t="s">
        <v>649</v>
      </c>
      <c r="D85" s="229">
        <f>ROUND(10*N85,0)</f>
        <v>922</v>
      </c>
      <c r="E85" s="230" t="str">
        <f t="shared" si="3"/>
        <v>REA_BTS10:QVE_D0922</v>
      </c>
      <c r="F85" s="204" t="s">
        <v>145</v>
      </c>
      <c r="H85" s="193">
        <v>0.15</v>
      </c>
      <c r="I85" s="193">
        <v>-3.5087323693094001</v>
      </c>
      <c r="J85" s="193">
        <v>0.05</v>
      </c>
      <c r="K85" s="193"/>
      <c r="L85" s="193"/>
      <c r="M85" s="175">
        <v>0.18034210000000001</v>
      </c>
      <c r="N85" s="176">
        <f>N87-M87</f>
        <v>92.245454047004316</v>
      </c>
      <c r="O85" s="177"/>
      <c r="P85" s="227" t="s">
        <v>144</v>
      </c>
      <c r="Q85" s="31"/>
      <c r="R85" s="207" t="s">
        <v>79</v>
      </c>
      <c r="S85" s="209" t="s">
        <v>665</v>
      </c>
      <c r="T85" s="273" t="s">
        <v>643</v>
      </c>
      <c r="U85" s="210">
        <f>ROUND(10*AD85,0)</f>
        <v>950</v>
      </c>
      <c r="V85" s="211" t="str">
        <f t="shared" si="4"/>
        <v>REA_SRC3:ELCT_D0950</v>
      </c>
      <c r="W85" s="211"/>
      <c r="X85" s="212">
        <v>3.5000000000000003E-2</v>
      </c>
      <c r="Y85" s="212"/>
      <c r="Z85" s="213"/>
      <c r="AA85" s="213"/>
      <c r="AB85" s="213"/>
      <c r="AC85" s="222">
        <v>4.9024999999999999E-2</v>
      </c>
      <c r="AD85" s="215">
        <f>AD87-AC87</f>
        <v>94.989336079977605</v>
      </c>
      <c r="AE85" s="227" t="s">
        <v>683</v>
      </c>
      <c r="AF85" s="31"/>
    </row>
    <row r="86" spans="1:32" x14ac:dyDescent="0.2">
      <c r="A86" s="227"/>
      <c r="B86" s="227"/>
      <c r="C86" s="238"/>
      <c r="D86" s="229"/>
      <c r="E86" s="231" t="str">
        <f t="shared" si="3"/>
        <v/>
      </c>
      <c r="H86" s="193"/>
      <c r="I86" s="193"/>
      <c r="J86" s="193"/>
      <c r="K86" s="193"/>
      <c r="L86" s="193"/>
      <c r="M86" s="193"/>
      <c r="N86" s="176"/>
      <c r="O86" s="177"/>
      <c r="P86" s="227"/>
      <c r="Q86" s="195"/>
      <c r="R86" s="209"/>
      <c r="S86" s="209"/>
      <c r="T86" s="209"/>
      <c r="U86" s="210"/>
      <c r="V86" s="211" t="str">
        <f t="shared" si="4"/>
        <v/>
      </c>
      <c r="W86" s="227"/>
      <c r="X86" s="212">
        <v>0.1</v>
      </c>
      <c r="Y86" s="212"/>
      <c r="Z86" s="213"/>
      <c r="AA86" s="213"/>
      <c r="AB86" s="213"/>
      <c r="AC86" s="222"/>
      <c r="AD86" s="215"/>
      <c r="AE86" s="227"/>
      <c r="AF86" s="195"/>
    </row>
    <row r="87" spans="1:32" x14ac:dyDescent="0.2">
      <c r="A87" s="226" t="s">
        <v>79</v>
      </c>
      <c r="B87" s="227" t="s">
        <v>80</v>
      </c>
      <c r="C87" s="228" t="s">
        <v>146</v>
      </c>
      <c r="D87" s="229">
        <f>ROUND(10*N87,0)</f>
        <v>932</v>
      </c>
      <c r="E87" s="230" t="str">
        <f t="shared" si="3"/>
        <v>REA_BTS10:DH_D0932</v>
      </c>
      <c r="F87" s="204" t="s">
        <v>148</v>
      </c>
      <c r="H87" s="193">
        <f>2*PI()*(0.681)*(90/360)</f>
        <v>1.0697122985473246</v>
      </c>
      <c r="I87" s="193">
        <v>90</v>
      </c>
      <c r="J87" s="193">
        <v>0.03</v>
      </c>
      <c r="K87" s="193">
        <v>0</v>
      </c>
      <c r="L87" s="193">
        <v>0</v>
      </c>
      <c r="M87" s="176">
        <f>0.4441825+(PI()*0.6808235/4)</f>
        <v>0.97890002649782271</v>
      </c>
      <c r="N87" s="176">
        <f>N89-M89</f>
        <v>93.224354073502141</v>
      </c>
      <c r="O87" s="177"/>
      <c r="P87" s="227" t="s">
        <v>147</v>
      </c>
      <c r="Q87" s="31"/>
      <c r="R87" s="207" t="s">
        <v>79</v>
      </c>
      <c r="S87" s="209" t="s">
        <v>665</v>
      </c>
      <c r="T87" s="273" t="s">
        <v>107</v>
      </c>
      <c r="U87" s="210">
        <f>ROUND(10*AD87,0)</f>
        <v>950</v>
      </c>
      <c r="V87" s="211" t="str">
        <f t="shared" si="4"/>
        <v>REA_SRC3:DCV_D0950</v>
      </c>
      <c r="W87" s="211" t="s">
        <v>684</v>
      </c>
      <c r="X87" s="212">
        <v>5.8000000000000003E-2</v>
      </c>
      <c r="Y87" s="212">
        <v>0</v>
      </c>
      <c r="Z87" s="213"/>
      <c r="AA87" s="213"/>
      <c r="AB87" s="213"/>
      <c r="AC87" s="222">
        <v>5.6500000000000002E-2</v>
      </c>
      <c r="AD87" s="215">
        <f>AD89-AC89</f>
        <v>95.045836079977605</v>
      </c>
      <c r="AE87" s="275" t="s">
        <v>685</v>
      </c>
      <c r="AF87" s="31"/>
    </row>
    <row r="88" spans="1:32" x14ac:dyDescent="0.2">
      <c r="A88" s="227"/>
      <c r="B88" s="227"/>
      <c r="C88" s="238"/>
      <c r="D88" s="229"/>
      <c r="E88" s="231" t="str">
        <f t="shared" si="3"/>
        <v/>
      </c>
      <c r="H88" s="193"/>
      <c r="I88" s="193"/>
      <c r="J88" s="193"/>
      <c r="K88" s="193"/>
      <c r="L88" s="193"/>
      <c r="M88" s="193"/>
      <c r="N88" s="193"/>
      <c r="O88" s="177"/>
      <c r="P88" s="227"/>
      <c r="Q88" s="195"/>
      <c r="R88" s="209"/>
      <c r="S88" s="209"/>
      <c r="T88" s="273"/>
      <c r="U88" s="210"/>
      <c r="V88" s="211" t="str">
        <f t="shared" si="4"/>
        <v/>
      </c>
      <c r="W88" s="227"/>
      <c r="X88" s="212"/>
      <c r="Y88" s="212"/>
      <c r="Z88" s="213"/>
      <c r="AA88" s="213"/>
      <c r="AB88" s="213"/>
      <c r="AC88" s="222"/>
      <c r="AD88" s="215"/>
      <c r="AE88" s="227"/>
      <c r="AF88" s="195"/>
    </row>
    <row r="89" spans="1:32" x14ac:dyDescent="0.2">
      <c r="A89" s="266" t="s">
        <v>79</v>
      </c>
      <c r="B89" s="227" t="s">
        <v>80</v>
      </c>
      <c r="C89" s="238" t="s">
        <v>649</v>
      </c>
      <c r="D89" s="229">
        <f>ROUND(10*N89,0)</f>
        <v>942</v>
      </c>
      <c r="E89" s="230" t="str">
        <f t="shared" si="3"/>
        <v>REA_BTS10:QVE_D0942</v>
      </c>
      <c r="F89" s="204" t="s">
        <v>149</v>
      </c>
      <c r="H89" s="193">
        <v>0.15</v>
      </c>
      <c r="I89" s="193">
        <v>-3.5087323693094001</v>
      </c>
      <c r="J89" s="193">
        <v>0.05</v>
      </c>
      <c r="K89" s="193"/>
      <c r="L89" s="193"/>
      <c r="M89" s="176">
        <f>0.4715127+(PI()*0.6808235/4)</f>
        <v>1.0062302264978227</v>
      </c>
      <c r="N89" s="176">
        <f>N91-M91</f>
        <v>94.230584299999961</v>
      </c>
      <c r="O89" s="177"/>
      <c r="P89" s="227" t="s">
        <v>142</v>
      </c>
      <c r="Q89" s="31"/>
      <c r="R89" s="207" t="s">
        <v>79</v>
      </c>
      <c r="S89" s="209" t="s">
        <v>665</v>
      </c>
      <c r="T89" s="273" t="s">
        <v>686</v>
      </c>
      <c r="U89" s="210">
        <f>ROUND(10*AD89,0)</f>
        <v>951</v>
      </c>
      <c r="V89" s="211" t="str">
        <f t="shared" si="4"/>
        <v>REA_SRC3:HVP_D0951</v>
      </c>
      <c r="W89" s="211" t="s">
        <v>687</v>
      </c>
      <c r="X89" s="212">
        <v>2.5000000000000001E-2</v>
      </c>
      <c r="Y89" s="212">
        <v>45000</v>
      </c>
      <c r="Z89" s="213"/>
      <c r="AA89" s="213"/>
      <c r="AB89" s="213"/>
      <c r="AC89" s="222">
        <v>4.1500000000000002E-2</v>
      </c>
      <c r="AD89" s="215">
        <f>AD91-AC91</f>
        <v>95.087336079977604</v>
      </c>
      <c r="AE89" s="275" t="s">
        <v>688</v>
      </c>
      <c r="AF89" s="31"/>
    </row>
    <row r="90" spans="1:32" x14ac:dyDescent="0.2">
      <c r="A90" s="227"/>
      <c r="B90" s="227"/>
      <c r="C90" s="238"/>
      <c r="D90" s="229"/>
      <c r="E90" s="231" t="str">
        <f t="shared" si="3"/>
        <v/>
      </c>
      <c r="H90" s="193"/>
      <c r="I90" s="193"/>
      <c r="J90" s="193"/>
      <c r="K90" s="193"/>
      <c r="L90" s="193"/>
      <c r="M90" s="193"/>
      <c r="N90" s="193"/>
      <c r="O90" s="177"/>
      <c r="P90" s="227"/>
      <c r="Q90" s="195"/>
      <c r="R90" s="209"/>
      <c r="S90" s="209"/>
      <c r="T90" s="209"/>
      <c r="U90" s="210"/>
      <c r="V90" s="211" t="str">
        <f t="shared" si="4"/>
        <v/>
      </c>
      <c r="W90" s="211"/>
      <c r="X90" s="212"/>
      <c r="Y90" s="212"/>
      <c r="Z90" s="213"/>
      <c r="AA90" s="213"/>
      <c r="AB90" s="213"/>
      <c r="AC90" s="222"/>
      <c r="AD90" s="222"/>
      <c r="AE90" s="223"/>
      <c r="AF90" s="195"/>
    </row>
    <row r="91" spans="1:32" x14ac:dyDescent="0.2">
      <c r="A91" s="266" t="s">
        <v>79</v>
      </c>
      <c r="B91" s="227" t="s">
        <v>80</v>
      </c>
      <c r="C91" s="238" t="s">
        <v>651</v>
      </c>
      <c r="D91" s="229">
        <f>ROUND(10*N91,0)</f>
        <v>944</v>
      </c>
      <c r="E91" s="230" t="str">
        <f t="shared" si="3"/>
        <v>REA_BTS10:QHE_D0944</v>
      </c>
      <c r="F91" s="204" t="s">
        <v>150</v>
      </c>
      <c r="H91" s="193">
        <v>0.15</v>
      </c>
      <c r="I91" s="193">
        <v>2.7159361963886801</v>
      </c>
      <c r="J91" s="193">
        <v>0.05</v>
      </c>
      <c r="K91" s="193"/>
      <c r="L91" s="193"/>
      <c r="M91" s="175">
        <v>0.18034210000000001</v>
      </c>
      <c r="N91" s="176">
        <f>N97-M97</f>
        <v>94.410926399999965</v>
      </c>
      <c r="O91" s="177"/>
      <c r="P91" s="227" t="s">
        <v>144</v>
      </c>
      <c r="Q91" s="31"/>
      <c r="R91" s="207" t="s">
        <v>79</v>
      </c>
      <c r="S91" s="209" t="s">
        <v>665</v>
      </c>
      <c r="T91" s="273" t="s">
        <v>643</v>
      </c>
      <c r="U91" s="210">
        <f>ROUND(10*AD91,0)</f>
        <v>951</v>
      </c>
      <c r="V91" s="211" t="str">
        <f t="shared" si="4"/>
        <v>REA_SRC3:ELCT_D0951</v>
      </c>
      <c r="W91" s="211"/>
      <c r="X91" s="212">
        <v>3.5000000000000003E-2</v>
      </c>
      <c r="Y91" s="212">
        <v>0</v>
      </c>
      <c r="Z91" s="213"/>
      <c r="AA91" s="213"/>
      <c r="AB91" s="213"/>
      <c r="AC91" s="226">
        <v>0.03</v>
      </c>
      <c r="AD91" s="215">
        <f>AD95-AC95</f>
        <v>95.117336079977605</v>
      </c>
      <c r="AE91" s="273" t="s">
        <v>644</v>
      </c>
      <c r="AF91" s="31"/>
    </row>
    <row r="92" spans="1:32" x14ac:dyDescent="0.2">
      <c r="A92" s="188"/>
      <c r="B92" s="188"/>
      <c r="C92" s="189"/>
      <c r="D92" s="258"/>
      <c r="E92" s="259" t="str">
        <f t="shared" si="3"/>
        <v/>
      </c>
      <c r="H92" s="193"/>
      <c r="I92" s="193"/>
      <c r="J92" s="193"/>
      <c r="K92" s="193"/>
      <c r="L92" s="193"/>
      <c r="M92" s="193"/>
      <c r="N92" s="193"/>
      <c r="O92" s="177"/>
      <c r="P92" s="194" t="s">
        <v>151</v>
      </c>
      <c r="Q92" s="195"/>
      <c r="R92" s="209"/>
      <c r="S92" s="209"/>
      <c r="T92" s="209"/>
      <c r="U92" s="210"/>
      <c r="V92" s="211" t="str">
        <f t="shared" si="4"/>
        <v/>
      </c>
      <c r="W92" s="211"/>
      <c r="X92" s="213"/>
      <c r="Y92" s="213"/>
      <c r="Z92" s="213"/>
      <c r="AA92" s="213"/>
      <c r="AB92" s="213"/>
      <c r="AC92" s="222"/>
      <c r="AD92" s="222"/>
      <c r="AE92" s="223"/>
      <c r="AF92" s="195"/>
    </row>
    <row r="93" spans="1:32" x14ac:dyDescent="0.2">
      <c r="A93" s="200" t="s">
        <v>79</v>
      </c>
      <c r="B93" s="188" t="s">
        <v>80</v>
      </c>
      <c r="C93" s="202" t="s">
        <v>115</v>
      </c>
      <c r="D93" s="258">
        <f>ROUND(10*N93,0)</f>
        <v>947</v>
      </c>
      <c r="E93" s="203" t="str">
        <f t="shared" ref="E93:E103" si="5">IF(A93="","",IF(B93=0,CONCATENATE(A93,":",C93,"_D",TEXT(D93,"0000")),CONCATENATE(A93,"_",B93,":",C93,"_D",TEXT(D93,"0000"))))</f>
        <v>REA_BTS10:MCPV_D0947</v>
      </c>
      <c r="F93" s="204" t="s">
        <v>152</v>
      </c>
      <c r="H93" s="193"/>
      <c r="I93" s="193"/>
      <c r="J93" s="193"/>
      <c r="K93" s="193"/>
      <c r="L93" s="193"/>
      <c r="M93" s="272">
        <v>-2.4535000000000001E-2</v>
      </c>
      <c r="N93" s="176">
        <f>N103-M103+M93</f>
        <v>94.69493599999997</v>
      </c>
      <c r="O93" s="177"/>
      <c r="P93" s="188" t="s">
        <v>116</v>
      </c>
      <c r="Q93" s="31"/>
      <c r="R93" s="239" t="s">
        <v>79</v>
      </c>
      <c r="S93" s="240" t="s">
        <v>689</v>
      </c>
      <c r="T93" s="240" t="s">
        <v>623</v>
      </c>
      <c r="U93" s="241">
        <f>ROUND(10*AD93,0)</f>
        <v>952</v>
      </c>
      <c r="V93" s="242" t="str">
        <f t="shared" si="4"/>
        <v>REA_BTS3:GV_D0952</v>
      </c>
      <c r="W93" s="242" t="s">
        <v>690</v>
      </c>
      <c r="X93" s="243">
        <v>3.5000000000000003E-2</v>
      </c>
      <c r="Y93" s="244"/>
      <c r="Z93" s="244"/>
      <c r="AA93" s="244"/>
      <c r="AB93" s="244"/>
      <c r="AC93" s="276"/>
      <c r="AD93" s="246">
        <f>AD99-AC99</f>
        <v>95.180102979977605</v>
      </c>
      <c r="AE93" s="267" t="s">
        <v>624</v>
      </c>
      <c r="AF93" s="31"/>
    </row>
    <row r="94" spans="1:32" x14ac:dyDescent="0.2">
      <c r="A94" s="188"/>
      <c r="B94" s="188"/>
      <c r="C94" s="217"/>
      <c r="D94" s="258"/>
      <c r="E94" s="259" t="str">
        <f t="shared" si="5"/>
        <v/>
      </c>
      <c r="H94" s="193"/>
      <c r="I94" s="193"/>
      <c r="J94" s="193"/>
      <c r="K94" s="193"/>
      <c r="L94" s="193"/>
      <c r="M94" s="205"/>
      <c r="N94" s="176"/>
      <c r="O94" s="177"/>
      <c r="P94" s="188"/>
      <c r="Q94" s="195"/>
      <c r="R94" s="209"/>
      <c r="S94" s="209"/>
      <c r="T94" s="209"/>
      <c r="U94" s="210"/>
      <c r="V94" s="211" t="str">
        <f t="shared" si="4"/>
        <v/>
      </c>
      <c r="W94" s="211"/>
      <c r="X94" s="213"/>
      <c r="Y94" s="213"/>
      <c r="Z94" s="213"/>
      <c r="AA94" s="213"/>
      <c r="AB94" s="213"/>
      <c r="AC94" s="222"/>
      <c r="AD94" s="215"/>
      <c r="AE94" s="223"/>
      <c r="AF94" s="195"/>
    </row>
    <row r="95" spans="1:32" x14ac:dyDescent="0.2">
      <c r="A95" s="200" t="s">
        <v>79</v>
      </c>
      <c r="B95" s="188" t="s">
        <v>80</v>
      </c>
      <c r="C95" s="202" t="s">
        <v>632</v>
      </c>
      <c r="D95" s="258">
        <f>ROUND(10*N95,0)</f>
        <v>947</v>
      </c>
      <c r="E95" s="203" t="str">
        <f t="shared" si="5"/>
        <v>REA_BTS10:CAM_D0947</v>
      </c>
      <c r="F95" s="204" t="s">
        <v>691</v>
      </c>
      <c r="H95" s="193"/>
      <c r="I95" s="193"/>
      <c r="J95" s="193"/>
      <c r="K95" s="193"/>
      <c r="L95" s="193"/>
      <c r="M95" s="205">
        <v>0</v>
      </c>
      <c r="N95" s="176">
        <f>N103-M103+M95</f>
        <v>94.71947099999997</v>
      </c>
      <c r="O95" s="177"/>
      <c r="P95" s="188" t="s">
        <v>634</v>
      </c>
      <c r="Q95" s="31"/>
      <c r="R95" s="207" t="s">
        <v>79</v>
      </c>
      <c r="S95" s="209" t="s">
        <v>689</v>
      </c>
      <c r="T95" s="209" t="s">
        <v>162</v>
      </c>
      <c r="U95" s="210">
        <f>ROUND(10*AD95,0)</f>
        <v>954</v>
      </c>
      <c r="V95" s="211" t="str">
        <f t="shared" si="4"/>
        <v>REA_BTS3:DCH_D0954</v>
      </c>
      <c r="W95" s="211" t="s">
        <v>692</v>
      </c>
      <c r="X95" s="212">
        <v>0.1</v>
      </c>
      <c r="Y95" s="213"/>
      <c r="Z95" s="213"/>
      <c r="AA95" s="213"/>
      <c r="AB95" s="213"/>
      <c r="AC95" s="222">
        <v>0.25402999999999998</v>
      </c>
      <c r="AD95" s="215">
        <f>AD99</f>
        <v>95.371366079977605</v>
      </c>
      <c r="AE95" s="209" t="s">
        <v>642</v>
      </c>
      <c r="AF95" s="31"/>
    </row>
    <row r="96" spans="1:32" x14ac:dyDescent="0.2">
      <c r="A96" s="188"/>
      <c r="B96" s="188"/>
      <c r="C96" s="217"/>
      <c r="D96" s="258"/>
      <c r="E96" s="259" t="str">
        <f t="shared" si="5"/>
        <v/>
      </c>
      <c r="H96" s="193"/>
      <c r="I96" s="193"/>
      <c r="J96" s="193"/>
      <c r="K96" s="193"/>
      <c r="L96" s="193"/>
      <c r="M96" s="193"/>
      <c r="N96" s="176"/>
      <c r="O96" s="177"/>
      <c r="P96" s="225"/>
      <c r="Q96" s="195"/>
      <c r="R96" s="209"/>
      <c r="S96" s="209"/>
      <c r="T96" s="209"/>
      <c r="U96" s="210"/>
      <c r="V96" s="211" t="str">
        <f t="shared" si="4"/>
        <v/>
      </c>
      <c r="W96" s="211"/>
      <c r="X96" s="212"/>
      <c r="Y96" s="213"/>
      <c r="Z96" s="213"/>
      <c r="AA96" s="213"/>
      <c r="AB96" s="213"/>
      <c r="AC96" s="222"/>
      <c r="AD96" s="215"/>
      <c r="AE96" s="223"/>
      <c r="AF96" s="195"/>
    </row>
    <row r="97" spans="1:32" x14ac:dyDescent="0.2">
      <c r="A97" s="200" t="s">
        <v>79</v>
      </c>
      <c r="B97" s="188" t="s">
        <v>80</v>
      </c>
      <c r="C97" s="202" t="s">
        <v>91</v>
      </c>
      <c r="D97" s="258">
        <f>ROUND(10*N97,0)</f>
        <v>947</v>
      </c>
      <c r="E97" s="203" t="str">
        <f t="shared" si="5"/>
        <v>REA_BTS10:VD_D0947</v>
      </c>
      <c r="F97" s="204" t="s">
        <v>153</v>
      </c>
      <c r="H97" s="193"/>
      <c r="I97" s="193"/>
      <c r="J97" s="193"/>
      <c r="K97" s="193"/>
      <c r="L97" s="193"/>
      <c r="M97" s="175">
        <v>0.3085446</v>
      </c>
      <c r="N97" s="176">
        <f>N103-M103+0</f>
        <v>94.71947099999997</v>
      </c>
      <c r="O97" s="177"/>
      <c r="P97" s="188" t="s">
        <v>134</v>
      </c>
      <c r="Q97" s="31"/>
      <c r="R97" s="207" t="s">
        <v>79</v>
      </c>
      <c r="S97" s="209" t="s">
        <v>689</v>
      </c>
      <c r="T97" s="209" t="s">
        <v>107</v>
      </c>
      <c r="U97" s="210">
        <f>ROUND(10*AD97,0)</f>
        <v>954</v>
      </c>
      <c r="V97" s="211" t="str">
        <f t="shared" si="4"/>
        <v>REA_BTS3:DCV_D0954</v>
      </c>
      <c r="W97" s="211" t="s">
        <v>693</v>
      </c>
      <c r="X97" s="212">
        <v>0.1</v>
      </c>
      <c r="Y97" s="213"/>
      <c r="Z97" s="213"/>
      <c r="AA97" s="213"/>
      <c r="AB97" s="213"/>
      <c r="AC97" s="222"/>
      <c r="AD97" s="215">
        <f>AD95</f>
        <v>95.371366079977605</v>
      </c>
      <c r="AE97" s="209" t="s">
        <v>647</v>
      </c>
      <c r="AF97" s="31"/>
    </row>
    <row r="98" spans="1:32" x14ac:dyDescent="0.2">
      <c r="A98" s="188"/>
      <c r="B98" s="188"/>
      <c r="C98" s="217"/>
      <c r="D98" s="258"/>
      <c r="E98" s="259" t="str">
        <f t="shared" si="5"/>
        <v/>
      </c>
      <c r="H98" s="193"/>
      <c r="I98" s="193"/>
      <c r="J98" s="193"/>
      <c r="K98" s="193"/>
      <c r="L98" s="193"/>
      <c r="M98" s="193"/>
      <c r="N98" s="176"/>
      <c r="O98" s="177"/>
      <c r="P98" s="188"/>
      <c r="Q98" s="195"/>
      <c r="R98" s="209"/>
      <c r="S98" s="209"/>
      <c r="T98" s="209"/>
      <c r="U98" s="210"/>
      <c r="V98" s="211"/>
      <c r="W98" s="211"/>
      <c r="X98" s="212"/>
      <c r="Y98" s="213"/>
      <c r="Z98" s="213"/>
      <c r="AA98" s="213"/>
      <c r="AB98" s="213"/>
      <c r="AC98" s="222"/>
      <c r="AD98" s="213"/>
      <c r="AE98" s="209"/>
      <c r="AF98" s="195"/>
    </row>
    <row r="99" spans="1:32" x14ac:dyDescent="0.2">
      <c r="A99" s="200" t="s">
        <v>79</v>
      </c>
      <c r="B99" s="188" t="s">
        <v>80</v>
      </c>
      <c r="C99" s="202" t="s">
        <v>85</v>
      </c>
      <c r="D99" s="258">
        <f>ROUND(10*N99,0)</f>
        <v>947</v>
      </c>
      <c r="E99" s="203" t="str">
        <f t="shared" si="5"/>
        <v>REA_BTS10:FC_D0947</v>
      </c>
      <c r="F99" s="204" t="s">
        <v>154</v>
      </c>
      <c r="H99" s="193"/>
      <c r="I99" s="193"/>
      <c r="J99" s="193"/>
      <c r="K99" s="193"/>
      <c r="L99" s="193"/>
      <c r="M99" s="205">
        <v>1.7831E-2</v>
      </c>
      <c r="N99" s="176">
        <f>N103-M103+M99</f>
        <v>94.737301999999971</v>
      </c>
      <c r="O99" s="177"/>
      <c r="P99" s="188" t="s">
        <v>119</v>
      </c>
      <c r="Q99" s="31"/>
      <c r="R99" s="207" t="s">
        <v>79</v>
      </c>
      <c r="S99" s="209" t="s">
        <v>689</v>
      </c>
      <c r="T99" s="209" t="s">
        <v>649</v>
      </c>
      <c r="U99" s="210">
        <f>ROUND(10*AD99,0)</f>
        <v>954</v>
      </c>
      <c r="V99" s="211" t="str">
        <f t="shared" ref="V99:V107" si="6">IF(R99="","",IF(S99=0,CONCATENATE(R99,":",T99,"_D",TEXT(U99,"0000")),CONCATENATE(R99,"_",S99,":",T99,"_D",TEXT(U99,"0000"))))</f>
        <v>REA_BTS3:QVE_D0954</v>
      </c>
      <c r="W99" s="211" t="s">
        <v>694</v>
      </c>
      <c r="X99" s="212">
        <v>0.1</v>
      </c>
      <c r="Y99" s="212">
        <v>-3.83279213429664</v>
      </c>
      <c r="Z99" s="212">
        <v>0.03</v>
      </c>
      <c r="AA99" s="213"/>
      <c r="AB99" s="213"/>
      <c r="AC99" s="214">
        <v>0.19126309999999999</v>
      </c>
      <c r="AD99" s="215">
        <f>AD101-AC101</f>
        <v>95.371366079977605</v>
      </c>
      <c r="AE99" s="227" t="s">
        <v>98</v>
      </c>
      <c r="AF99" s="31"/>
    </row>
    <row r="100" spans="1:32" x14ac:dyDescent="0.2">
      <c r="A100" s="188"/>
      <c r="B100" s="188"/>
      <c r="C100" s="217"/>
      <c r="D100" s="258"/>
      <c r="E100" s="259" t="str">
        <f t="shared" si="5"/>
        <v/>
      </c>
      <c r="H100" s="193"/>
      <c r="I100" s="193"/>
      <c r="J100" s="193"/>
      <c r="K100" s="193"/>
      <c r="L100" s="193"/>
      <c r="M100" s="205"/>
      <c r="N100" s="176"/>
      <c r="O100" s="177"/>
      <c r="P100" s="188"/>
      <c r="Q100" s="195"/>
      <c r="R100" s="209"/>
      <c r="S100" s="209"/>
      <c r="T100" s="209"/>
      <c r="U100" s="210"/>
      <c r="V100" s="211" t="str">
        <f t="shared" si="6"/>
        <v/>
      </c>
      <c r="W100" s="211"/>
      <c r="X100" s="212"/>
      <c r="Y100" s="212"/>
      <c r="Z100" s="212"/>
      <c r="AA100" s="213"/>
      <c r="AB100" s="213"/>
      <c r="AC100" s="222"/>
      <c r="AD100" s="215"/>
      <c r="AE100" s="227"/>
      <c r="AF100" s="195"/>
    </row>
    <row r="101" spans="1:32" x14ac:dyDescent="0.2">
      <c r="A101" s="200" t="s">
        <v>79</v>
      </c>
      <c r="B101" s="188" t="s">
        <v>80</v>
      </c>
      <c r="C101" s="274" t="s">
        <v>233</v>
      </c>
      <c r="D101" s="258">
        <f>ROUND(10*N101,0)</f>
        <v>947</v>
      </c>
      <c r="E101" s="203" t="str">
        <f t="shared" si="5"/>
        <v>REA_BTS10:SLH_D0947</v>
      </c>
      <c r="F101" s="204" t="s">
        <v>155</v>
      </c>
      <c r="H101" s="193"/>
      <c r="I101" s="193"/>
      <c r="J101" s="193"/>
      <c r="K101" s="193"/>
      <c r="L101" s="193"/>
      <c r="M101" s="205">
        <f>-0.038829</f>
        <v>-3.8829000000000002E-2</v>
      </c>
      <c r="N101" s="176">
        <f>N103-M103+M101</f>
        <v>94.680641999999963</v>
      </c>
      <c r="O101" s="177"/>
      <c r="P101" s="188" t="s">
        <v>673</v>
      </c>
      <c r="Q101" s="31"/>
      <c r="R101" s="207" t="s">
        <v>79</v>
      </c>
      <c r="S101" s="209" t="s">
        <v>689</v>
      </c>
      <c r="T101" s="209" t="s">
        <v>651</v>
      </c>
      <c r="U101" s="210">
        <f>ROUND(10*AD101,0)</f>
        <v>955</v>
      </c>
      <c r="V101" s="211" t="str">
        <f t="shared" si="6"/>
        <v>REA_BTS3:QHE_D0955</v>
      </c>
      <c r="W101" s="211" t="s">
        <v>695</v>
      </c>
      <c r="X101" s="212">
        <v>0.1</v>
      </c>
      <c r="Y101" s="212">
        <v>5.5113455527694999</v>
      </c>
      <c r="Z101" s="212">
        <v>0.03</v>
      </c>
      <c r="AA101" s="213"/>
      <c r="AB101" s="213"/>
      <c r="AC101" s="214">
        <v>0.12103849999999999</v>
      </c>
      <c r="AD101" s="215">
        <f>AD103-AC103</f>
        <v>95.492404579977602</v>
      </c>
      <c r="AE101" s="227" t="s">
        <v>100</v>
      </c>
      <c r="AF101" s="31"/>
    </row>
    <row r="102" spans="1:32" x14ac:dyDescent="0.2">
      <c r="A102" s="188"/>
      <c r="B102" s="188"/>
      <c r="C102" s="189"/>
      <c r="D102" s="258"/>
      <c r="E102" s="259" t="str">
        <f t="shared" si="5"/>
        <v/>
      </c>
      <c r="H102" s="193"/>
      <c r="I102" s="193"/>
      <c r="J102" s="193"/>
      <c r="K102" s="193"/>
      <c r="L102" s="193"/>
      <c r="M102" s="193"/>
      <c r="N102" s="174"/>
      <c r="O102" s="177"/>
      <c r="P102" s="188"/>
      <c r="Q102" s="195"/>
      <c r="R102" s="209"/>
      <c r="S102" s="209"/>
      <c r="T102" s="209"/>
      <c r="U102" s="210"/>
      <c r="V102" s="211" t="str">
        <f t="shared" si="6"/>
        <v/>
      </c>
      <c r="W102" s="211"/>
      <c r="X102" s="212"/>
      <c r="Y102" s="212"/>
      <c r="Z102" s="212"/>
      <c r="AA102" s="213"/>
      <c r="AB102" s="213"/>
      <c r="AC102" s="222"/>
      <c r="AD102" s="215"/>
      <c r="AE102" s="227"/>
      <c r="AF102" s="195"/>
    </row>
    <row r="103" spans="1:32" x14ac:dyDescent="0.2">
      <c r="A103" s="266" t="s">
        <v>79</v>
      </c>
      <c r="B103" s="227" t="s">
        <v>80</v>
      </c>
      <c r="C103" s="228" t="s">
        <v>162</v>
      </c>
      <c r="D103" s="229">
        <f>ROUND(10*N103,0)</f>
        <v>948</v>
      </c>
      <c r="E103" s="230" t="str">
        <f t="shared" si="5"/>
        <v>REA_BTS10:DCH_D0948</v>
      </c>
      <c r="F103" s="204" t="s">
        <v>156</v>
      </c>
      <c r="H103" s="193">
        <v>0.06</v>
      </c>
      <c r="I103" s="193"/>
      <c r="J103" s="193"/>
      <c r="K103" s="193"/>
      <c r="L103" s="193"/>
      <c r="M103" s="175">
        <v>8.5420200000000002E-2</v>
      </c>
      <c r="N103" s="176">
        <f>N107-M107</f>
        <v>94.804891199999972</v>
      </c>
      <c r="O103" s="177"/>
      <c r="P103" s="227" t="s">
        <v>642</v>
      </c>
      <c r="Q103" s="31"/>
      <c r="R103" s="207" t="s">
        <v>79</v>
      </c>
      <c r="S103" s="209" t="s">
        <v>689</v>
      </c>
      <c r="T103" s="209" t="s">
        <v>649</v>
      </c>
      <c r="U103" s="210">
        <f>ROUND(10*AD103,0)</f>
        <v>956</v>
      </c>
      <c r="V103" s="211" t="str">
        <f t="shared" si="6"/>
        <v>REA_BTS3:QVE_D0956</v>
      </c>
      <c r="W103" s="211" t="s">
        <v>696</v>
      </c>
      <c r="X103" s="212">
        <v>0.1</v>
      </c>
      <c r="Y103" s="212">
        <v>-3.4076076352374298</v>
      </c>
      <c r="Z103" s="212">
        <v>0.03</v>
      </c>
      <c r="AA103" s="213"/>
      <c r="AB103" s="213"/>
      <c r="AC103" s="214">
        <v>0.12103849999999999</v>
      </c>
      <c r="AD103" s="215">
        <f>AD113-AC113</f>
        <v>95.6134430799776</v>
      </c>
      <c r="AE103" s="227" t="s">
        <v>104</v>
      </c>
      <c r="AF103" s="31"/>
    </row>
    <row r="104" spans="1:32" x14ac:dyDescent="0.2">
      <c r="A104" s="227"/>
      <c r="B104" s="227"/>
      <c r="C104" s="228"/>
      <c r="D104" s="229"/>
      <c r="E104" s="231"/>
      <c r="H104" s="193"/>
      <c r="I104" s="193"/>
      <c r="J104" s="193"/>
      <c r="K104" s="193"/>
      <c r="L104" s="193"/>
      <c r="M104" s="193"/>
      <c r="N104" s="176"/>
      <c r="O104" s="177"/>
      <c r="P104" s="223"/>
      <c r="Q104" s="195"/>
      <c r="R104" s="209"/>
      <c r="S104" s="209"/>
      <c r="T104" s="209"/>
      <c r="U104" s="210"/>
      <c r="V104" s="211" t="str">
        <f t="shared" si="6"/>
        <v/>
      </c>
      <c r="W104" s="211"/>
      <c r="X104" s="212"/>
      <c r="Y104" s="213"/>
      <c r="Z104" s="213"/>
      <c r="AA104" s="213"/>
      <c r="AB104" s="213"/>
      <c r="AC104" s="222"/>
      <c r="AD104" s="222"/>
      <c r="AE104" s="227"/>
      <c r="AF104" s="195"/>
    </row>
    <row r="105" spans="1:32" x14ac:dyDescent="0.2">
      <c r="A105" s="266" t="s">
        <v>79</v>
      </c>
      <c r="B105" s="227" t="s">
        <v>80</v>
      </c>
      <c r="C105" s="228" t="s">
        <v>107</v>
      </c>
      <c r="D105" s="229">
        <f>ROUND(10*N105,0)</f>
        <v>948</v>
      </c>
      <c r="E105" s="230" t="str">
        <f t="shared" ref="E105:E136" si="7">IF(A105="","",IF(B105=0,CONCATENATE(A105,":",C105,"_D",TEXT(D105,"0000")),CONCATENATE(A105,"_",B105,":",C105,"_D",TEXT(D105,"0000"))))</f>
        <v>REA_BTS10:DCV_D0948</v>
      </c>
      <c r="F105" s="204" t="s">
        <v>697</v>
      </c>
      <c r="H105" s="193">
        <v>0.06</v>
      </c>
      <c r="I105" s="193"/>
      <c r="J105" s="193"/>
      <c r="K105" s="193"/>
      <c r="L105" s="193"/>
      <c r="M105" s="193"/>
      <c r="N105" s="176">
        <f>N103</f>
        <v>94.804891199999972</v>
      </c>
      <c r="O105" s="177"/>
      <c r="P105" s="227" t="s">
        <v>647</v>
      </c>
      <c r="Q105" s="31"/>
      <c r="R105" s="207" t="s">
        <v>79</v>
      </c>
      <c r="S105" s="209" t="s">
        <v>689</v>
      </c>
      <c r="T105" s="209" t="s">
        <v>162</v>
      </c>
      <c r="U105" s="210">
        <f>ROUND(10*AD105,0)</f>
        <v>956</v>
      </c>
      <c r="V105" s="211" t="str">
        <f t="shared" si="6"/>
        <v>REA_BTS3:DCH_D0956</v>
      </c>
      <c r="W105" s="211" t="s">
        <v>698</v>
      </c>
      <c r="X105" s="212">
        <v>0.1</v>
      </c>
      <c r="Y105" s="213"/>
      <c r="Z105" s="213"/>
      <c r="AA105" s="213"/>
      <c r="AB105" s="213"/>
      <c r="AC105" s="214"/>
      <c r="AD105" s="215">
        <f>AD103</f>
        <v>95.6134430799776</v>
      </c>
      <c r="AE105" s="209" t="s">
        <v>642</v>
      </c>
      <c r="AF105" s="31"/>
    </row>
    <row r="106" spans="1:32" x14ac:dyDescent="0.2">
      <c r="A106" s="227"/>
      <c r="B106" s="227"/>
      <c r="C106" s="228"/>
      <c r="D106" s="229"/>
      <c r="E106" s="231" t="str">
        <f t="shared" si="7"/>
        <v/>
      </c>
      <c r="H106" s="193"/>
      <c r="I106" s="193"/>
      <c r="J106" s="193"/>
      <c r="K106" s="193"/>
      <c r="L106" s="193"/>
      <c r="M106" s="193"/>
      <c r="N106" s="193"/>
      <c r="O106" s="177"/>
      <c r="P106" s="227"/>
      <c r="Q106" s="195"/>
      <c r="R106" s="209"/>
      <c r="S106" s="209"/>
      <c r="T106" s="209"/>
      <c r="U106" s="210"/>
      <c r="V106" s="211" t="str">
        <f t="shared" si="6"/>
        <v/>
      </c>
      <c r="W106" s="211"/>
      <c r="X106" s="212"/>
      <c r="Y106" s="213"/>
      <c r="Z106" s="213"/>
      <c r="AA106" s="213"/>
      <c r="AB106" s="213"/>
      <c r="AC106" s="222"/>
      <c r="AD106" s="215"/>
      <c r="AE106" s="223"/>
      <c r="AF106" s="195"/>
    </row>
    <row r="107" spans="1:32" x14ac:dyDescent="0.2">
      <c r="A107" s="168" t="s">
        <v>79</v>
      </c>
      <c r="B107" s="267" t="s">
        <v>80</v>
      </c>
      <c r="C107" s="277" t="s">
        <v>623</v>
      </c>
      <c r="D107" s="269">
        <f>ROUND(10*N107,0)</f>
        <v>949</v>
      </c>
      <c r="E107" s="270" t="str">
        <f t="shared" si="7"/>
        <v>REA_BTS10:GV_D0949</v>
      </c>
      <c r="F107" s="204" t="s">
        <v>157</v>
      </c>
      <c r="H107" s="157">
        <v>3.5000000000000003E-2</v>
      </c>
      <c r="I107" s="193"/>
      <c r="J107" s="193"/>
      <c r="K107" s="193"/>
      <c r="L107" s="193"/>
      <c r="M107" s="175">
        <v>8.8747599999999996E-2</v>
      </c>
      <c r="N107" s="176">
        <f>N109-M109</f>
        <v>94.893638799999977</v>
      </c>
      <c r="O107" s="177"/>
      <c r="P107" s="267" t="s">
        <v>624</v>
      </c>
      <c r="Q107" s="31"/>
      <c r="R107" s="207" t="s">
        <v>79</v>
      </c>
      <c r="S107" s="209" t="s">
        <v>689</v>
      </c>
      <c r="T107" s="209" t="s">
        <v>107</v>
      </c>
      <c r="U107" s="210">
        <f>ROUND(10*AD107,0)</f>
        <v>956</v>
      </c>
      <c r="V107" s="211" t="str">
        <f t="shared" si="6"/>
        <v>REA_BTS3:DCV_D0956</v>
      </c>
      <c r="W107" s="211" t="s">
        <v>699</v>
      </c>
      <c r="X107" s="212">
        <v>0.1</v>
      </c>
      <c r="Y107" s="213"/>
      <c r="Z107" s="213"/>
      <c r="AA107" s="213"/>
      <c r="AB107" s="213"/>
      <c r="AC107" s="222"/>
      <c r="AD107" s="215">
        <f>AD105</f>
        <v>95.6134430799776</v>
      </c>
      <c r="AE107" s="209" t="s">
        <v>647</v>
      </c>
      <c r="AF107" s="31"/>
    </row>
    <row r="108" spans="1:32" x14ac:dyDescent="0.2">
      <c r="A108" s="227"/>
      <c r="B108" s="227"/>
      <c r="C108" s="238"/>
      <c r="D108" s="229"/>
      <c r="E108" s="231" t="str">
        <f t="shared" si="7"/>
        <v/>
      </c>
      <c r="H108" s="193"/>
      <c r="I108" s="193"/>
      <c r="J108" s="193"/>
      <c r="K108" s="193"/>
      <c r="L108" s="193"/>
      <c r="M108" s="193"/>
      <c r="N108" s="176"/>
      <c r="O108" s="177"/>
      <c r="P108" s="227"/>
      <c r="Q108" s="195"/>
      <c r="R108" s="209"/>
      <c r="S108" s="209"/>
      <c r="T108" s="209"/>
      <c r="U108" s="210"/>
      <c r="V108" s="211"/>
      <c r="W108" s="211"/>
      <c r="X108" s="213"/>
      <c r="Y108" s="213"/>
      <c r="Z108" s="213"/>
      <c r="AA108" s="213"/>
      <c r="AB108" s="213"/>
      <c r="AC108" s="222"/>
      <c r="AD108" s="213"/>
      <c r="AE108" s="209"/>
      <c r="AF108" s="195"/>
    </row>
    <row r="109" spans="1:32" x14ac:dyDescent="0.2">
      <c r="A109" s="266" t="s">
        <v>79</v>
      </c>
      <c r="B109" s="227" t="s">
        <v>80</v>
      </c>
      <c r="C109" s="238" t="s">
        <v>651</v>
      </c>
      <c r="D109" s="229">
        <f>ROUND(10*N109,0)</f>
        <v>952</v>
      </c>
      <c r="E109" s="230" t="str">
        <f t="shared" si="7"/>
        <v>REA_BTS10:QHE_D0952</v>
      </c>
      <c r="F109" s="204" t="s">
        <v>158</v>
      </c>
      <c r="H109" s="193">
        <v>0.15</v>
      </c>
      <c r="I109" s="193">
        <v>4.8280068550042596</v>
      </c>
      <c r="J109" s="193">
        <v>0.05</v>
      </c>
      <c r="K109" s="193"/>
      <c r="L109" s="193"/>
      <c r="M109" s="175">
        <v>0.27035740000000003</v>
      </c>
      <c r="N109" s="176">
        <f>N111-M111</f>
        <v>95.163996199999971</v>
      </c>
      <c r="O109" s="177"/>
      <c r="P109" s="227" t="s">
        <v>142</v>
      </c>
      <c r="Q109" s="31"/>
      <c r="R109" s="278" t="s">
        <v>79</v>
      </c>
      <c r="S109" s="232" t="s">
        <v>689</v>
      </c>
      <c r="T109" s="232" t="s">
        <v>88</v>
      </c>
      <c r="U109" s="233">
        <f>ROUND(10*AD109,0)</f>
        <v>958</v>
      </c>
      <c r="V109" s="234" t="str">
        <f t="shared" ref="V109:V119" si="8">IF(R109="","",IF(S109=0,CONCATENATE(R109,":",T109,"_D",TEXT(U109,"0000")),CONCATENATE(R109,"_",S109,":",T109,"_D",TEXT(U109,"0000"))))</f>
        <v>REA_BTS3:ATP_D0958</v>
      </c>
      <c r="W109" s="234" t="s">
        <v>700</v>
      </c>
      <c r="X109" s="235"/>
      <c r="Y109" s="235"/>
      <c r="Z109" s="235"/>
      <c r="AA109" s="235"/>
      <c r="AB109" s="235"/>
      <c r="AC109" s="279">
        <f>-0.025197</f>
        <v>-2.5197000000000001E-2</v>
      </c>
      <c r="AD109" s="237">
        <f>AD113+AC109</f>
        <v>95.835591679977597</v>
      </c>
      <c r="AE109" s="188" t="s">
        <v>701</v>
      </c>
      <c r="AF109" s="31"/>
    </row>
    <row r="110" spans="1:32" x14ac:dyDescent="0.2">
      <c r="A110" s="227"/>
      <c r="B110" s="227"/>
      <c r="C110" s="238"/>
      <c r="D110" s="229"/>
      <c r="E110" s="231" t="str">
        <f t="shared" si="7"/>
        <v/>
      </c>
      <c r="H110" s="193"/>
      <c r="I110" s="193"/>
      <c r="J110" s="193"/>
      <c r="K110" s="193"/>
      <c r="L110" s="193"/>
      <c r="M110" s="175"/>
      <c r="N110" s="193"/>
      <c r="O110" s="177"/>
      <c r="P110" s="227"/>
      <c r="Q110" s="195"/>
      <c r="R110" s="232"/>
      <c r="S110" s="232"/>
      <c r="T110" s="225"/>
      <c r="U110" s="233"/>
      <c r="V110" s="234" t="str">
        <f t="shared" si="8"/>
        <v/>
      </c>
      <c r="W110" s="234"/>
      <c r="X110" s="235"/>
      <c r="Y110" s="235"/>
      <c r="Z110" s="235"/>
      <c r="AA110" s="235"/>
      <c r="AB110" s="235"/>
      <c r="AC110" s="280"/>
      <c r="AD110" s="237"/>
      <c r="AE110" s="188"/>
      <c r="AF110" s="195"/>
    </row>
    <row r="111" spans="1:32" x14ac:dyDescent="0.2">
      <c r="A111" s="266" t="s">
        <v>79</v>
      </c>
      <c r="B111" s="227" t="s">
        <v>80</v>
      </c>
      <c r="C111" s="238" t="s">
        <v>649</v>
      </c>
      <c r="D111" s="229">
        <f>ROUND(10*N111,0)</f>
        <v>953</v>
      </c>
      <c r="E111" s="230" t="str">
        <f t="shared" si="7"/>
        <v>REA_BTS10:QVE_D0953</v>
      </c>
      <c r="F111" s="204" t="s">
        <v>159</v>
      </c>
      <c r="H111" s="193">
        <v>0.15</v>
      </c>
      <c r="I111" s="193">
        <v>-4.9601904095312204</v>
      </c>
      <c r="J111" s="193">
        <v>0.05</v>
      </c>
      <c r="K111" s="193"/>
      <c r="L111" s="193"/>
      <c r="M111" s="175">
        <v>0.18034210000000001</v>
      </c>
      <c r="N111" s="176">
        <f>N113-M113</f>
        <v>95.344338299999976</v>
      </c>
      <c r="O111" s="177"/>
      <c r="P111" s="227" t="s">
        <v>144</v>
      </c>
      <c r="Q111" s="31"/>
      <c r="R111" s="278" t="s">
        <v>79</v>
      </c>
      <c r="S111" s="232" t="s">
        <v>689</v>
      </c>
      <c r="T111" s="232" t="s">
        <v>632</v>
      </c>
      <c r="U111" s="233">
        <f>ROUND(10*AD111,0)</f>
        <v>959</v>
      </c>
      <c r="V111" s="234" t="str">
        <f t="shared" si="8"/>
        <v>REA_BTS3:CAM_D0959</v>
      </c>
      <c r="W111" s="234" t="s">
        <v>702</v>
      </c>
      <c r="X111" s="235"/>
      <c r="Y111" s="235"/>
      <c r="Z111" s="235"/>
      <c r="AA111" s="235"/>
      <c r="AB111" s="235"/>
      <c r="AC111" s="281">
        <v>0</v>
      </c>
      <c r="AD111" s="237">
        <f>AD113+AC111</f>
        <v>95.860788679977603</v>
      </c>
      <c r="AE111" s="188" t="s">
        <v>634</v>
      </c>
      <c r="AF111" s="31"/>
    </row>
    <row r="112" spans="1:32" x14ac:dyDescent="0.2">
      <c r="A112" s="227"/>
      <c r="B112" s="227"/>
      <c r="C112" s="238"/>
      <c r="D112" s="229"/>
      <c r="E112" s="231" t="str">
        <f t="shared" si="7"/>
        <v/>
      </c>
      <c r="H112" s="193"/>
      <c r="I112" s="193"/>
      <c r="J112" s="193"/>
      <c r="K112" s="193"/>
      <c r="L112" s="193"/>
      <c r="M112" s="193"/>
      <c r="N112" s="176"/>
      <c r="O112" s="177"/>
      <c r="P112" s="227"/>
      <c r="Q112" s="195"/>
      <c r="R112" s="232"/>
      <c r="S112" s="232"/>
      <c r="T112" s="232"/>
      <c r="U112" s="233"/>
      <c r="V112" s="234" t="str">
        <f t="shared" si="8"/>
        <v/>
      </c>
      <c r="W112" s="234"/>
      <c r="X112" s="235"/>
      <c r="Y112" s="235"/>
      <c r="Z112" s="235"/>
      <c r="AA112" s="235"/>
      <c r="AB112" s="235"/>
      <c r="AC112" s="280"/>
      <c r="AD112" s="237"/>
      <c r="AE112" s="225"/>
      <c r="AF112" s="195"/>
    </row>
    <row r="113" spans="1:32" x14ac:dyDescent="0.2">
      <c r="A113" s="266" t="s">
        <v>79</v>
      </c>
      <c r="B113" s="227" t="s">
        <v>80</v>
      </c>
      <c r="C113" s="238" t="s">
        <v>651</v>
      </c>
      <c r="D113" s="229">
        <f>ROUND(10*N113,0)</f>
        <v>958</v>
      </c>
      <c r="E113" s="230" t="str">
        <f t="shared" si="7"/>
        <v>REA_BTS10:QHE_D0958</v>
      </c>
      <c r="F113" s="204" t="s">
        <v>160</v>
      </c>
      <c r="H113" s="193">
        <v>0.15</v>
      </c>
      <c r="I113" s="193">
        <v>3.3122631866206902</v>
      </c>
      <c r="J113" s="193">
        <v>0.05</v>
      </c>
      <c r="K113" s="193"/>
      <c r="L113" s="193"/>
      <c r="M113" s="175">
        <v>0.4817089</v>
      </c>
      <c r="N113" s="176">
        <f>N115-M115</f>
        <v>95.826047199999977</v>
      </c>
      <c r="O113" s="177"/>
      <c r="P113" s="227" t="s">
        <v>142</v>
      </c>
      <c r="Q113" s="31"/>
      <c r="R113" s="278" t="s">
        <v>79</v>
      </c>
      <c r="S113" s="232" t="s">
        <v>689</v>
      </c>
      <c r="T113" s="232" t="s">
        <v>91</v>
      </c>
      <c r="U113" s="233">
        <f>ROUND(10*AD113,0)</f>
        <v>959</v>
      </c>
      <c r="V113" s="234" t="str">
        <f t="shared" si="8"/>
        <v>REA_BTS3:VD_D0959</v>
      </c>
      <c r="W113" s="234" t="s">
        <v>703</v>
      </c>
      <c r="X113" s="235"/>
      <c r="Y113" s="235"/>
      <c r="Z113" s="235"/>
      <c r="AA113" s="235"/>
      <c r="AB113" s="235"/>
      <c r="AC113" s="236">
        <v>0.2473456</v>
      </c>
      <c r="AD113" s="237">
        <f>AD117-AC117+0</f>
        <v>95.860788679977603</v>
      </c>
      <c r="AE113" s="188" t="s">
        <v>134</v>
      </c>
      <c r="AF113" s="31"/>
    </row>
    <row r="114" spans="1:32" x14ac:dyDescent="0.2">
      <c r="A114" s="227"/>
      <c r="B114" s="227"/>
      <c r="C114" s="238"/>
      <c r="D114" s="229"/>
      <c r="E114" s="231" t="str">
        <f t="shared" si="7"/>
        <v/>
      </c>
      <c r="H114" s="193"/>
      <c r="I114" s="193"/>
      <c r="J114" s="193"/>
      <c r="K114" s="193"/>
      <c r="L114" s="193"/>
      <c r="M114" s="193"/>
      <c r="N114" s="193"/>
      <c r="O114" s="177"/>
      <c r="P114" s="223"/>
      <c r="Q114" s="195"/>
      <c r="R114" s="232"/>
      <c r="S114" s="232"/>
      <c r="T114" s="225"/>
      <c r="U114" s="233"/>
      <c r="V114" s="234" t="str">
        <f t="shared" si="8"/>
        <v/>
      </c>
      <c r="W114" s="234"/>
      <c r="X114" s="235"/>
      <c r="Y114" s="235"/>
      <c r="Z114" s="235"/>
      <c r="AA114" s="235"/>
      <c r="AB114" s="235"/>
      <c r="AC114" s="280"/>
      <c r="AD114" s="237"/>
      <c r="AE114" s="188"/>
      <c r="AF114" s="195"/>
    </row>
    <row r="115" spans="1:32" x14ac:dyDescent="0.2">
      <c r="A115" s="266" t="s">
        <v>79</v>
      </c>
      <c r="B115" s="227" t="s">
        <v>80</v>
      </c>
      <c r="C115" s="238" t="s">
        <v>649</v>
      </c>
      <c r="D115" s="229">
        <f>ROUND(10*N115,0)</f>
        <v>960</v>
      </c>
      <c r="E115" s="230" t="str">
        <f t="shared" si="7"/>
        <v>REA_BTS10:QVE_D0960</v>
      </c>
      <c r="F115" s="204" t="s">
        <v>161</v>
      </c>
      <c r="H115" s="193">
        <v>0.15</v>
      </c>
      <c r="I115" s="193">
        <v>-1.97481550780983</v>
      </c>
      <c r="J115" s="193">
        <v>0.05</v>
      </c>
      <c r="K115" s="193"/>
      <c r="L115" s="193"/>
      <c r="M115" s="175">
        <v>0.18034210000000001</v>
      </c>
      <c r="N115" s="176">
        <f>N117-M117</f>
        <v>96.006389299999981</v>
      </c>
      <c r="O115" s="177"/>
      <c r="P115" s="227" t="s">
        <v>144</v>
      </c>
      <c r="Q115" s="31"/>
      <c r="R115" s="278" t="s">
        <v>79</v>
      </c>
      <c r="S115" s="232" t="s">
        <v>689</v>
      </c>
      <c r="T115" s="232" t="s">
        <v>85</v>
      </c>
      <c r="U115" s="233">
        <f>ROUND(10*AD115,0)</f>
        <v>959</v>
      </c>
      <c r="V115" s="234" t="str">
        <f t="shared" si="8"/>
        <v>REA_BTS3:FC_D0959</v>
      </c>
      <c r="W115" s="234" t="s">
        <v>704</v>
      </c>
      <c r="X115" s="235"/>
      <c r="Y115" s="235"/>
      <c r="Z115" s="235"/>
      <c r="AA115" s="235"/>
      <c r="AB115" s="235"/>
      <c r="AC115" s="281">
        <v>3.2410000000000001E-2</v>
      </c>
      <c r="AD115" s="237">
        <f>AD113+AC115</f>
        <v>95.893198679977601</v>
      </c>
      <c r="AE115" s="188" t="s">
        <v>243</v>
      </c>
      <c r="AF115" s="31"/>
    </row>
    <row r="116" spans="1:32" x14ac:dyDescent="0.2">
      <c r="A116" s="227"/>
      <c r="B116" s="227"/>
      <c r="C116" s="238"/>
      <c r="D116" s="229"/>
      <c r="E116" s="231" t="str">
        <f t="shared" si="7"/>
        <v/>
      </c>
      <c r="H116" s="193"/>
      <c r="I116" s="193"/>
      <c r="J116" s="193"/>
      <c r="K116" s="193"/>
      <c r="L116" s="193"/>
      <c r="M116" s="193"/>
      <c r="N116" s="193"/>
      <c r="O116" s="177"/>
      <c r="P116" s="223"/>
      <c r="Q116" s="195"/>
      <c r="R116" s="232"/>
      <c r="S116" s="232"/>
      <c r="T116" s="232"/>
      <c r="U116" s="233"/>
      <c r="V116" s="234" t="str">
        <f t="shared" si="8"/>
        <v/>
      </c>
      <c r="W116" s="234"/>
      <c r="X116" s="235"/>
      <c r="Y116" s="235"/>
      <c r="Z116" s="235"/>
      <c r="AA116" s="235"/>
      <c r="AB116" s="235"/>
      <c r="AC116" s="280"/>
      <c r="AD116" s="280"/>
      <c r="AE116" s="188"/>
      <c r="AF116" s="195"/>
    </row>
    <row r="117" spans="1:32" x14ac:dyDescent="0.2">
      <c r="A117" s="266" t="s">
        <v>79</v>
      </c>
      <c r="B117" s="227" t="s">
        <v>80</v>
      </c>
      <c r="C117" s="228" t="s">
        <v>317</v>
      </c>
      <c r="D117" s="229">
        <f>ROUND(10*N117,0)</f>
        <v>964</v>
      </c>
      <c r="E117" s="230" t="str">
        <f t="shared" si="7"/>
        <v>REA_BTS10:DV_D0964</v>
      </c>
      <c r="F117" s="204" t="s">
        <v>169</v>
      </c>
      <c r="H117" s="193">
        <v>0.19</v>
      </c>
      <c r="I117" s="193">
        <v>0</v>
      </c>
      <c r="J117" s="193"/>
      <c r="K117" s="193"/>
      <c r="L117" s="193"/>
      <c r="M117" s="176">
        <v>0.43003710000000001</v>
      </c>
      <c r="N117" s="176">
        <f>N119-M119</f>
        <v>96.436426399999988</v>
      </c>
      <c r="O117" s="177"/>
      <c r="P117" s="227" t="s">
        <v>167</v>
      </c>
      <c r="Q117" s="31"/>
      <c r="R117" s="207" t="s">
        <v>79</v>
      </c>
      <c r="S117" s="209" t="s">
        <v>689</v>
      </c>
      <c r="T117" s="224" t="s">
        <v>317</v>
      </c>
      <c r="U117" s="210">
        <f>ROUND(10*AD117,0)</f>
        <v>963</v>
      </c>
      <c r="V117" s="211" t="str">
        <f t="shared" si="8"/>
        <v>REA_BTS3:DV_D0963</v>
      </c>
      <c r="W117" s="211" t="s">
        <v>705</v>
      </c>
      <c r="X117" s="212">
        <f>2*PI()*(0.25)*(75/360)</f>
        <v>0.3272492347489368</v>
      </c>
      <c r="Y117" s="212">
        <v>0.25</v>
      </c>
      <c r="Z117" s="212">
        <v>75</v>
      </c>
      <c r="AA117" s="212">
        <v>0.08</v>
      </c>
      <c r="AB117" s="212"/>
      <c r="AC117" s="215">
        <f>0.2518412+0.2280672*PI()/4</f>
        <v>0.43096476001119849</v>
      </c>
      <c r="AD117" s="215">
        <f>AD119-AC119</f>
        <v>96.291753439988796</v>
      </c>
      <c r="AE117" s="227" t="s">
        <v>706</v>
      </c>
      <c r="AF117" s="31"/>
    </row>
    <row r="118" spans="1:32" x14ac:dyDescent="0.2">
      <c r="A118" s="227"/>
      <c r="B118" s="227"/>
      <c r="C118" s="228"/>
      <c r="D118" s="229"/>
      <c r="E118" s="231" t="str">
        <f t="shared" si="7"/>
        <v/>
      </c>
      <c r="H118" s="193"/>
      <c r="I118" s="193"/>
      <c r="J118" s="193"/>
      <c r="K118" s="193"/>
      <c r="L118" s="193"/>
      <c r="M118" s="193"/>
      <c r="N118" s="193"/>
      <c r="O118" s="177"/>
      <c r="P118" s="227"/>
      <c r="Q118" s="195"/>
      <c r="R118" s="209"/>
      <c r="S118" s="209"/>
      <c r="T118" s="209"/>
      <c r="U118" s="210"/>
      <c r="V118" s="211" t="str">
        <f t="shared" si="8"/>
        <v/>
      </c>
      <c r="W118" s="211"/>
      <c r="X118" s="213"/>
      <c r="Y118" s="213"/>
      <c r="Z118" s="213"/>
      <c r="AA118" s="213"/>
      <c r="AB118" s="213"/>
      <c r="AC118" s="222"/>
      <c r="AD118" s="282"/>
      <c r="AE118" s="227" t="s">
        <v>707</v>
      </c>
      <c r="AF118" s="195"/>
    </row>
    <row r="119" spans="1:32" x14ac:dyDescent="0.2">
      <c r="A119" s="283" t="s">
        <v>79</v>
      </c>
      <c r="B119" s="248" t="s">
        <v>171</v>
      </c>
      <c r="C119" s="284" t="s">
        <v>317</v>
      </c>
      <c r="D119" s="250">
        <f>ROUND(10*N119,0)</f>
        <v>970</v>
      </c>
      <c r="E119" s="251" t="str">
        <f t="shared" si="7"/>
        <v>REA_BTS19:DV_D0970</v>
      </c>
      <c r="F119" s="204" t="s">
        <v>172</v>
      </c>
      <c r="H119" s="193">
        <v>0.19</v>
      </c>
      <c r="I119" s="193">
        <v>0</v>
      </c>
      <c r="J119" s="193">
        <v>0</v>
      </c>
      <c r="K119" s="193">
        <v>0</v>
      </c>
      <c r="L119" s="193"/>
      <c r="M119" s="176">
        <v>0.59259879999999998</v>
      </c>
      <c r="N119" s="176">
        <f>N120-M120</f>
        <v>97.029025199999992</v>
      </c>
      <c r="O119" s="177"/>
      <c r="P119" s="248" t="s">
        <v>167</v>
      </c>
      <c r="Q119" s="31"/>
      <c r="R119" s="283" t="s">
        <v>79</v>
      </c>
      <c r="S119" s="248" t="s">
        <v>171</v>
      </c>
      <c r="T119" s="284" t="s">
        <v>317</v>
      </c>
      <c r="U119" s="250">
        <f>ROUND(10*AD119,0)</f>
        <v>970</v>
      </c>
      <c r="V119" s="251" t="str">
        <f t="shared" si="8"/>
        <v>REA_BTS19:DV_D0970</v>
      </c>
      <c r="W119" s="251" t="s">
        <v>172</v>
      </c>
      <c r="X119" s="252">
        <v>0.19</v>
      </c>
      <c r="Y119" s="252">
        <v>0.77300000000000002</v>
      </c>
      <c r="Z119" s="252">
        <v>15</v>
      </c>
      <c r="AA119" s="252">
        <v>0.12</v>
      </c>
      <c r="AB119" s="252"/>
      <c r="AC119" s="255">
        <f>0.5581482+0.2280672*PI()/4</f>
        <v>0.73727176001119843</v>
      </c>
      <c r="AD119" s="255">
        <f>N120-M120</f>
        <v>97.029025199999992</v>
      </c>
      <c r="AE119" s="248" t="s">
        <v>167</v>
      </c>
      <c r="AF119" s="31"/>
    </row>
    <row r="120" spans="1:32" x14ac:dyDescent="0.2">
      <c r="A120" s="188"/>
      <c r="B120" s="188"/>
      <c r="C120" s="189"/>
      <c r="D120" s="258"/>
      <c r="E120" s="259" t="str">
        <f t="shared" si="7"/>
        <v/>
      </c>
      <c r="H120" s="193"/>
      <c r="I120" s="193"/>
      <c r="J120" s="193"/>
      <c r="K120" s="193"/>
      <c r="L120" s="193"/>
      <c r="M120" s="175">
        <v>0.43525239999999998</v>
      </c>
      <c r="N120" s="176">
        <f>N127-M127</f>
        <v>97.464277599999988</v>
      </c>
      <c r="O120" s="177"/>
      <c r="P120" s="259" t="s">
        <v>178</v>
      </c>
      <c r="Q120" s="195"/>
      <c r="R120" s="265"/>
      <c r="S120" s="260"/>
      <c r="T120" s="260"/>
      <c r="U120" s="261"/>
      <c r="V120" s="262"/>
      <c r="W120" s="262"/>
      <c r="X120" s="263"/>
      <c r="Y120" s="263"/>
      <c r="Z120" s="263"/>
      <c r="AA120" s="263"/>
      <c r="AB120" s="263"/>
      <c r="AC120" s="285"/>
      <c r="AD120" s="285"/>
      <c r="AE120" s="264"/>
      <c r="AF120" s="195"/>
    </row>
    <row r="121" spans="1:32" x14ac:dyDescent="0.2">
      <c r="A121" s="200" t="s">
        <v>79</v>
      </c>
      <c r="B121" s="188" t="s">
        <v>171</v>
      </c>
      <c r="C121" s="189" t="s">
        <v>88</v>
      </c>
      <c r="D121" s="258">
        <f>ROUND(10*N121,0)</f>
        <v>974</v>
      </c>
      <c r="E121" s="203" t="str">
        <f t="shared" si="7"/>
        <v>REA_BTS19:ATP_D0974</v>
      </c>
      <c r="F121" s="204" t="s">
        <v>708</v>
      </c>
      <c r="H121" s="193"/>
      <c r="I121" s="193"/>
      <c r="J121" s="193"/>
      <c r="K121" s="193"/>
      <c r="L121" s="193"/>
      <c r="M121" s="205">
        <f>-0.025146</f>
        <v>-2.5146000000000002E-2</v>
      </c>
      <c r="N121" s="176">
        <f>N127-M127+M121</f>
        <v>97.439131599999982</v>
      </c>
      <c r="O121" s="177"/>
      <c r="P121" s="286" t="s">
        <v>180</v>
      </c>
      <c r="Q121" s="31"/>
      <c r="R121" s="265"/>
      <c r="S121" s="260"/>
      <c r="T121" s="260"/>
      <c r="U121" s="261"/>
      <c r="V121" s="262"/>
      <c r="W121" s="262"/>
      <c r="X121" s="263"/>
      <c r="Y121" s="263"/>
      <c r="Z121" s="263"/>
      <c r="AA121" s="263"/>
      <c r="AB121" s="263"/>
      <c r="AC121" s="285"/>
      <c r="AD121" s="285"/>
      <c r="AE121" s="264"/>
      <c r="AF121" s="31"/>
    </row>
    <row r="122" spans="1:32" x14ac:dyDescent="0.2">
      <c r="A122" s="200"/>
      <c r="B122" s="188"/>
      <c r="C122" s="189"/>
      <c r="D122" s="258"/>
      <c r="E122" s="203" t="str">
        <f t="shared" si="7"/>
        <v/>
      </c>
      <c r="F122" s="204"/>
      <c r="H122" s="193"/>
      <c r="I122" s="193"/>
      <c r="J122" s="193"/>
      <c r="K122" s="193"/>
      <c r="L122" s="193"/>
      <c r="M122" s="287"/>
      <c r="N122" s="176"/>
      <c r="O122" s="177"/>
      <c r="P122" s="286"/>
      <c r="Q122" s="195"/>
      <c r="R122" s="265"/>
      <c r="S122" s="260"/>
      <c r="T122" s="260"/>
      <c r="U122" s="261"/>
      <c r="V122" s="262"/>
      <c r="W122" s="262"/>
      <c r="X122" s="263"/>
      <c r="Y122" s="263"/>
      <c r="Z122" s="263"/>
      <c r="AA122" s="263"/>
      <c r="AB122" s="263"/>
      <c r="AC122" s="285"/>
      <c r="AD122" s="285"/>
      <c r="AE122" s="264"/>
      <c r="AF122" s="195"/>
    </row>
    <row r="123" spans="1:32" x14ac:dyDescent="0.2">
      <c r="A123" s="200" t="s">
        <v>79</v>
      </c>
      <c r="B123" s="188" t="s">
        <v>171</v>
      </c>
      <c r="C123" s="202" t="s">
        <v>709</v>
      </c>
      <c r="D123" s="258">
        <f>ROUND(10*N123,0)</f>
        <v>975</v>
      </c>
      <c r="E123" s="203" t="str">
        <f t="shared" si="7"/>
        <v>REA_BTS19:SDC_D0975</v>
      </c>
      <c r="F123" s="204" t="s">
        <v>710</v>
      </c>
      <c r="H123" s="193"/>
      <c r="I123" s="193"/>
      <c r="J123" s="193"/>
      <c r="K123" s="193"/>
      <c r="L123" s="193"/>
      <c r="M123" s="205">
        <v>1.7831E-2</v>
      </c>
      <c r="N123" s="176">
        <f>N127-M127+M123</f>
        <v>97.482108599999989</v>
      </c>
      <c r="O123" s="177"/>
      <c r="P123" s="188" t="s">
        <v>184</v>
      </c>
      <c r="Q123" s="31"/>
      <c r="R123" s="265"/>
      <c r="S123" s="260"/>
      <c r="T123" s="260"/>
      <c r="U123" s="261"/>
      <c r="V123" s="262"/>
      <c r="W123" s="262"/>
      <c r="X123" s="263"/>
      <c r="Y123" s="263"/>
      <c r="Z123" s="263"/>
      <c r="AA123" s="263"/>
      <c r="AB123" s="263"/>
      <c r="AC123" s="285"/>
      <c r="AD123" s="285"/>
      <c r="AE123" s="264"/>
      <c r="AF123" s="31"/>
    </row>
    <row r="124" spans="1:32" x14ac:dyDescent="0.2">
      <c r="A124" s="188"/>
      <c r="B124" s="188"/>
      <c r="C124" s="202"/>
      <c r="D124" s="258"/>
      <c r="E124" s="259" t="str">
        <f t="shared" si="7"/>
        <v/>
      </c>
      <c r="H124" s="193"/>
      <c r="I124" s="193"/>
      <c r="J124" s="193"/>
      <c r="K124" s="193"/>
      <c r="L124" s="193"/>
      <c r="M124" s="193"/>
      <c r="N124" s="193"/>
      <c r="O124" s="177"/>
      <c r="P124" s="225"/>
      <c r="Q124" s="195"/>
      <c r="R124" s="265"/>
      <c r="S124" s="260"/>
      <c r="T124" s="260"/>
      <c r="U124" s="261"/>
      <c r="V124" s="262"/>
      <c r="W124" s="262"/>
      <c r="X124" s="263"/>
      <c r="Y124" s="263"/>
      <c r="Z124" s="263"/>
      <c r="AA124" s="263"/>
      <c r="AB124" s="263"/>
      <c r="AC124" s="285"/>
      <c r="AD124" s="285"/>
      <c r="AE124" s="264"/>
      <c r="AF124" s="195"/>
    </row>
    <row r="125" spans="1:32" x14ac:dyDescent="0.2">
      <c r="A125" s="200" t="s">
        <v>79</v>
      </c>
      <c r="B125" s="188" t="s">
        <v>171</v>
      </c>
      <c r="C125" s="202" t="s">
        <v>85</v>
      </c>
      <c r="D125" s="258">
        <f>ROUND(10*N125,0)</f>
        <v>977</v>
      </c>
      <c r="E125" s="203" t="str">
        <f t="shared" si="7"/>
        <v>REA_BTS19:FC_D0977</v>
      </c>
      <c r="F125" s="204" t="s">
        <v>711</v>
      </c>
      <c r="H125" s="193"/>
      <c r="I125" s="193"/>
      <c r="J125" s="193"/>
      <c r="K125" s="193"/>
      <c r="L125" s="193"/>
      <c r="M125" s="272">
        <v>3.2410000000000001E-2</v>
      </c>
      <c r="N125" s="176">
        <f>N133-M133+M125</f>
        <v>97.677662599999991</v>
      </c>
      <c r="O125" s="177"/>
      <c r="P125" s="188" t="s">
        <v>86</v>
      </c>
      <c r="Q125" s="31"/>
      <c r="R125" s="265"/>
      <c r="S125" s="260"/>
      <c r="T125" s="260"/>
      <c r="U125" s="261"/>
      <c r="V125" s="262"/>
      <c r="W125" s="262"/>
      <c r="X125" s="263"/>
      <c r="Y125" s="263"/>
      <c r="Z125" s="263"/>
      <c r="AA125" s="263"/>
      <c r="AB125" s="263"/>
      <c r="AC125" s="285"/>
      <c r="AD125" s="285"/>
      <c r="AE125" s="264"/>
      <c r="AF125" s="31"/>
    </row>
    <row r="126" spans="1:32" x14ac:dyDescent="0.2">
      <c r="A126" s="200"/>
      <c r="B126" s="188"/>
      <c r="C126" s="217"/>
      <c r="D126" s="258"/>
      <c r="E126" s="259" t="str">
        <f t="shared" si="7"/>
        <v/>
      </c>
      <c r="H126" s="193"/>
      <c r="I126" s="193"/>
      <c r="J126" s="193"/>
      <c r="K126" s="193"/>
      <c r="L126" s="193"/>
      <c r="M126" s="193"/>
      <c r="N126" s="176"/>
      <c r="O126" s="177"/>
      <c r="P126" s="188"/>
      <c r="Q126" s="195"/>
      <c r="R126" s="265"/>
      <c r="S126" s="260"/>
      <c r="T126" s="260"/>
      <c r="U126" s="261"/>
      <c r="V126" s="262"/>
      <c r="W126" s="262"/>
      <c r="X126" s="263"/>
      <c r="Y126" s="263"/>
      <c r="Z126" s="263"/>
      <c r="AA126" s="263"/>
      <c r="AB126" s="263"/>
      <c r="AC126" s="285"/>
      <c r="AD126" s="285"/>
      <c r="AE126" s="264"/>
      <c r="AF126" s="195"/>
    </row>
    <row r="127" spans="1:32" x14ac:dyDescent="0.2">
      <c r="A127" s="200" t="s">
        <v>79</v>
      </c>
      <c r="B127" s="188" t="s">
        <v>171</v>
      </c>
      <c r="C127" s="202" t="s">
        <v>91</v>
      </c>
      <c r="D127" s="258">
        <f>ROUND(10*N127,0)</f>
        <v>976</v>
      </c>
      <c r="E127" s="203" t="str">
        <f t="shared" si="7"/>
        <v>REA_BTS19:VD_D0976</v>
      </c>
      <c r="F127" s="204" t="s">
        <v>712</v>
      </c>
      <c r="H127" s="193"/>
      <c r="I127" s="193"/>
      <c r="J127" s="193"/>
      <c r="K127" s="193"/>
      <c r="L127" s="193"/>
      <c r="M127" s="175">
        <v>0.180975</v>
      </c>
      <c r="N127" s="176">
        <f>N133-M133+0</f>
        <v>97.645252599999992</v>
      </c>
      <c r="O127" s="177"/>
      <c r="P127" s="188" t="s">
        <v>204</v>
      </c>
      <c r="Q127" s="31"/>
      <c r="R127" s="265"/>
      <c r="S127" s="260"/>
      <c r="T127" s="260"/>
      <c r="U127" s="261"/>
      <c r="V127" s="262"/>
      <c r="W127" s="262"/>
      <c r="X127" s="263"/>
      <c r="Y127" s="263"/>
      <c r="Z127" s="263"/>
      <c r="AA127" s="263"/>
      <c r="AB127" s="263"/>
      <c r="AC127" s="285"/>
      <c r="AD127" s="285"/>
      <c r="AE127" s="264"/>
      <c r="AF127" s="31"/>
    </row>
    <row r="128" spans="1:32" x14ac:dyDescent="0.2">
      <c r="A128" s="188"/>
      <c r="B128" s="188"/>
      <c r="C128" s="202"/>
      <c r="D128" s="258"/>
      <c r="E128" s="259" t="str">
        <f t="shared" si="7"/>
        <v/>
      </c>
      <c r="H128" s="193"/>
      <c r="I128" s="193"/>
      <c r="J128" s="193"/>
      <c r="K128" s="193"/>
      <c r="L128" s="193"/>
      <c r="M128" s="193"/>
      <c r="N128" s="176"/>
      <c r="O128" s="177"/>
      <c r="P128" s="225"/>
      <c r="Q128" s="195"/>
      <c r="R128" s="265"/>
      <c r="S128" s="260"/>
      <c r="T128" s="260"/>
      <c r="U128" s="261"/>
      <c r="V128" s="262"/>
      <c r="W128" s="262"/>
      <c r="X128" s="263"/>
      <c r="Y128" s="263"/>
      <c r="Z128" s="263"/>
      <c r="AA128" s="263"/>
      <c r="AB128" s="263"/>
      <c r="AC128" s="285"/>
      <c r="AD128" s="285"/>
      <c r="AE128" s="264"/>
      <c r="AF128" s="195"/>
    </row>
    <row r="129" spans="1:32" x14ac:dyDescent="0.2">
      <c r="A129" s="200" t="s">
        <v>79</v>
      </c>
      <c r="B129" s="188" t="s">
        <v>171</v>
      </c>
      <c r="C129" s="202" t="s">
        <v>632</v>
      </c>
      <c r="D129" s="258">
        <f>ROUND(10*N129,0)</f>
        <v>976</v>
      </c>
      <c r="E129" s="203" t="str">
        <f t="shared" si="7"/>
        <v>REA_BTS19:CAM_D0976</v>
      </c>
      <c r="F129" s="204" t="s">
        <v>713</v>
      </c>
      <c r="H129" s="193"/>
      <c r="I129" s="193"/>
      <c r="J129" s="193"/>
      <c r="K129" s="193"/>
      <c r="L129" s="193"/>
      <c r="M129" s="205">
        <v>0</v>
      </c>
      <c r="N129" s="176">
        <f>N133-M133+M129</f>
        <v>97.645252599999992</v>
      </c>
      <c r="O129" s="177"/>
      <c r="P129" s="188" t="s">
        <v>714</v>
      </c>
      <c r="Q129" s="31"/>
      <c r="R129" s="265"/>
      <c r="S129" s="260"/>
      <c r="T129" s="260"/>
      <c r="U129" s="261"/>
      <c r="V129" s="262"/>
      <c r="W129" s="262"/>
      <c r="X129" s="263"/>
      <c r="Y129" s="263"/>
      <c r="Z129" s="263"/>
      <c r="AA129" s="263"/>
      <c r="AB129" s="263"/>
      <c r="AC129" s="285"/>
      <c r="AD129" s="285"/>
      <c r="AE129" s="264"/>
      <c r="AF129" s="31"/>
    </row>
    <row r="130" spans="1:32" x14ac:dyDescent="0.2">
      <c r="A130" s="200"/>
      <c r="B130" s="188"/>
      <c r="C130" s="217"/>
      <c r="D130" s="258"/>
      <c r="E130" s="259" t="str">
        <f t="shared" si="7"/>
        <v/>
      </c>
      <c r="H130" s="193"/>
      <c r="I130" s="193"/>
      <c r="J130" s="193"/>
      <c r="K130" s="193"/>
      <c r="L130" s="193"/>
      <c r="M130" s="205"/>
      <c r="N130" s="176"/>
      <c r="O130" s="177"/>
      <c r="P130" s="188"/>
      <c r="Q130" s="195"/>
      <c r="R130" s="265"/>
      <c r="S130" s="260"/>
      <c r="T130" s="260"/>
      <c r="U130" s="261"/>
      <c r="V130" s="262"/>
      <c r="W130" s="262"/>
      <c r="X130" s="263"/>
      <c r="Y130" s="263"/>
      <c r="Z130" s="263"/>
      <c r="AA130" s="263"/>
      <c r="AB130" s="263"/>
      <c r="AC130" s="285"/>
      <c r="AD130" s="285"/>
      <c r="AE130" s="264"/>
      <c r="AF130" s="195"/>
    </row>
    <row r="131" spans="1:32" x14ac:dyDescent="0.2">
      <c r="A131" s="200" t="s">
        <v>79</v>
      </c>
      <c r="B131" s="188" t="s">
        <v>171</v>
      </c>
      <c r="C131" s="202" t="s">
        <v>115</v>
      </c>
      <c r="D131" s="258">
        <f>ROUND(10*N131,0)</f>
        <v>976</v>
      </c>
      <c r="E131" s="203" t="str">
        <f t="shared" si="7"/>
        <v>REA_BTS19:MCPV_D0976</v>
      </c>
      <c r="F131" s="204" t="s">
        <v>715</v>
      </c>
      <c r="H131" s="193"/>
      <c r="I131" s="193"/>
      <c r="J131" s="193"/>
      <c r="K131" s="193"/>
      <c r="L131" s="193"/>
      <c r="M131" s="205">
        <f>-0.022875</f>
        <v>-2.2875E-2</v>
      </c>
      <c r="N131" s="176">
        <f>N133-M133+M131</f>
        <v>97.622377599999993</v>
      </c>
      <c r="O131" s="177"/>
      <c r="P131" s="188" t="s">
        <v>193</v>
      </c>
      <c r="Q131" s="31"/>
      <c r="R131" s="265"/>
      <c r="S131" s="260"/>
      <c r="T131" s="260"/>
      <c r="U131" s="261"/>
      <c r="V131" s="262"/>
      <c r="W131" s="262"/>
      <c r="X131" s="263"/>
      <c r="Y131" s="263"/>
      <c r="Z131" s="263"/>
      <c r="AA131" s="263"/>
      <c r="AB131" s="263"/>
      <c r="AC131" s="285"/>
      <c r="AD131" s="285"/>
      <c r="AE131" s="264"/>
      <c r="AF131" s="31"/>
    </row>
    <row r="132" spans="1:32" x14ac:dyDescent="0.2">
      <c r="A132" s="188"/>
      <c r="B132" s="188"/>
      <c r="C132" s="189"/>
      <c r="D132" s="258"/>
      <c r="E132" s="259" t="str">
        <f t="shared" si="7"/>
        <v/>
      </c>
      <c r="H132" s="193"/>
      <c r="I132" s="193"/>
      <c r="J132" s="193"/>
      <c r="K132" s="193"/>
      <c r="L132" s="193"/>
      <c r="M132" s="193"/>
      <c r="N132" s="193"/>
      <c r="O132" s="177"/>
      <c r="P132" s="188"/>
      <c r="Q132" s="195"/>
      <c r="R132" s="265"/>
      <c r="S132" s="260"/>
      <c r="T132" s="260"/>
      <c r="U132" s="261"/>
      <c r="V132" s="262"/>
      <c r="W132" s="262"/>
      <c r="X132" s="263"/>
      <c r="Y132" s="263"/>
      <c r="Z132" s="263"/>
      <c r="AA132" s="263"/>
      <c r="AB132" s="263"/>
      <c r="AC132" s="285"/>
      <c r="AD132" s="285"/>
      <c r="AE132" s="264"/>
      <c r="AF132" s="195"/>
    </row>
    <row r="133" spans="1:32" x14ac:dyDescent="0.2">
      <c r="A133" s="266" t="s">
        <v>79</v>
      </c>
      <c r="B133" s="227" t="s">
        <v>171</v>
      </c>
      <c r="C133" s="238" t="s">
        <v>651</v>
      </c>
      <c r="D133" s="229">
        <f>ROUND(10*N133,0)</f>
        <v>979</v>
      </c>
      <c r="E133" s="230" t="str">
        <f t="shared" si="7"/>
        <v>REA_BTS19:QHE_D0979</v>
      </c>
      <c r="F133" s="204" t="s">
        <v>716</v>
      </c>
      <c r="H133" s="193">
        <v>0.15</v>
      </c>
      <c r="I133" s="193">
        <v>2.9929895342437001</v>
      </c>
      <c r="J133" s="193">
        <v>0.05</v>
      </c>
      <c r="K133" s="193"/>
      <c r="L133" s="193"/>
      <c r="M133" s="175">
        <v>0.2244642</v>
      </c>
      <c r="N133" s="176">
        <f>N135-M135</f>
        <v>97.869716799999992</v>
      </c>
      <c r="O133" s="177"/>
      <c r="P133" s="227" t="s">
        <v>142</v>
      </c>
      <c r="Q133" s="31"/>
      <c r="R133" s="265"/>
      <c r="S133" s="260"/>
      <c r="T133" s="260"/>
      <c r="U133" s="261"/>
      <c r="V133" s="262"/>
      <c r="W133" s="262"/>
      <c r="X133" s="263"/>
      <c r="Y133" s="263"/>
      <c r="Z133" s="263"/>
      <c r="AA133" s="263"/>
      <c r="AB133" s="263"/>
      <c r="AC133" s="285"/>
      <c r="AD133" s="285"/>
      <c r="AE133" s="264"/>
      <c r="AF133" s="31"/>
    </row>
    <row r="134" spans="1:32" x14ac:dyDescent="0.2">
      <c r="A134" s="227"/>
      <c r="B134" s="227"/>
      <c r="C134" s="238"/>
      <c r="D134" s="229"/>
      <c r="E134" s="231" t="str">
        <f t="shared" si="7"/>
        <v/>
      </c>
      <c r="H134" s="193"/>
      <c r="I134" s="193"/>
      <c r="J134" s="193"/>
      <c r="K134" s="193"/>
      <c r="L134" s="193"/>
      <c r="M134" s="175"/>
      <c r="N134" s="176"/>
      <c r="O134" s="177"/>
      <c r="P134" s="223"/>
      <c r="Q134" s="195"/>
      <c r="R134" s="265"/>
      <c r="S134" s="260"/>
      <c r="T134" s="260"/>
      <c r="U134" s="261"/>
      <c r="V134" s="262"/>
      <c r="W134" s="262"/>
      <c r="X134" s="263"/>
      <c r="Y134" s="263"/>
      <c r="Z134" s="263"/>
      <c r="AA134" s="263"/>
      <c r="AB134" s="263"/>
      <c r="AC134" s="285"/>
      <c r="AD134" s="285"/>
      <c r="AE134" s="264"/>
      <c r="AF134" s="195"/>
    </row>
    <row r="135" spans="1:32" x14ac:dyDescent="0.2">
      <c r="A135" s="266" t="s">
        <v>79</v>
      </c>
      <c r="B135" s="227" t="s">
        <v>171</v>
      </c>
      <c r="C135" s="238" t="s">
        <v>649</v>
      </c>
      <c r="D135" s="229">
        <f>ROUND(10*N135,0)</f>
        <v>981</v>
      </c>
      <c r="E135" s="230" t="str">
        <f t="shared" si="7"/>
        <v>REA_BTS19:QVE_D0981</v>
      </c>
      <c r="F135" s="204" t="s">
        <v>717</v>
      </c>
      <c r="H135" s="193">
        <v>0.15</v>
      </c>
      <c r="I135" s="193">
        <v>-4.3148939043353298</v>
      </c>
      <c r="J135" s="193">
        <v>0.05</v>
      </c>
      <c r="K135" s="193"/>
      <c r="L135" s="193"/>
      <c r="M135" s="175">
        <v>0.18034210000000001</v>
      </c>
      <c r="N135" s="176">
        <f>N137-M137</f>
        <v>98.050058899999996</v>
      </c>
      <c r="O135" s="177"/>
      <c r="P135" s="227" t="s">
        <v>144</v>
      </c>
      <c r="Q135" s="31"/>
      <c r="R135" s="265"/>
      <c r="S135" s="260"/>
      <c r="T135" s="260"/>
      <c r="U135" s="261"/>
      <c r="V135" s="262"/>
      <c r="W135" s="262"/>
      <c r="X135" s="263"/>
      <c r="Y135" s="263"/>
      <c r="Z135" s="263"/>
      <c r="AA135" s="263"/>
      <c r="AB135" s="263"/>
      <c r="AC135" s="285"/>
      <c r="AD135" s="285"/>
      <c r="AE135" s="264"/>
      <c r="AF135" s="31"/>
    </row>
    <row r="136" spans="1:32" x14ac:dyDescent="0.2">
      <c r="A136" s="227"/>
      <c r="B136" s="227"/>
      <c r="C136" s="238"/>
      <c r="D136" s="229"/>
      <c r="E136" s="231" t="str">
        <f t="shared" si="7"/>
        <v/>
      </c>
      <c r="H136" s="193"/>
      <c r="I136" s="193"/>
      <c r="J136" s="193"/>
      <c r="K136" s="193"/>
      <c r="L136" s="193"/>
      <c r="M136" s="193"/>
      <c r="N136" s="176"/>
      <c r="O136" s="177"/>
      <c r="P136" s="227"/>
      <c r="Q136" s="195"/>
      <c r="R136" s="265"/>
      <c r="S136" s="260"/>
      <c r="T136" s="260"/>
      <c r="U136" s="261"/>
      <c r="V136" s="262"/>
      <c r="W136" s="262"/>
      <c r="X136" s="263"/>
      <c r="Y136" s="263"/>
      <c r="Z136" s="263"/>
      <c r="AA136" s="263"/>
      <c r="AB136" s="263"/>
      <c r="AC136" s="285"/>
      <c r="AD136" s="285"/>
      <c r="AE136" s="264"/>
      <c r="AF136" s="195"/>
    </row>
    <row r="137" spans="1:32" x14ac:dyDescent="0.2">
      <c r="A137" s="266" t="s">
        <v>79</v>
      </c>
      <c r="B137" s="227" t="s">
        <v>171</v>
      </c>
      <c r="C137" s="238" t="s">
        <v>651</v>
      </c>
      <c r="D137" s="229">
        <f>ROUND(10*N137,0)</f>
        <v>985</v>
      </c>
      <c r="E137" s="230" t="str">
        <f t="shared" ref="E137:E168" si="9">IF(A137="","",IF(B137=0,CONCATENATE(A137,":",C137,"_D",TEXT(D137,"0000")),CONCATENATE(A137,"_",B137,":",C137,"_D",TEXT(D137,"0000"))))</f>
        <v>REA_BTS19:QHE_D0985</v>
      </c>
      <c r="F137" s="204" t="s">
        <v>718</v>
      </c>
      <c r="H137" s="193">
        <v>0.15</v>
      </c>
      <c r="I137" s="193">
        <v>5.0611046889998397</v>
      </c>
      <c r="J137" s="193">
        <v>0.05</v>
      </c>
      <c r="K137" s="193"/>
      <c r="L137" s="193"/>
      <c r="M137" s="175">
        <v>0.4817089</v>
      </c>
      <c r="N137" s="176">
        <f>N139-M139</f>
        <v>98.531767799999997</v>
      </c>
      <c r="O137" s="177"/>
      <c r="P137" s="227" t="s">
        <v>142</v>
      </c>
      <c r="Q137" s="31"/>
      <c r="R137" s="265"/>
      <c r="S137" s="260"/>
      <c r="T137" s="260"/>
      <c r="U137" s="261"/>
      <c r="V137" s="262"/>
      <c r="W137" s="262"/>
      <c r="X137" s="263"/>
      <c r="Y137" s="263"/>
      <c r="Z137" s="263"/>
      <c r="AA137" s="263"/>
      <c r="AB137" s="263"/>
      <c r="AC137" s="285"/>
      <c r="AD137" s="285"/>
      <c r="AE137" s="264"/>
      <c r="AF137" s="31"/>
    </row>
    <row r="138" spans="1:32" x14ac:dyDescent="0.2">
      <c r="A138" s="227"/>
      <c r="B138" s="227"/>
      <c r="C138" s="238"/>
      <c r="D138" s="229"/>
      <c r="E138" s="231" t="str">
        <f t="shared" si="9"/>
        <v/>
      </c>
      <c r="H138" s="193"/>
      <c r="I138" s="193"/>
      <c r="J138" s="193"/>
      <c r="K138" s="193"/>
      <c r="L138" s="193"/>
      <c r="M138" s="175"/>
      <c r="N138" s="176"/>
      <c r="O138" s="177"/>
      <c r="P138" s="223"/>
      <c r="Q138" s="195"/>
      <c r="R138" s="265"/>
      <c r="S138" s="260"/>
      <c r="T138" s="260"/>
      <c r="U138" s="261"/>
      <c r="V138" s="262"/>
      <c r="W138" s="262"/>
      <c r="X138" s="263"/>
      <c r="Y138" s="263"/>
      <c r="Z138" s="263"/>
      <c r="AA138" s="263"/>
      <c r="AB138" s="263"/>
      <c r="AC138" s="285"/>
      <c r="AD138" s="285"/>
      <c r="AE138" s="264"/>
      <c r="AF138" s="195"/>
    </row>
    <row r="139" spans="1:32" x14ac:dyDescent="0.2">
      <c r="A139" s="266" t="s">
        <v>79</v>
      </c>
      <c r="B139" s="227" t="s">
        <v>171</v>
      </c>
      <c r="C139" s="238" t="s">
        <v>649</v>
      </c>
      <c r="D139" s="229">
        <f>ROUND(10*N139,0)</f>
        <v>987</v>
      </c>
      <c r="E139" s="230" t="str">
        <f t="shared" si="9"/>
        <v>REA_BTS19:QVE_D0987</v>
      </c>
      <c r="F139" s="204" t="s">
        <v>719</v>
      </c>
      <c r="H139" s="193">
        <v>0.15</v>
      </c>
      <c r="I139" s="193">
        <v>-4.6220779870880104</v>
      </c>
      <c r="J139" s="193">
        <v>0.05</v>
      </c>
      <c r="K139" s="193"/>
      <c r="L139" s="193"/>
      <c r="M139" s="175">
        <v>0.18034210000000001</v>
      </c>
      <c r="N139" s="176">
        <f>N141-M141</f>
        <v>98.712109900000002</v>
      </c>
      <c r="O139" s="177"/>
      <c r="P139" s="227" t="s">
        <v>144</v>
      </c>
      <c r="Q139" s="31"/>
      <c r="R139" s="265"/>
      <c r="S139" s="260"/>
      <c r="T139" s="260"/>
      <c r="U139" s="261"/>
      <c r="V139" s="262"/>
      <c r="W139" s="262"/>
      <c r="X139" s="263"/>
      <c r="Y139" s="263"/>
      <c r="Z139" s="263"/>
      <c r="AA139" s="263"/>
      <c r="AB139" s="263"/>
      <c r="AC139" s="285"/>
      <c r="AD139" s="285"/>
      <c r="AE139" s="264"/>
      <c r="AF139" s="31"/>
    </row>
    <row r="140" spans="1:32" x14ac:dyDescent="0.2">
      <c r="A140" s="200"/>
      <c r="B140" s="188"/>
      <c r="C140" s="189"/>
      <c r="D140" s="258"/>
      <c r="E140" s="259" t="str">
        <f t="shared" si="9"/>
        <v/>
      </c>
      <c r="H140" s="193"/>
      <c r="I140" s="193"/>
      <c r="J140" s="193"/>
      <c r="K140" s="193"/>
      <c r="L140" s="193"/>
      <c r="M140" s="193"/>
      <c r="N140" s="193"/>
      <c r="O140" s="177"/>
      <c r="P140" s="259" t="s">
        <v>203</v>
      </c>
      <c r="Q140" s="195"/>
      <c r="R140" s="265"/>
      <c r="S140" s="260"/>
      <c r="T140" s="260"/>
      <c r="U140" s="261"/>
      <c r="V140" s="262"/>
      <c r="W140" s="262"/>
      <c r="X140" s="263"/>
      <c r="Y140" s="263"/>
      <c r="Z140" s="263"/>
      <c r="AA140" s="263"/>
      <c r="AB140" s="263"/>
      <c r="AC140" s="285"/>
      <c r="AD140" s="285"/>
      <c r="AE140" s="264"/>
      <c r="AF140" s="195"/>
    </row>
    <row r="141" spans="1:32" x14ac:dyDescent="0.2">
      <c r="A141" s="200" t="s">
        <v>79</v>
      </c>
      <c r="B141" s="188" t="s">
        <v>171</v>
      </c>
      <c r="C141" s="189" t="s">
        <v>91</v>
      </c>
      <c r="D141" s="258">
        <f>ROUND(10*N141,0)</f>
        <v>990</v>
      </c>
      <c r="E141" s="203" t="str">
        <f t="shared" si="9"/>
        <v>REA_BTS19:VD_D0990</v>
      </c>
      <c r="F141" s="204" t="s">
        <v>720</v>
      </c>
      <c r="H141" s="193"/>
      <c r="I141" s="193"/>
      <c r="J141" s="193"/>
      <c r="K141" s="193"/>
      <c r="L141" s="193"/>
      <c r="M141" s="175">
        <v>0.26037519999999997</v>
      </c>
      <c r="N141" s="176">
        <f>N145-M145+0</f>
        <v>98.9724851</v>
      </c>
      <c r="O141" s="177"/>
      <c r="P141" s="188" t="s">
        <v>204</v>
      </c>
      <c r="Q141" s="31"/>
      <c r="R141" s="265"/>
      <c r="S141" s="260"/>
      <c r="T141" s="260"/>
      <c r="U141" s="261"/>
      <c r="V141" s="262"/>
      <c r="W141" s="262"/>
      <c r="X141" s="263"/>
      <c r="Y141" s="263"/>
      <c r="Z141" s="263"/>
      <c r="AA141" s="263"/>
      <c r="AB141" s="263"/>
      <c r="AC141" s="285"/>
      <c r="AD141" s="285"/>
      <c r="AE141" s="264"/>
      <c r="AF141" s="31"/>
    </row>
    <row r="142" spans="1:32" x14ac:dyDescent="0.2">
      <c r="A142" s="188"/>
      <c r="B142" s="188"/>
      <c r="C142" s="189"/>
      <c r="D142" s="258"/>
      <c r="E142" s="259" t="str">
        <f t="shared" si="9"/>
        <v/>
      </c>
      <c r="H142" s="193"/>
      <c r="I142" s="193"/>
      <c r="J142" s="193"/>
      <c r="K142" s="193"/>
      <c r="L142" s="193"/>
      <c r="M142" s="193"/>
      <c r="N142" s="176"/>
      <c r="O142" s="177"/>
      <c r="P142" s="225"/>
      <c r="Q142" s="195"/>
      <c r="R142" s="265"/>
      <c r="S142" s="260"/>
      <c r="T142" s="260"/>
      <c r="U142" s="261"/>
      <c r="V142" s="262"/>
      <c r="W142" s="262"/>
      <c r="X142" s="263"/>
      <c r="Y142" s="263"/>
      <c r="Z142" s="263"/>
      <c r="AA142" s="263"/>
      <c r="AB142" s="263"/>
      <c r="AC142" s="285"/>
      <c r="AD142" s="285"/>
      <c r="AE142" s="264"/>
      <c r="AF142" s="195"/>
    </row>
    <row r="143" spans="1:32" x14ac:dyDescent="0.2">
      <c r="A143" s="200" t="s">
        <v>79</v>
      </c>
      <c r="B143" s="188" t="s">
        <v>171</v>
      </c>
      <c r="C143" s="189" t="s">
        <v>632</v>
      </c>
      <c r="D143" s="258">
        <f>ROUND(10*N143,0)</f>
        <v>990</v>
      </c>
      <c r="E143" s="203" t="str">
        <f t="shared" si="9"/>
        <v>REA_BTS19:CAM_D0990</v>
      </c>
      <c r="F143" s="204" t="s">
        <v>721</v>
      </c>
      <c r="H143" s="193"/>
      <c r="I143" s="193"/>
      <c r="J143" s="193"/>
      <c r="K143" s="193"/>
      <c r="L143" s="193"/>
      <c r="M143" s="205">
        <v>0</v>
      </c>
      <c r="N143" s="176">
        <f>N145-M145+M143</f>
        <v>98.9724851</v>
      </c>
      <c r="O143" s="177"/>
      <c r="P143" s="188" t="s">
        <v>714</v>
      </c>
      <c r="Q143" s="31"/>
      <c r="R143" s="265"/>
      <c r="S143" s="260"/>
      <c r="T143" s="260"/>
      <c r="U143" s="261"/>
      <c r="V143" s="262"/>
      <c r="W143" s="262"/>
      <c r="X143" s="263"/>
      <c r="Y143" s="263"/>
      <c r="Z143" s="263"/>
      <c r="AA143" s="263"/>
      <c r="AB143" s="263"/>
      <c r="AC143" s="285"/>
      <c r="AD143" s="285"/>
      <c r="AE143" s="264"/>
      <c r="AF143" s="31"/>
    </row>
    <row r="144" spans="1:32" x14ac:dyDescent="0.2">
      <c r="A144" s="200"/>
      <c r="B144" s="188"/>
      <c r="C144" s="189"/>
      <c r="D144" s="258"/>
      <c r="E144" s="259" t="str">
        <f t="shared" si="9"/>
        <v/>
      </c>
      <c r="H144" s="193"/>
      <c r="I144" s="193"/>
      <c r="J144" s="193"/>
      <c r="K144" s="193"/>
      <c r="L144" s="193"/>
      <c r="M144" s="193"/>
      <c r="N144" s="193"/>
      <c r="O144" s="177"/>
      <c r="P144" s="225"/>
      <c r="Q144" s="195"/>
      <c r="R144" s="265"/>
      <c r="S144" s="260"/>
      <c r="T144" s="260"/>
      <c r="U144" s="261"/>
      <c r="V144" s="262"/>
      <c r="W144" s="262"/>
      <c r="X144" s="263"/>
      <c r="Y144" s="263"/>
      <c r="Z144" s="263"/>
      <c r="AA144" s="263"/>
      <c r="AB144" s="263"/>
      <c r="AC144" s="285"/>
      <c r="AD144" s="285"/>
      <c r="AE144" s="264"/>
      <c r="AF144" s="195"/>
    </row>
    <row r="145" spans="1:32" x14ac:dyDescent="0.2">
      <c r="A145" s="266" t="s">
        <v>79</v>
      </c>
      <c r="B145" s="227" t="s">
        <v>171</v>
      </c>
      <c r="C145" s="238" t="s">
        <v>189</v>
      </c>
      <c r="D145" s="229">
        <f>ROUND(10*N145,0)</f>
        <v>993</v>
      </c>
      <c r="E145" s="230" t="str">
        <f t="shared" si="9"/>
        <v>REA_BTS19:CAV_D0993</v>
      </c>
      <c r="F145" s="204" t="s">
        <v>722</v>
      </c>
      <c r="H145" s="193">
        <v>0.2</v>
      </c>
      <c r="I145" s="193">
        <v>80.5</v>
      </c>
      <c r="J145" s="193">
        <v>161</v>
      </c>
      <c r="K145" s="193">
        <v>241.5</v>
      </c>
      <c r="L145" s="193"/>
      <c r="M145" s="175">
        <v>0.3762375</v>
      </c>
      <c r="N145" s="176">
        <f>N147-M147</f>
        <v>99.348722600000002</v>
      </c>
      <c r="O145" s="177"/>
      <c r="P145" s="227" t="s">
        <v>201</v>
      </c>
      <c r="Q145" s="31"/>
      <c r="R145" s="265"/>
      <c r="S145" s="260"/>
      <c r="T145" s="260"/>
      <c r="U145" s="261"/>
      <c r="V145" s="262"/>
      <c r="W145" s="262"/>
      <c r="X145" s="263"/>
      <c r="Y145" s="263"/>
      <c r="Z145" s="263"/>
      <c r="AA145" s="263"/>
      <c r="AB145" s="263"/>
      <c r="AC145" s="285"/>
      <c r="AD145" s="285"/>
      <c r="AE145" s="264"/>
      <c r="AF145" s="31"/>
    </row>
    <row r="146" spans="1:32" x14ac:dyDescent="0.2">
      <c r="A146" s="266"/>
      <c r="B146" s="227"/>
      <c r="C146" s="238"/>
      <c r="D146" s="229"/>
      <c r="E146" s="230" t="str">
        <f t="shared" si="9"/>
        <v/>
      </c>
      <c r="F146" s="204"/>
      <c r="H146" s="193">
        <v>0.22176000000000001</v>
      </c>
      <c r="I146" s="193"/>
      <c r="J146" s="193"/>
      <c r="K146" s="193"/>
      <c r="L146" s="193"/>
      <c r="M146" s="193"/>
      <c r="N146" s="193"/>
      <c r="O146" s="177"/>
      <c r="P146" s="227"/>
      <c r="Q146" s="195"/>
      <c r="R146" s="265"/>
      <c r="S146" s="260"/>
      <c r="T146" s="260"/>
      <c r="U146" s="261"/>
      <c r="V146" s="262"/>
      <c r="W146" s="262"/>
      <c r="X146" s="263"/>
      <c r="Y146" s="263"/>
      <c r="Z146" s="263"/>
      <c r="AA146" s="263"/>
      <c r="AB146" s="263"/>
      <c r="AC146" s="285"/>
      <c r="AD146" s="285"/>
      <c r="AE146" s="264"/>
      <c r="AF146" s="195"/>
    </row>
    <row r="147" spans="1:32" x14ac:dyDescent="0.2">
      <c r="A147" s="266" t="s">
        <v>79</v>
      </c>
      <c r="B147" s="227" t="s">
        <v>171</v>
      </c>
      <c r="C147" s="238" t="s">
        <v>206</v>
      </c>
      <c r="D147" s="229">
        <f>ROUND(10*N147,0)</f>
        <v>996</v>
      </c>
      <c r="E147" s="230" t="str">
        <f t="shared" si="9"/>
        <v>REA_BTS19:SOLR_D0996</v>
      </c>
      <c r="F147" s="204" t="s">
        <v>723</v>
      </c>
      <c r="H147" s="193">
        <v>0.25</v>
      </c>
      <c r="I147" s="193">
        <v>0.68984720756472895</v>
      </c>
      <c r="J147" s="193">
        <v>2.5000000000000001E-2</v>
      </c>
      <c r="K147" s="193"/>
      <c r="L147" s="193"/>
      <c r="M147" s="175">
        <v>0.26519510000000002</v>
      </c>
      <c r="N147" s="176">
        <f>N151-M151</f>
        <v>99.613917700000002</v>
      </c>
      <c r="O147" s="177"/>
      <c r="P147" s="227" t="s">
        <v>208</v>
      </c>
      <c r="Q147" s="31"/>
      <c r="R147" s="265"/>
      <c r="S147" s="260"/>
      <c r="T147" s="260"/>
      <c r="U147" s="261"/>
      <c r="V147" s="262"/>
      <c r="W147" s="262"/>
      <c r="X147" s="263"/>
      <c r="Y147" s="263"/>
      <c r="Z147" s="263"/>
      <c r="AA147" s="263"/>
      <c r="AB147" s="263"/>
      <c r="AC147" s="285"/>
      <c r="AD147" s="285"/>
      <c r="AE147" s="264"/>
      <c r="AF147" s="31"/>
    </row>
    <row r="148" spans="1:32" x14ac:dyDescent="0.2">
      <c r="A148" s="200"/>
      <c r="B148" s="188"/>
      <c r="C148" s="189"/>
      <c r="D148" s="258"/>
      <c r="E148" s="203" t="str">
        <f t="shared" si="9"/>
        <v/>
      </c>
      <c r="F148" s="204"/>
      <c r="H148" s="193"/>
      <c r="I148" s="193"/>
      <c r="J148" s="193"/>
      <c r="K148" s="193"/>
      <c r="L148" s="193"/>
      <c r="M148" s="193"/>
      <c r="N148" s="193"/>
      <c r="O148" s="177"/>
      <c r="P148" s="288" t="s">
        <v>212</v>
      </c>
      <c r="Q148" s="195"/>
      <c r="R148" s="265"/>
      <c r="S148" s="260"/>
      <c r="T148" s="260"/>
      <c r="U148" s="261"/>
      <c r="V148" s="262"/>
      <c r="W148" s="262"/>
      <c r="X148" s="263"/>
      <c r="Y148" s="263"/>
      <c r="Z148" s="263"/>
      <c r="AA148" s="263"/>
      <c r="AB148" s="263"/>
      <c r="AC148" s="285"/>
      <c r="AD148" s="285"/>
      <c r="AE148" s="264"/>
      <c r="AF148" s="195"/>
    </row>
    <row r="149" spans="1:32" x14ac:dyDescent="0.2">
      <c r="A149" s="200" t="s">
        <v>79</v>
      </c>
      <c r="B149" s="188" t="s">
        <v>171</v>
      </c>
      <c r="C149" s="189" t="s">
        <v>85</v>
      </c>
      <c r="D149" s="258">
        <f>ROUND(10*N149,0)</f>
        <v>999</v>
      </c>
      <c r="E149" s="203" t="str">
        <f t="shared" si="9"/>
        <v>REA_BTS19:FC_D0999</v>
      </c>
      <c r="F149" s="204" t="s">
        <v>724</v>
      </c>
      <c r="H149" s="174"/>
      <c r="I149" s="174"/>
      <c r="J149" s="174"/>
      <c r="K149" s="174"/>
      <c r="L149" s="174"/>
      <c r="M149" s="272">
        <v>3.2410000000000001E-2</v>
      </c>
      <c r="N149" s="176">
        <f>N161-M161+M149</f>
        <v>99.887570499999995</v>
      </c>
      <c r="O149" s="177"/>
      <c r="P149" s="188" t="s">
        <v>86</v>
      </c>
      <c r="Q149" s="31"/>
      <c r="R149" s="265"/>
      <c r="S149" s="260"/>
      <c r="T149" s="260"/>
      <c r="U149" s="261"/>
      <c r="V149" s="262"/>
      <c r="W149" s="262"/>
      <c r="X149" s="263"/>
      <c r="Y149" s="263"/>
      <c r="Z149" s="263"/>
      <c r="AA149" s="263"/>
      <c r="AB149" s="263"/>
      <c r="AC149" s="285"/>
      <c r="AD149" s="285"/>
      <c r="AE149" s="264"/>
      <c r="AF149" s="31"/>
    </row>
    <row r="150" spans="1:32" x14ac:dyDescent="0.2">
      <c r="A150" s="200"/>
      <c r="B150" s="188"/>
      <c r="C150" s="189"/>
      <c r="D150" s="258"/>
      <c r="E150" s="203" t="str">
        <f t="shared" si="9"/>
        <v/>
      </c>
      <c r="F150" s="204"/>
      <c r="H150" s="193"/>
      <c r="I150" s="193"/>
      <c r="J150" s="193"/>
      <c r="K150" s="193"/>
      <c r="L150" s="193"/>
      <c r="M150" s="193"/>
      <c r="N150" s="176"/>
      <c r="O150" s="177"/>
      <c r="P150" s="225"/>
      <c r="Q150" s="195"/>
      <c r="R150" s="265"/>
      <c r="S150" s="260"/>
      <c r="T150" s="260"/>
      <c r="U150" s="261"/>
      <c r="V150" s="262"/>
      <c r="W150" s="262"/>
      <c r="X150" s="263"/>
      <c r="Y150" s="263"/>
      <c r="Z150" s="263"/>
      <c r="AA150" s="263"/>
      <c r="AB150" s="263"/>
      <c r="AC150" s="285"/>
      <c r="AD150" s="285"/>
      <c r="AE150" s="264"/>
      <c r="AF150" s="195"/>
    </row>
    <row r="151" spans="1:32" x14ac:dyDescent="0.2">
      <c r="A151" s="200" t="s">
        <v>79</v>
      </c>
      <c r="B151" s="188" t="s">
        <v>171</v>
      </c>
      <c r="C151" s="189" t="s">
        <v>91</v>
      </c>
      <c r="D151" s="258">
        <f>ROUND(10*N151,0)</f>
        <v>999</v>
      </c>
      <c r="E151" s="203" t="str">
        <f t="shared" si="9"/>
        <v>REA_BTS19:VD_D0999</v>
      </c>
      <c r="F151" s="204" t="s">
        <v>725</v>
      </c>
      <c r="H151" s="193"/>
      <c r="I151" s="193"/>
      <c r="J151" s="193"/>
      <c r="K151" s="193"/>
      <c r="L151" s="193"/>
      <c r="M151" s="175">
        <v>0.24124280000000001</v>
      </c>
      <c r="N151" s="176">
        <f>N161-M161+0</f>
        <v>99.855160499999997</v>
      </c>
      <c r="O151" s="177"/>
      <c r="P151" s="188" t="s">
        <v>134</v>
      </c>
      <c r="Q151" s="31"/>
      <c r="R151" s="265"/>
      <c r="S151" s="260"/>
      <c r="T151" s="260"/>
      <c r="U151" s="261"/>
      <c r="V151" s="262"/>
      <c r="W151" s="262"/>
      <c r="X151" s="263"/>
      <c r="Y151" s="263"/>
      <c r="Z151" s="263"/>
      <c r="AA151" s="263"/>
      <c r="AB151" s="263"/>
      <c r="AC151" s="285"/>
      <c r="AD151" s="285"/>
      <c r="AE151" s="264"/>
      <c r="AF151" s="31"/>
    </row>
    <row r="152" spans="1:32" x14ac:dyDescent="0.2">
      <c r="A152" s="200"/>
      <c r="B152" s="188"/>
      <c r="C152" s="189"/>
      <c r="D152" s="258"/>
      <c r="E152" s="203" t="str">
        <f t="shared" si="9"/>
        <v/>
      </c>
      <c r="F152" s="204"/>
      <c r="H152" s="193"/>
      <c r="I152" s="193"/>
      <c r="J152" s="193"/>
      <c r="K152" s="193"/>
      <c r="L152" s="193"/>
      <c r="M152" s="193"/>
      <c r="N152" s="176"/>
      <c r="O152" s="177"/>
      <c r="P152" s="225"/>
      <c r="Q152" s="195"/>
      <c r="R152" s="265"/>
      <c r="S152" s="260"/>
      <c r="T152" s="260"/>
      <c r="U152" s="261"/>
      <c r="V152" s="262"/>
      <c r="W152" s="262"/>
      <c r="X152" s="263"/>
      <c r="Y152" s="263"/>
      <c r="Z152" s="263"/>
      <c r="AA152" s="263"/>
      <c r="AB152" s="263"/>
      <c r="AC152" s="285"/>
      <c r="AD152" s="285"/>
      <c r="AE152" s="264"/>
      <c r="AF152" s="195"/>
    </row>
    <row r="153" spans="1:32" x14ac:dyDescent="0.2">
      <c r="A153" s="200" t="s">
        <v>79</v>
      </c>
      <c r="B153" s="188" t="s">
        <v>171</v>
      </c>
      <c r="C153" s="189" t="s">
        <v>632</v>
      </c>
      <c r="D153" s="258">
        <f>ROUND(10*N153,0)</f>
        <v>999</v>
      </c>
      <c r="E153" s="203" t="str">
        <f t="shared" si="9"/>
        <v>REA_BTS19:CAM_D0999</v>
      </c>
      <c r="F153" s="204" t="s">
        <v>726</v>
      </c>
      <c r="H153" s="193"/>
      <c r="I153" s="193"/>
      <c r="J153" s="193"/>
      <c r="K153" s="193"/>
      <c r="L153" s="193"/>
      <c r="M153" s="205">
        <v>0</v>
      </c>
      <c r="N153" s="176">
        <f>N161-M161+M153</f>
        <v>99.855160499999997</v>
      </c>
      <c r="O153" s="177"/>
      <c r="P153" s="188" t="s">
        <v>634</v>
      </c>
      <c r="Q153" s="31"/>
      <c r="R153" s="265"/>
      <c r="S153" s="260"/>
      <c r="T153" s="260"/>
      <c r="U153" s="261"/>
      <c r="V153" s="262"/>
      <c r="W153" s="262"/>
      <c r="X153" s="263"/>
      <c r="Y153" s="263"/>
      <c r="Z153" s="263"/>
      <c r="AA153" s="263"/>
      <c r="AB153" s="263"/>
      <c r="AC153" s="285"/>
      <c r="AD153" s="285"/>
      <c r="AE153" s="264"/>
      <c r="AF153" s="31"/>
    </row>
    <row r="154" spans="1:32" x14ac:dyDescent="0.2">
      <c r="A154" s="200"/>
      <c r="B154" s="188"/>
      <c r="C154" s="189"/>
      <c r="D154" s="258"/>
      <c r="E154" s="203" t="str">
        <f t="shared" si="9"/>
        <v/>
      </c>
      <c r="F154" s="204"/>
      <c r="H154" s="193"/>
      <c r="I154" s="193"/>
      <c r="J154" s="193"/>
      <c r="K154" s="193"/>
      <c r="L154" s="193"/>
      <c r="M154" s="205"/>
      <c r="N154" s="176"/>
      <c r="O154" s="177"/>
      <c r="P154" s="225"/>
      <c r="Q154" s="195"/>
      <c r="R154" s="265"/>
      <c r="S154" s="260"/>
      <c r="T154" s="260"/>
      <c r="U154" s="261"/>
      <c r="V154" s="262"/>
      <c r="W154" s="262"/>
      <c r="X154" s="263"/>
      <c r="Y154" s="263"/>
      <c r="Z154" s="263"/>
      <c r="AA154" s="263"/>
      <c r="AB154" s="263"/>
      <c r="AC154" s="285"/>
      <c r="AD154" s="285"/>
      <c r="AE154" s="264"/>
      <c r="AF154" s="195"/>
    </row>
    <row r="155" spans="1:32" x14ac:dyDescent="0.2">
      <c r="A155" s="257" t="s">
        <v>79</v>
      </c>
      <c r="B155" s="188" t="s">
        <v>171</v>
      </c>
      <c r="C155" s="232" t="s">
        <v>233</v>
      </c>
      <c r="D155" s="257">
        <f>ROUND(10*N155,0)</f>
        <v>998</v>
      </c>
      <c r="E155" s="203" t="str">
        <f t="shared" si="9"/>
        <v>REA_BTS19:SLH_D0998</v>
      </c>
      <c r="F155" s="204" t="s">
        <v>727</v>
      </c>
      <c r="H155" s="193"/>
      <c r="I155" s="193"/>
      <c r="J155" s="193"/>
      <c r="K155" s="193"/>
      <c r="L155" s="193"/>
      <c r="M155" s="205">
        <f>-0.035338</f>
        <v>-3.5338000000000001E-2</v>
      </c>
      <c r="N155" s="176">
        <f>N161-M161+M155</f>
        <v>99.819822500000001</v>
      </c>
      <c r="O155" s="177"/>
      <c r="P155" s="188" t="s">
        <v>218</v>
      </c>
      <c r="Q155" s="31"/>
      <c r="R155" s="265"/>
      <c r="S155" s="260"/>
      <c r="T155" s="260"/>
      <c r="U155" s="261"/>
      <c r="V155" s="262"/>
      <c r="W155" s="262"/>
      <c r="X155" s="263"/>
      <c r="Y155" s="263"/>
      <c r="Z155" s="263"/>
      <c r="AA155" s="263"/>
      <c r="AB155" s="263"/>
      <c r="AC155" s="285"/>
      <c r="AD155" s="285"/>
      <c r="AE155" s="264"/>
      <c r="AF155" s="31"/>
    </row>
    <row r="156" spans="1:32" x14ac:dyDescent="0.2">
      <c r="A156" s="200"/>
      <c r="B156" s="188"/>
      <c r="C156" s="274"/>
      <c r="D156" s="258"/>
      <c r="E156" s="203" t="str">
        <f t="shared" si="9"/>
        <v/>
      </c>
      <c r="F156" s="204"/>
      <c r="H156" s="193"/>
      <c r="I156" s="193"/>
      <c r="J156" s="193"/>
      <c r="K156" s="193"/>
      <c r="L156" s="193"/>
      <c r="M156" s="205"/>
      <c r="N156" s="176"/>
      <c r="O156" s="177"/>
      <c r="P156" s="225"/>
      <c r="Q156" s="195"/>
      <c r="R156" s="265"/>
      <c r="S156" s="260"/>
      <c r="T156" s="260"/>
      <c r="U156" s="261"/>
      <c r="V156" s="262"/>
      <c r="W156" s="262"/>
      <c r="X156" s="263"/>
      <c r="Y156" s="263"/>
      <c r="Z156" s="263"/>
      <c r="AA156" s="263"/>
      <c r="AB156" s="263"/>
      <c r="AC156" s="285"/>
      <c r="AD156" s="285"/>
      <c r="AE156" s="264"/>
      <c r="AF156" s="195"/>
    </row>
    <row r="157" spans="1:32" x14ac:dyDescent="0.2">
      <c r="A157" s="257" t="s">
        <v>79</v>
      </c>
      <c r="B157" s="188" t="s">
        <v>171</v>
      </c>
      <c r="C157" s="232" t="s">
        <v>236</v>
      </c>
      <c r="D157" s="257">
        <f>ROUND(10*N157,0)</f>
        <v>998</v>
      </c>
      <c r="E157" s="203" t="str">
        <f t="shared" si="9"/>
        <v>REA_BTS19:SLV_D0998</v>
      </c>
      <c r="F157" s="204" t="s">
        <v>727</v>
      </c>
      <c r="H157" s="193"/>
      <c r="I157" s="193"/>
      <c r="J157" s="193"/>
      <c r="K157" s="193"/>
      <c r="L157" s="193"/>
      <c r="M157" s="205">
        <f>-0.035338</f>
        <v>-3.5338000000000001E-2</v>
      </c>
      <c r="N157" s="176">
        <f>N161-M161+M157</f>
        <v>99.819822500000001</v>
      </c>
      <c r="O157" s="177"/>
      <c r="P157" s="188" t="s">
        <v>218</v>
      </c>
      <c r="Q157" s="31"/>
      <c r="R157" s="265"/>
      <c r="S157" s="260"/>
      <c r="T157" s="260"/>
      <c r="U157" s="261"/>
      <c r="V157" s="262"/>
      <c r="W157" s="262"/>
      <c r="X157" s="263"/>
      <c r="Y157" s="263"/>
      <c r="Z157" s="263"/>
      <c r="AA157" s="263"/>
      <c r="AB157" s="263"/>
      <c r="AC157" s="285"/>
      <c r="AD157" s="285"/>
      <c r="AE157" s="264"/>
      <c r="AF157" s="31"/>
    </row>
    <row r="158" spans="1:32" x14ac:dyDescent="0.2">
      <c r="A158" s="200"/>
      <c r="B158" s="188"/>
      <c r="C158" s="189"/>
      <c r="D158" s="258"/>
      <c r="E158" s="259" t="str">
        <f t="shared" si="9"/>
        <v/>
      </c>
      <c r="H158" s="193"/>
      <c r="I158" s="193"/>
      <c r="J158" s="193"/>
      <c r="K158" s="193"/>
      <c r="L158" s="193"/>
      <c r="M158" s="205"/>
      <c r="N158" s="176"/>
      <c r="O158" s="177"/>
      <c r="P158" s="225"/>
      <c r="Q158" s="195"/>
      <c r="R158" s="265"/>
      <c r="S158" s="260"/>
      <c r="T158" s="260"/>
      <c r="U158" s="261"/>
      <c r="V158" s="262"/>
      <c r="W158" s="262"/>
      <c r="X158" s="263"/>
      <c r="Y158" s="263"/>
      <c r="Z158" s="263"/>
      <c r="AA158" s="263"/>
      <c r="AB158" s="263"/>
      <c r="AC158" s="285"/>
      <c r="AD158" s="285"/>
      <c r="AE158" s="264"/>
      <c r="AF158" s="195"/>
    </row>
    <row r="159" spans="1:32" x14ac:dyDescent="0.2">
      <c r="A159" s="200" t="s">
        <v>79</v>
      </c>
      <c r="B159" s="188" t="s">
        <v>171</v>
      </c>
      <c r="C159" s="202" t="s">
        <v>221</v>
      </c>
      <c r="D159" s="258">
        <f>ROUND(10*N159,0)</f>
        <v>999</v>
      </c>
      <c r="E159" s="203" t="str">
        <f t="shared" si="9"/>
        <v>REA_BTS19:TID_D0999</v>
      </c>
      <c r="F159" s="204" t="s">
        <v>728</v>
      </c>
      <c r="H159" s="193"/>
      <c r="I159" s="193"/>
      <c r="J159" s="193"/>
      <c r="K159" s="193"/>
      <c r="L159" s="193"/>
      <c r="M159" s="205">
        <v>0</v>
      </c>
      <c r="N159" s="176">
        <f>N161-M161+M159</f>
        <v>99.855160499999997</v>
      </c>
      <c r="O159" s="177"/>
      <c r="P159" s="188" t="s">
        <v>222</v>
      </c>
      <c r="Q159" s="31"/>
      <c r="R159" s="265"/>
      <c r="S159" s="260"/>
      <c r="T159" s="260"/>
      <c r="U159" s="261"/>
      <c r="V159" s="262"/>
      <c r="W159" s="262"/>
      <c r="X159" s="263"/>
      <c r="Y159" s="263"/>
      <c r="Z159" s="263"/>
      <c r="AA159" s="263"/>
      <c r="AB159" s="263"/>
      <c r="AC159" s="285"/>
      <c r="AD159" s="285"/>
      <c r="AE159" s="264"/>
      <c r="AF159" s="31"/>
    </row>
    <row r="160" spans="1:32" x14ac:dyDescent="0.2">
      <c r="A160" s="200"/>
      <c r="B160" s="188"/>
      <c r="C160" s="189"/>
      <c r="D160" s="258"/>
      <c r="E160" s="259" t="str">
        <f t="shared" si="9"/>
        <v/>
      </c>
      <c r="H160" s="176"/>
      <c r="I160" s="176"/>
      <c r="J160" s="176"/>
      <c r="K160" s="176"/>
      <c r="L160" s="176"/>
      <c r="N160" s="193"/>
      <c r="O160" s="177"/>
      <c r="P160" s="225"/>
      <c r="Q160" s="195"/>
      <c r="R160" s="265"/>
      <c r="S160" s="260"/>
      <c r="T160" s="260"/>
      <c r="U160" s="261"/>
      <c r="V160" s="262"/>
      <c r="W160" s="262"/>
      <c r="X160" s="263"/>
      <c r="Y160" s="263"/>
      <c r="Z160" s="263"/>
      <c r="AA160" s="263"/>
      <c r="AB160" s="263"/>
      <c r="AC160" s="285"/>
      <c r="AD160" s="285"/>
      <c r="AE160" s="264"/>
      <c r="AF160" s="195"/>
    </row>
    <row r="161" spans="1:32" x14ac:dyDescent="0.2">
      <c r="A161" s="168" t="s">
        <v>79</v>
      </c>
      <c r="B161" s="277" t="s">
        <v>33</v>
      </c>
      <c r="C161" s="277" t="s">
        <v>729</v>
      </c>
      <c r="D161" s="269">
        <f>ROUND(10*N161,0)</f>
        <v>1000</v>
      </c>
      <c r="E161" s="270" t="str">
        <f t="shared" si="9"/>
        <v>REA_RFQ:GV1_D1000</v>
      </c>
      <c r="F161" s="204" t="s">
        <v>730</v>
      </c>
      <c r="H161" s="157">
        <v>3.5000000000000003E-2</v>
      </c>
      <c r="I161" s="193"/>
      <c r="J161" s="193"/>
      <c r="K161" s="193"/>
      <c r="L161" s="193"/>
      <c r="M161" s="175">
        <v>0.14483950000000001</v>
      </c>
      <c r="N161" s="271">
        <f>N162-M162</f>
        <v>100</v>
      </c>
      <c r="O161" s="177"/>
      <c r="P161" s="267" t="s">
        <v>624</v>
      </c>
      <c r="Q161" s="31"/>
      <c r="R161" s="265"/>
      <c r="S161" s="260"/>
      <c r="T161" s="260"/>
      <c r="U161" s="261"/>
      <c r="V161" s="262"/>
      <c r="W161" s="262"/>
      <c r="X161" s="263"/>
      <c r="Y161" s="263"/>
      <c r="Z161" s="263"/>
      <c r="AA161" s="263"/>
      <c r="AB161" s="263"/>
      <c r="AC161" s="285"/>
      <c r="AD161" s="285"/>
      <c r="AE161" s="264"/>
      <c r="AF161" s="31"/>
    </row>
    <row r="162" spans="1:32" x14ac:dyDescent="0.2">
      <c r="A162" s="266"/>
      <c r="B162" s="238"/>
      <c r="C162" s="238"/>
      <c r="D162" s="229"/>
      <c r="E162" s="231" t="str">
        <f t="shared" si="9"/>
        <v/>
      </c>
      <c r="H162" s="193"/>
      <c r="I162" s="193"/>
      <c r="J162" s="193"/>
      <c r="K162" s="193"/>
      <c r="L162" s="193"/>
      <c r="M162" s="193"/>
      <c r="N162" s="193">
        <v>100</v>
      </c>
      <c r="O162" s="177"/>
      <c r="P162" s="289" t="s">
        <v>228</v>
      </c>
      <c r="Q162" s="195"/>
      <c r="R162" s="265"/>
      <c r="S162" s="260"/>
      <c r="T162" s="260"/>
      <c r="U162" s="261"/>
      <c r="V162" s="262"/>
      <c r="W162" s="262"/>
      <c r="X162" s="263"/>
      <c r="Y162" s="263"/>
      <c r="Z162" s="263"/>
      <c r="AA162" s="263"/>
      <c r="AB162" s="263"/>
      <c r="AC162" s="285"/>
      <c r="AD162" s="285"/>
      <c r="AE162" s="264"/>
      <c r="AF162" s="195"/>
    </row>
    <row r="163" spans="1:32" x14ac:dyDescent="0.2">
      <c r="A163" s="266" t="s">
        <v>79</v>
      </c>
      <c r="B163" s="238" t="s">
        <v>33</v>
      </c>
      <c r="C163" s="238" t="s">
        <v>189</v>
      </c>
      <c r="D163" s="226">
        <f>ROUND(10*N163,0)</f>
        <v>1017</v>
      </c>
      <c r="E163" s="230" t="str">
        <f t="shared" si="9"/>
        <v>REA_RFQ:CAV_D1017</v>
      </c>
      <c r="F163" s="204" t="s">
        <v>229</v>
      </c>
      <c r="H163" s="175">
        <v>3.47</v>
      </c>
      <c r="I163" s="192">
        <v>80.5</v>
      </c>
      <c r="J163" s="192">
        <v>78.473293729372998</v>
      </c>
      <c r="K163" s="192">
        <v>68.959999999999994</v>
      </c>
      <c r="L163" s="192">
        <v>7.3000000000000001E-3</v>
      </c>
      <c r="M163" s="175">
        <v>1.8798387599999999</v>
      </c>
      <c r="N163" s="176">
        <f>N162+0.5*H163</f>
        <v>101.735</v>
      </c>
      <c r="O163" s="177"/>
      <c r="P163" s="290" t="s">
        <v>33</v>
      </c>
      <c r="Q163" s="31"/>
      <c r="R163" s="265"/>
      <c r="S163" s="260"/>
      <c r="T163" s="260"/>
      <c r="U163" s="261"/>
      <c r="V163" s="262"/>
      <c r="W163" s="262"/>
      <c r="X163" s="263"/>
      <c r="Y163" s="263"/>
      <c r="Z163" s="263"/>
      <c r="AA163" s="263"/>
      <c r="AB163" s="263"/>
      <c r="AC163" s="285"/>
      <c r="AD163" s="285"/>
      <c r="AE163" s="264"/>
      <c r="AF163" s="31"/>
    </row>
    <row r="164" spans="1:32" x14ac:dyDescent="0.2">
      <c r="A164" s="266"/>
      <c r="B164" s="238"/>
      <c r="C164" s="238"/>
      <c r="D164" s="229"/>
      <c r="E164" s="230" t="str">
        <f t="shared" si="9"/>
        <v/>
      </c>
      <c r="H164" s="193"/>
      <c r="I164" s="193"/>
      <c r="J164" s="193"/>
      <c r="K164" s="193"/>
      <c r="L164" s="193"/>
      <c r="M164" s="193"/>
      <c r="N164" s="176"/>
      <c r="O164" s="177"/>
      <c r="P164" s="223"/>
      <c r="Q164" s="195"/>
      <c r="R164" s="265"/>
      <c r="S164" s="260"/>
      <c r="T164" s="260"/>
      <c r="U164" s="261"/>
      <c r="V164" s="262"/>
      <c r="W164" s="262"/>
      <c r="X164" s="263"/>
      <c r="Y164" s="263"/>
      <c r="Z164" s="263"/>
      <c r="AA164" s="263"/>
      <c r="AB164" s="263"/>
      <c r="AC164" s="285"/>
      <c r="AD164" s="285"/>
      <c r="AE164" s="264"/>
      <c r="AF164" s="195"/>
    </row>
    <row r="165" spans="1:32" x14ac:dyDescent="0.2">
      <c r="A165" s="291" t="s">
        <v>79</v>
      </c>
      <c r="B165" s="277" t="s">
        <v>33</v>
      </c>
      <c r="C165" s="277" t="s">
        <v>731</v>
      </c>
      <c r="D165" s="269">
        <f>ROUND(10*N165,0)</f>
        <v>1035</v>
      </c>
      <c r="E165" s="270" t="str">
        <f t="shared" si="9"/>
        <v>REA_RFQ:GV2_D1035</v>
      </c>
      <c r="F165" s="5" t="s">
        <v>230</v>
      </c>
      <c r="H165" s="157">
        <v>3.5000000000000003E-2</v>
      </c>
      <c r="I165" s="157"/>
      <c r="J165" s="157"/>
      <c r="K165" s="157"/>
      <c r="L165" s="157"/>
      <c r="M165" s="292">
        <v>1.8050024</v>
      </c>
      <c r="N165" s="176">
        <f>N163+M165</f>
        <v>103.54000240000001</v>
      </c>
      <c r="O165" s="177"/>
      <c r="P165" s="293" t="s">
        <v>624</v>
      </c>
      <c r="Q165" s="31"/>
      <c r="R165" s="265"/>
      <c r="S165" s="260"/>
      <c r="T165" s="260"/>
      <c r="U165" s="261"/>
      <c r="V165" s="262"/>
      <c r="W165" s="262"/>
      <c r="X165" s="263"/>
      <c r="Y165" s="263"/>
      <c r="Z165" s="263"/>
      <c r="AA165" s="263"/>
      <c r="AB165" s="263"/>
      <c r="AC165" s="285"/>
      <c r="AD165" s="285"/>
      <c r="AE165" s="264"/>
      <c r="AF165" s="31"/>
    </row>
    <row r="166" spans="1:32" x14ac:dyDescent="0.2">
      <c r="A166" s="257"/>
      <c r="B166" s="189"/>
      <c r="C166" s="189"/>
      <c r="D166" s="258"/>
      <c r="E166" s="203" t="str">
        <f t="shared" si="9"/>
        <v/>
      </c>
      <c r="H166" s="294"/>
      <c r="I166" s="294"/>
      <c r="J166" s="294"/>
      <c r="K166" s="294"/>
      <c r="L166" s="294"/>
      <c r="M166" s="175">
        <v>0.1807337</v>
      </c>
      <c r="N166" s="176">
        <f>N165+M166</f>
        <v>103.72073610000001</v>
      </c>
      <c r="O166" s="177"/>
      <c r="P166" s="295" t="s">
        <v>231</v>
      </c>
      <c r="Q166" s="195"/>
      <c r="R166" s="265"/>
      <c r="S166" s="260"/>
      <c r="T166" s="260"/>
      <c r="U166" s="261"/>
      <c r="V166" s="262"/>
      <c r="W166" s="262"/>
      <c r="X166" s="263"/>
      <c r="Y166" s="263"/>
      <c r="Z166" s="263"/>
      <c r="AA166" s="263"/>
      <c r="AB166" s="263"/>
      <c r="AC166" s="285"/>
      <c r="AD166" s="285"/>
      <c r="AE166" s="264"/>
      <c r="AF166" s="195"/>
    </row>
    <row r="167" spans="1:32" x14ac:dyDescent="0.2">
      <c r="A167" s="257" t="s">
        <v>79</v>
      </c>
      <c r="B167" s="189" t="s">
        <v>232</v>
      </c>
      <c r="C167" s="202" t="s">
        <v>233</v>
      </c>
      <c r="D167" s="258">
        <f>ROUND(10*N167,0)</f>
        <v>1037</v>
      </c>
      <c r="E167" s="203" t="str">
        <f t="shared" si="9"/>
        <v>REA_BTS20:SLH_D1037</v>
      </c>
      <c r="F167" s="5" t="s">
        <v>235</v>
      </c>
      <c r="H167" s="292"/>
      <c r="I167" s="292"/>
      <c r="J167" s="292"/>
      <c r="K167" s="292"/>
      <c r="L167" s="292"/>
      <c r="M167" s="205">
        <v>2.7050999999999999E-2</v>
      </c>
      <c r="N167" s="176">
        <f>N166+M167</f>
        <v>103.74778710000001</v>
      </c>
      <c r="O167" s="177"/>
      <c r="P167" s="296" t="s">
        <v>234</v>
      </c>
      <c r="Q167" s="31"/>
    </row>
    <row r="168" spans="1:32" x14ac:dyDescent="0.2">
      <c r="A168" s="257"/>
      <c r="B168" s="189"/>
      <c r="C168" s="189"/>
      <c r="D168" s="258"/>
      <c r="E168" s="203" t="str">
        <f t="shared" si="9"/>
        <v/>
      </c>
      <c r="H168" s="157"/>
      <c r="I168" s="157"/>
      <c r="J168" s="157"/>
      <c r="K168" s="157"/>
      <c r="L168" s="157"/>
      <c r="M168" s="157"/>
      <c r="N168" s="176"/>
      <c r="O168" s="177"/>
      <c r="P168" s="296"/>
      <c r="Q168" s="195"/>
    </row>
    <row r="169" spans="1:32" x14ac:dyDescent="0.2">
      <c r="A169" s="257" t="s">
        <v>79</v>
      </c>
      <c r="B169" s="189" t="s">
        <v>232</v>
      </c>
      <c r="C169" s="189" t="s">
        <v>236</v>
      </c>
      <c r="D169" s="258">
        <f>ROUND(10*N169,0)</f>
        <v>1038</v>
      </c>
      <c r="E169" s="203" t="str">
        <f t="shared" ref="E169:E200" si="10">IF(A169="","",IF(B169=0,CONCATENATE(A169,":",C169,"_D",TEXT(D169,"0000")),CONCATENATE(A169,"_",B169,":",C169,"_D",TEXT(D169,"0000"))))</f>
        <v>REA_BTS20:SLV_D1038</v>
      </c>
      <c r="F169" s="5" t="s">
        <v>238</v>
      </c>
      <c r="H169" s="157"/>
      <c r="I169" s="157"/>
      <c r="J169" s="157"/>
      <c r="K169" s="157"/>
      <c r="L169" s="157"/>
      <c r="M169" s="272">
        <v>3.4417000000000003E-2</v>
      </c>
      <c r="N169" s="176">
        <f>N166+M169</f>
        <v>103.75515310000002</v>
      </c>
      <c r="O169" s="177"/>
      <c r="P169" s="296" t="s">
        <v>237</v>
      </c>
      <c r="Q169" s="31"/>
    </row>
    <row r="170" spans="1:32" x14ac:dyDescent="0.2">
      <c r="A170" s="257"/>
      <c r="B170" s="189"/>
      <c r="C170" s="189"/>
      <c r="D170" s="258"/>
      <c r="E170" s="203" t="str">
        <f t="shared" si="10"/>
        <v/>
      </c>
      <c r="H170" s="157"/>
      <c r="I170" s="157"/>
      <c r="J170" s="157"/>
      <c r="K170" s="157"/>
      <c r="L170" s="157"/>
      <c r="M170" s="157"/>
      <c r="N170" s="193"/>
      <c r="O170" s="177"/>
      <c r="P170" s="297"/>
      <c r="Q170" s="195"/>
    </row>
    <row r="171" spans="1:32" x14ac:dyDescent="0.2">
      <c r="A171" s="257" t="s">
        <v>79</v>
      </c>
      <c r="B171" s="189" t="s">
        <v>232</v>
      </c>
      <c r="C171" s="189" t="s">
        <v>88</v>
      </c>
      <c r="D171" s="258">
        <f>ROUND(10*N171,0)</f>
        <v>1037</v>
      </c>
      <c r="E171" s="203" t="str">
        <f t="shared" si="10"/>
        <v>REA_BTS20:ATP_D1037</v>
      </c>
      <c r="F171" s="5" t="s">
        <v>239</v>
      </c>
      <c r="H171" s="157"/>
      <c r="I171" s="157"/>
      <c r="J171" s="157"/>
      <c r="K171" s="157"/>
      <c r="L171" s="157"/>
      <c r="M171" s="272">
        <f>-0.025197</f>
        <v>-2.5197000000000001E-2</v>
      </c>
      <c r="N171" s="176">
        <f>N166+M171</f>
        <v>103.6955391</v>
      </c>
      <c r="O171" s="177"/>
      <c r="P171" s="296" t="s">
        <v>237</v>
      </c>
    </row>
    <row r="172" spans="1:32" x14ac:dyDescent="0.2">
      <c r="A172" s="257"/>
      <c r="B172" s="189"/>
      <c r="C172" s="189"/>
      <c r="D172" s="258"/>
      <c r="E172" s="203" t="str">
        <f t="shared" si="10"/>
        <v/>
      </c>
      <c r="H172" s="157"/>
      <c r="I172" s="157"/>
      <c r="J172" s="157"/>
      <c r="K172" s="157"/>
      <c r="L172" s="157"/>
      <c r="M172" s="157"/>
      <c r="N172" s="193"/>
      <c r="O172" s="177"/>
      <c r="P172" s="297"/>
    </row>
    <row r="173" spans="1:32" x14ac:dyDescent="0.2">
      <c r="A173" s="257" t="s">
        <v>79</v>
      </c>
      <c r="B173" s="189" t="s">
        <v>232</v>
      </c>
      <c r="C173" s="274" t="s">
        <v>233</v>
      </c>
      <c r="D173" s="258">
        <f>ROUND(10*N173,0)</f>
        <v>1039</v>
      </c>
      <c r="E173" s="203" t="str">
        <f t="shared" si="10"/>
        <v>REA_BTS20:SLH_D1039</v>
      </c>
      <c r="F173" s="5" t="s">
        <v>240</v>
      </c>
      <c r="M173" s="272">
        <f>-0.035338</f>
        <v>-3.5338000000000001E-2</v>
      </c>
      <c r="N173" s="176">
        <f>N177+M173</f>
        <v>103.86637310000002</v>
      </c>
      <c r="O173" s="177"/>
      <c r="P173" s="296" t="s">
        <v>218</v>
      </c>
    </row>
    <row r="174" spans="1:32" x14ac:dyDescent="0.2">
      <c r="A174" s="257"/>
      <c r="B174" s="189"/>
      <c r="C174" s="189"/>
      <c r="D174" s="258"/>
      <c r="E174" s="203" t="str">
        <f t="shared" si="10"/>
        <v/>
      </c>
      <c r="H174" s="157"/>
      <c r="I174" s="157"/>
      <c r="J174" s="157"/>
      <c r="K174" s="157"/>
      <c r="L174" s="157"/>
      <c r="M174" s="272"/>
      <c r="N174" s="176"/>
      <c r="O174" s="177"/>
      <c r="P174" s="296"/>
    </row>
    <row r="175" spans="1:32" x14ac:dyDescent="0.2">
      <c r="A175" s="257" t="s">
        <v>79</v>
      </c>
      <c r="B175" s="189" t="s">
        <v>232</v>
      </c>
      <c r="C175" s="189" t="s">
        <v>236</v>
      </c>
      <c r="D175" s="258">
        <f>ROUND(10*N175,0)</f>
        <v>1039</v>
      </c>
      <c r="E175" s="203" t="str">
        <f t="shared" si="10"/>
        <v>REA_BTS20:SLV_D1039</v>
      </c>
      <c r="F175" s="5" t="s">
        <v>240</v>
      </c>
      <c r="H175" s="157"/>
      <c r="I175" s="157"/>
      <c r="J175" s="157"/>
      <c r="K175" s="157"/>
      <c r="L175" s="157"/>
      <c r="M175" s="272">
        <f>-0.035338</f>
        <v>-3.5338000000000001E-2</v>
      </c>
      <c r="N175" s="176">
        <f>N177+M175</f>
        <v>103.86637310000002</v>
      </c>
      <c r="O175" s="177"/>
      <c r="P175" s="296" t="s">
        <v>218</v>
      </c>
    </row>
    <row r="176" spans="1:32" x14ac:dyDescent="0.2">
      <c r="A176" s="257"/>
      <c r="B176" s="189"/>
      <c r="C176" s="189"/>
      <c r="D176" s="258"/>
      <c r="E176" s="203" t="str">
        <f t="shared" si="10"/>
        <v/>
      </c>
      <c r="H176" s="157"/>
      <c r="I176" s="157"/>
      <c r="J176" s="157"/>
      <c r="K176" s="157"/>
      <c r="L176" s="157"/>
      <c r="M176" s="157"/>
      <c r="N176" s="176"/>
      <c r="O176" s="177"/>
      <c r="P176" s="297"/>
    </row>
    <row r="177" spans="1:17" x14ac:dyDescent="0.2">
      <c r="A177" s="257" t="s">
        <v>79</v>
      </c>
      <c r="B177" s="189" t="s">
        <v>232</v>
      </c>
      <c r="C177" s="189" t="s">
        <v>221</v>
      </c>
      <c r="D177" s="258">
        <f>ROUND(10*N177,0)</f>
        <v>1039</v>
      </c>
      <c r="E177" s="203" t="str">
        <f t="shared" si="10"/>
        <v>REA_BTS20:TID_D1039</v>
      </c>
      <c r="F177" s="5" t="s">
        <v>242</v>
      </c>
      <c r="H177" s="292"/>
      <c r="I177" s="292"/>
      <c r="J177" s="292"/>
      <c r="K177" s="292"/>
      <c r="L177" s="292"/>
      <c r="M177" s="292">
        <v>0.180975</v>
      </c>
      <c r="N177" s="176">
        <f>N166+M177+0</f>
        <v>103.90171110000001</v>
      </c>
      <c r="O177" s="177"/>
      <c r="P177" s="296" t="s">
        <v>241</v>
      </c>
    </row>
    <row r="178" spans="1:17" x14ac:dyDescent="0.2">
      <c r="A178" s="257"/>
      <c r="B178" s="189"/>
      <c r="C178" s="189"/>
      <c r="D178" s="258"/>
      <c r="E178" s="203" t="str">
        <f t="shared" si="10"/>
        <v/>
      </c>
      <c r="H178" s="157"/>
      <c r="I178" s="157"/>
      <c r="J178" s="157"/>
      <c r="K178" s="157"/>
      <c r="L178" s="157"/>
      <c r="M178" s="157"/>
      <c r="N178" s="176"/>
      <c r="O178" s="177"/>
      <c r="P178" s="296"/>
    </row>
    <row r="179" spans="1:17" x14ac:dyDescent="0.2">
      <c r="A179" s="257" t="s">
        <v>79</v>
      </c>
      <c r="B179" s="189" t="s">
        <v>232</v>
      </c>
      <c r="C179" s="189" t="s">
        <v>85</v>
      </c>
      <c r="D179" s="258">
        <f>ROUND(10*N179,0)</f>
        <v>1039</v>
      </c>
      <c r="E179" s="203" t="str">
        <f t="shared" si="10"/>
        <v>REA_BTS20:FC_D1039</v>
      </c>
      <c r="F179" s="5" t="s">
        <v>244</v>
      </c>
      <c r="H179" s="157"/>
      <c r="I179" s="157"/>
      <c r="J179" s="157"/>
      <c r="K179" s="157"/>
      <c r="L179" s="157"/>
      <c r="M179" s="272">
        <v>3.2410000000000001E-2</v>
      </c>
      <c r="N179" s="176">
        <f>N177+M179</f>
        <v>103.93412110000001</v>
      </c>
      <c r="O179" s="177"/>
      <c r="P179" s="296" t="s">
        <v>243</v>
      </c>
    </row>
    <row r="180" spans="1:17" x14ac:dyDescent="0.2">
      <c r="A180" s="257"/>
      <c r="B180" s="189"/>
      <c r="C180" s="189"/>
      <c r="D180" s="258"/>
      <c r="E180" s="203" t="str">
        <f t="shared" si="10"/>
        <v/>
      </c>
      <c r="H180" s="157"/>
      <c r="I180" s="157"/>
      <c r="J180" s="157"/>
      <c r="K180" s="157"/>
      <c r="L180" s="157"/>
      <c r="M180" s="157"/>
      <c r="N180" s="193"/>
      <c r="O180" s="177"/>
      <c r="P180" s="296"/>
    </row>
    <row r="181" spans="1:17" x14ac:dyDescent="0.2">
      <c r="A181" s="291" t="s">
        <v>79</v>
      </c>
      <c r="B181" s="277" t="s">
        <v>245</v>
      </c>
      <c r="C181" s="277" t="s">
        <v>729</v>
      </c>
      <c r="D181" s="291">
        <f>ROUND(10*N181,0)</f>
        <v>1042</v>
      </c>
      <c r="E181" s="270" t="str">
        <f t="shared" si="10"/>
        <v>REA_CK01:GV1_D1042</v>
      </c>
      <c r="F181" s="5" t="s">
        <v>246</v>
      </c>
      <c r="H181" s="157">
        <v>3.5000000000000003E-2</v>
      </c>
      <c r="I181" s="157"/>
      <c r="J181" s="157"/>
      <c r="K181" s="157"/>
      <c r="L181" s="157"/>
      <c r="M181" s="292">
        <v>0.25887080000000001</v>
      </c>
      <c r="N181" s="176">
        <f>N177+M181</f>
        <v>104.16058190000001</v>
      </c>
      <c r="O181" s="177"/>
      <c r="P181" s="293" t="s">
        <v>624</v>
      </c>
    </row>
    <row r="182" spans="1:17" x14ac:dyDescent="0.2">
      <c r="A182" s="226"/>
      <c r="B182" s="238"/>
      <c r="C182" s="238"/>
      <c r="D182" s="229"/>
      <c r="E182" s="230" t="str">
        <f t="shared" si="10"/>
        <v/>
      </c>
      <c r="H182" s="157"/>
      <c r="I182" s="157"/>
      <c r="J182" s="157"/>
      <c r="K182" s="157"/>
      <c r="L182" s="157"/>
      <c r="M182" s="157"/>
      <c r="N182" s="176"/>
      <c r="O182" s="177"/>
      <c r="P182" s="298"/>
    </row>
    <row r="183" spans="1:17" x14ac:dyDescent="0.2">
      <c r="A183" s="226" t="s">
        <v>79</v>
      </c>
      <c r="B183" s="238" t="s">
        <v>245</v>
      </c>
      <c r="C183" s="238" t="s">
        <v>162</v>
      </c>
      <c r="D183" s="229">
        <f>ROUND(10*N183,0)</f>
        <v>1045</v>
      </c>
      <c r="E183" s="230" t="str">
        <f t="shared" si="10"/>
        <v>REA_CK01:DCH_D1045</v>
      </c>
      <c r="F183" s="5" t="s">
        <v>732</v>
      </c>
      <c r="H183" s="157">
        <v>0.2</v>
      </c>
      <c r="I183" s="157"/>
      <c r="J183" s="157"/>
      <c r="K183" s="157"/>
      <c r="L183" s="157"/>
      <c r="M183" s="157"/>
      <c r="N183" s="176">
        <f>N187</f>
        <v>104.50913980000001</v>
      </c>
      <c r="O183" s="177"/>
      <c r="P183" s="290" t="s">
        <v>733</v>
      </c>
      <c r="Q183" s="11" t="s">
        <v>258</v>
      </c>
    </row>
    <row r="184" spans="1:17" x14ac:dyDescent="0.2">
      <c r="A184" s="226"/>
      <c r="B184" s="238"/>
      <c r="C184" s="238"/>
      <c r="D184" s="229"/>
      <c r="E184" s="230" t="str">
        <f t="shared" si="10"/>
        <v/>
      </c>
      <c r="H184" s="157"/>
      <c r="I184" s="157"/>
      <c r="J184" s="157"/>
      <c r="K184" s="157"/>
      <c r="L184" s="157"/>
      <c r="M184" s="157"/>
      <c r="N184" s="176"/>
      <c r="O184" s="177"/>
      <c r="P184" s="223"/>
    </row>
    <row r="185" spans="1:17" x14ac:dyDescent="0.2">
      <c r="A185" s="226" t="s">
        <v>79</v>
      </c>
      <c r="B185" s="238" t="s">
        <v>245</v>
      </c>
      <c r="C185" s="238" t="s">
        <v>107</v>
      </c>
      <c r="D185" s="229">
        <f>ROUND(10*N185,0)</f>
        <v>1045</v>
      </c>
      <c r="E185" s="230" t="str">
        <f t="shared" si="10"/>
        <v>REA_CK01:DCV_D1045</v>
      </c>
      <c r="F185" s="5" t="s">
        <v>734</v>
      </c>
      <c r="H185" s="157">
        <v>0.2</v>
      </c>
      <c r="I185" s="157"/>
      <c r="J185" s="157"/>
      <c r="K185" s="157"/>
      <c r="L185" s="157"/>
      <c r="M185" s="157"/>
      <c r="N185" s="176">
        <f>N187</f>
        <v>104.50913980000001</v>
      </c>
      <c r="O185" s="177"/>
      <c r="P185" s="290" t="s">
        <v>735</v>
      </c>
      <c r="Q185" s="11" t="s">
        <v>258</v>
      </c>
    </row>
    <row r="186" spans="1:17" x14ac:dyDescent="0.2">
      <c r="A186" s="226"/>
      <c r="B186" s="238"/>
      <c r="C186" s="238"/>
      <c r="D186" s="229"/>
      <c r="E186" s="230" t="str">
        <f t="shared" si="10"/>
        <v/>
      </c>
      <c r="H186" s="157"/>
      <c r="I186" s="157"/>
      <c r="J186" s="157"/>
      <c r="K186" s="157"/>
      <c r="L186" s="157"/>
      <c r="M186" s="157"/>
      <c r="N186" s="176"/>
      <c r="O186" s="177"/>
      <c r="P186" s="290"/>
    </row>
    <row r="187" spans="1:17" x14ac:dyDescent="0.2">
      <c r="A187" s="226" t="s">
        <v>79</v>
      </c>
      <c r="B187" s="238" t="s">
        <v>245</v>
      </c>
      <c r="C187" s="238" t="s">
        <v>736</v>
      </c>
      <c r="D187" s="226">
        <f>ROUND(10*N187,0)</f>
        <v>1045</v>
      </c>
      <c r="E187" s="230" t="str">
        <f t="shared" si="10"/>
        <v>REA_CK01:SOL1_D1045</v>
      </c>
      <c r="F187" s="5" t="s">
        <v>737</v>
      </c>
      <c r="H187" s="157">
        <v>0.2</v>
      </c>
      <c r="I187" s="157">
        <v>2</v>
      </c>
      <c r="J187" s="157">
        <v>0.02</v>
      </c>
      <c r="K187" s="157"/>
      <c r="L187" s="157"/>
      <c r="M187" s="292">
        <v>0.34855789999999998</v>
      </c>
      <c r="N187" s="176">
        <f>N181+M187</f>
        <v>104.50913980000001</v>
      </c>
      <c r="O187" s="177"/>
      <c r="P187" s="290" t="s">
        <v>738</v>
      </c>
    </row>
    <row r="188" spans="1:17" x14ac:dyDescent="0.2">
      <c r="A188" s="226"/>
      <c r="B188" s="238"/>
      <c r="C188" s="238"/>
      <c r="D188" s="229"/>
      <c r="E188" s="230" t="str">
        <f t="shared" si="10"/>
        <v/>
      </c>
      <c r="H188" s="157"/>
      <c r="I188" s="157"/>
      <c r="J188" s="157"/>
      <c r="K188" s="157"/>
      <c r="L188" s="157"/>
      <c r="M188" s="157"/>
      <c r="N188" s="176"/>
      <c r="O188" s="177"/>
      <c r="P188" s="290"/>
    </row>
    <row r="189" spans="1:17" x14ac:dyDescent="0.2">
      <c r="A189" s="226" t="s">
        <v>79</v>
      </c>
      <c r="B189" s="238" t="s">
        <v>245</v>
      </c>
      <c r="C189" s="238" t="s">
        <v>739</v>
      </c>
      <c r="D189" s="229">
        <f>ROUND(10*N189,0)</f>
        <v>1049</v>
      </c>
      <c r="E189" s="230" t="str">
        <f t="shared" si="10"/>
        <v>REA_CK01:CAV1_D1049</v>
      </c>
      <c r="F189" s="5" t="s">
        <v>251</v>
      </c>
      <c r="H189" s="157">
        <v>0.24</v>
      </c>
      <c r="I189" s="157">
        <v>80.5</v>
      </c>
      <c r="J189" s="157">
        <v>1.4999999999999999E-2</v>
      </c>
      <c r="K189" s="157">
        <v>0.2</v>
      </c>
      <c r="L189" s="157">
        <v>-15</v>
      </c>
      <c r="M189" s="292">
        <v>0.34299829999999998</v>
      </c>
      <c r="N189" s="176">
        <f>N187+M189</f>
        <v>104.85213810000002</v>
      </c>
      <c r="O189" s="177"/>
      <c r="P189" s="290" t="s">
        <v>250</v>
      </c>
    </row>
    <row r="190" spans="1:17" x14ac:dyDescent="0.2">
      <c r="A190" s="226"/>
      <c r="B190" s="238"/>
      <c r="C190" s="238"/>
      <c r="D190" s="229"/>
      <c r="E190" s="230" t="str">
        <f t="shared" si="10"/>
        <v/>
      </c>
      <c r="H190" s="157"/>
      <c r="I190" s="157"/>
      <c r="J190" s="157"/>
      <c r="K190" s="157"/>
      <c r="L190" s="157"/>
      <c r="M190" s="157"/>
      <c r="N190" s="176"/>
      <c r="O190" s="177"/>
      <c r="P190" s="290"/>
    </row>
    <row r="191" spans="1:17" x14ac:dyDescent="0.2">
      <c r="A191" s="226" t="s">
        <v>79</v>
      </c>
      <c r="B191" s="238" t="s">
        <v>245</v>
      </c>
      <c r="C191" s="238" t="s">
        <v>162</v>
      </c>
      <c r="D191" s="229">
        <f>ROUND(10*N191,0)</f>
        <v>1052</v>
      </c>
      <c r="E191" s="230" t="str">
        <f t="shared" si="10"/>
        <v>REA_CK01:DCH_D1052</v>
      </c>
      <c r="F191" s="5" t="s">
        <v>740</v>
      </c>
      <c r="H191" s="157">
        <v>0.2</v>
      </c>
      <c r="I191" s="157"/>
      <c r="J191" s="157"/>
      <c r="K191" s="157"/>
      <c r="L191" s="157"/>
      <c r="M191" s="292"/>
      <c r="N191" s="176">
        <f>N195</f>
        <v>105.19513640000002</v>
      </c>
      <c r="O191" s="177"/>
      <c r="P191" s="290" t="s">
        <v>733</v>
      </c>
      <c r="Q191" s="11" t="s">
        <v>258</v>
      </c>
    </row>
    <row r="192" spans="1:17" x14ac:dyDescent="0.2">
      <c r="A192" s="226"/>
      <c r="B192" s="238"/>
      <c r="C192" s="238"/>
      <c r="D192" s="229"/>
      <c r="E192" s="230" t="str">
        <f t="shared" si="10"/>
        <v/>
      </c>
      <c r="H192" s="157"/>
      <c r="I192" s="157"/>
      <c r="J192" s="157"/>
      <c r="K192" s="157"/>
      <c r="L192" s="157"/>
      <c r="M192" s="157"/>
      <c r="N192" s="176"/>
      <c r="O192" s="177"/>
      <c r="P192" s="223"/>
    </row>
    <row r="193" spans="1:17" x14ac:dyDescent="0.2">
      <c r="A193" s="226" t="s">
        <v>79</v>
      </c>
      <c r="B193" s="238" t="s">
        <v>245</v>
      </c>
      <c r="C193" s="238" t="s">
        <v>107</v>
      </c>
      <c r="D193" s="226">
        <f>ROUND(10*N193,0)</f>
        <v>1052</v>
      </c>
      <c r="E193" s="230" t="str">
        <f t="shared" si="10"/>
        <v>REA_CK01:DCV_D1052</v>
      </c>
      <c r="F193" s="5" t="s">
        <v>741</v>
      </c>
      <c r="H193" s="157">
        <v>0.2</v>
      </c>
      <c r="I193" s="157"/>
      <c r="J193" s="157"/>
      <c r="K193" s="157"/>
      <c r="L193" s="157"/>
      <c r="M193" s="157"/>
      <c r="N193" s="176">
        <f>N195</f>
        <v>105.19513640000002</v>
      </c>
      <c r="O193" s="177"/>
      <c r="P193" s="290" t="s">
        <v>735</v>
      </c>
      <c r="Q193" s="11" t="s">
        <v>258</v>
      </c>
    </row>
    <row r="194" spans="1:17" x14ac:dyDescent="0.2">
      <c r="A194" s="226"/>
      <c r="B194" s="238"/>
      <c r="C194" s="238"/>
      <c r="D194" s="229"/>
      <c r="E194" s="230" t="str">
        <f t="shared" si="10"/>
        <v/>
      </c>
      <c r="H194" s="157"/>
      <c r="I194" s="157"/>
      <c r="J194" s="157"/>
      <c r="K194" s="157"/>
      <c r="L194" s="157"/>
      <c r="M194" s="157"/>
      <c r="N194" s="176"/>
      <c r="O194" s="177"/>
      <c r="P194" s="290"/>
    </row>
    <row r="195" spans="1:17" x14ac:dyDescent="0.2">
      <c r="A195" s="226" t="s">
        <v>79</v>
      </c>
      <c r="B195" s="238" t="s">
        <v>245</v>
      </c>
      <c r="C195" s="238" t="s">
        <v>742</v>
      </c>
      <c r="D195" s="229">
        <f>ROUND(10*N195,0)</f>
        <v>1052</v>
      </c>
      <c r="E195" s="230" t="str">
        <f t="shared" si="10"/>
        <v>REA_CK01:SOL2_D1052</v>
      </c>
      <c r="F195" s="5" t="s">
        <v>743</v>
      </c>
      <c r="H195" s="157">
        <v>0.2</v>
      </c>
      <c r="I195" s="157">
        <v>2.4500000000000002</v>
      </c>
      <c r="J195" s="157">
        <v>0.02</v>
      </c>
      <c r="K195" s="157"/>
      <c r="L195" s="157"/>
      <c r="M195" s="292">
        <v>0.34299829999999998</v>
      </c>
      <c r="N195" s="176">
        <f>N189+M195</f>
        <v>105.19513640000002</v>
      </c>
      <c r="O195" s="177"/>
      <c r="P195" s="290" t="s">
        <v>738</v>
      </c>
    </row>
    <row r="196" spans="1:17" x14ac:dyDescent="0.2">
      <c r="A196" s="226"/>
      <c r="B196" s="238"/>
      <c r="C196" s="238"/>
      <c r="D196" s="229"/>
      <c r="E196" s="230" t="str">
        <f t="shared" si="10"/>
        <v/>
      </c>
      <c r="H196" s="157"/>
      <c r="I196" s="157"/>
      <c r="J196" s="157"/>
      <c r="K196" s="157"/>
      <c r="L196" s="157"/>
      <c r="M196" s="157"/>
      <c r="N196" s="176"/>
      <c r="O196" s="177"/>
      <c r="P196" s="290"/>
    </row>
    <row r="197" spans="1:17" x14ac:dyDescent="0.2">
      <c r="A197" s="291" t="s">
        <v>79</v>
      </c>
      <c r="B197" s="277" t="s">
        <v>245</v>
      </c>
      <c r="C197" s="277" t="s">
        <v>731</v>
      </c>
      <c r="D197" s="269">
        <f>ROUND(10*N197,0)</f>
        <v>1055</v>
      </c>
      <c r="E197" s="270" t="str">
        <f t="shared" si="10"/>
        <v>REA_CK01:GV2_D1055</v>
      </c>
      <c r="F197" s="5" t="s">
        <v>254</v>
      </c>
      <c r="H197" s="157">
        <v>3.5000000000000003E-2</v>
      </c>
      <c r="I197" s="157"/>
      <c r="J197" s="157"/>
      <c r="K197" s="157"/>
      <c r="L197" s="157"/>
      <c r="M197" s="292">
        <v>0.34855779999999997</v>
      </c>
      <c r="N197" s="176">
        <f>N195+M197</f>
        <v>105.54369420000002</v>
      </c>
      <c r="O197" s="177"/>
      <c r="P197" s="293" t="s">
        <v>624</v>
      </c>
    </row>
    <row r="198" spans="1:17" x14ac:dyDescent="0.2">
      <c r="A198" s="257"/>
      <c r="B198" s="189"/>
      <c r="C198" s="189"/>
      <c r="D198" s="258"/>
      <c r="E198" s="203" t="str">
        <f t="shared" si="10"/>
        <v/>
      </c>
      <c r="H198" s="157"/>
      <c r="I198" s="157"/>
      <c r="J198" s="157"/>
      <c r="K198" s="157"/>
      <c r="L198" s="157"/>
      <c r="M198" s="157"/>
      <c r="N198" s="176"/>
      <c r="O198" s="177"/>
      <c r="P198" s="295" t="s">
        <v>255</v>
      </c>
    </row>
    <row r="199" spans="1:17" x14ac:dyDescent="0.2">
      <c r="A199" s="257" t="s">
        <v>79</v>
      </c>
      <c r="B199" s="189" t="s">
        <v>256</v>
      </c>
      <c r="C199" s="274" t="s">
        <v>233</v>
      </c>
      <c r="D199" s="257">
        <f>ROUND(10*N199,0)</f>
        <v>1058</v>
      </c>
      <c r="E199" s="203" t="str">
        <f t="shared" si="10"/>
        <v>REA_WK01:SLH_D1058</v>
      </c>
      <c r="F199" s="5" t="s">
        <v>259</v>
      </c>
      <c r="H199" s="157"/>
      <c r="I199" s="157"/>
      <c r="J199" s="157"/>
      <c r="K199" s="157"/>
      <c r="L199" s="157"/>
      <c r="M199" s="272">
        <f>-0.035338</f>
        <v>-3.5338000000000001E-2</v>
      </c>
      <c r="N199" s="176">
        <f>N207+M199</f>
        <v>105.83343180000003</v>
      </c>
      <c r="O199" s="177"/>
      <c r="P199" s="296" t="s">
        <v>257</v>
      </c>
      <c r="Q199" s="11" t="s">
        <v>258</v>
      </c>
    </row>
    <row r="200" spans="1:17" x14ac:dyDescent="0.2">
      <c r="A200" s="257"/>
      <c r="B200" s="189"/>
      <c r="C200" s="189"/>
      <c r="D200" s="258"/>
      <c r="E200" s="203" t="str">
        <f t="shared" si="10"/>
        <v/>
      </c>
      <c r="H200" s="157"/>
      <c r="I200" s="157"/>
      <c r="J200" s="157"/>
      <c r="K200" s="157"/>
      <c r="L200" s="157"/>
      <c r="M200" s="272"/>
      <c r="N200" s="176"/>
      <c r="O200" s="177"/>
      <c r="P200" s="296"/>
    </row>
    <row r="201" spans="1:17" x14ac:dyDescent="0.2">
      <c r="A201" s="257" t="s">
        <v>79</v>
      </c>
      <c r="B201" s="189" t="s">
        <v>256</v>
      </c>
      <c r="C201" s="189" t="s">
        <v>236</v>
      </c>
      <c r="D201" s="258">
        <f>ROUND(10*N201,0)</f>
        <v>1058</v>
      </c>
      <c r="E201" s="203" t="str">
        <f t="shared" ref="E201:E232" si="11">IF(A201="","",IF(B201=0,CONCATENATE(A201,":",C201,"_D",TEXT(D201,"0000")),CONCATENATE(A201,"_",B201,":",C201,"_D",TEXT(D201,"0000"))))</f>
        <v>REA_WK01:SLV_D1058</v>
      </c>
      <c r="F201" s="5" t="s">
        <v>259</v>
      </c>
      <c r="H201" s="157"/>
      <c r="I201" s="157"/>
      <c r="J201" s="157"/>
      <c r="K201" s="157"/>
      <c r="L201" s="157"/>
      <c r="M201" s="272">
        <f>-0.035338</f>
        <v>-3.5338000000000001E-2</v>
      </c>
      <c r="N201" s="176">
        <f>N207+M201</f>
        <v>105.83343180000003</v>
      </c>
      <c r="O201" s="177"/>
      <c r="P201" s="296" t="s">
        <v>257</v>
      </c>
      <c r="Q201" s="11" t="s">
        <v>258</v>
      </c>
    </row>
    <row r="202" spans="1:17" x14ac:dyDescent="0.2">
      <c r="A202" s="257"/>
      <c r="B202" s="189"/>
      <c r="C202" s="189"/>
      <c r="D202" s="258"/>
      <c r="E202" s="203" t="str">
        <f t="shared" si="11"/>
        <v/>
      </c>
      <c r="H202" s="157"/>
      <c r="I202" s="157"/>
      <c r="J202" s="157"/>
      <c r="K202" s="157"/>
      <c r="L202" s="157"/>
      <c r="M202" s="272"/>
      <c r="N202" s="176"/>
      <c r="O202" s="177"/>
      <c r="P202" s="297"/>
    </row>
    <row r="203" spans="1:17" x14ac:dyDescent="0.2">
      <c r="A203" s="257" t="s">
        <v>79</v>
      </c>
      <c r="B203" s="189" t="s">
        <v>256</v>
      </c>
      <c r="C203" s="189" t="s">
        <v>260</v>
      </c>
      <c r="D203" s="258">
        <f>ROUND(10*N203,0)</f>
        <v>1059</v>
      </c>
      <c r="E203" s="203" t="str">
        <f t="shared" si="11"/>
        <v>REA_WK01:AP_D1059</v>
      </c>
      <c r="F203" s="5" t="s">
        <v>262</v>
      </c>
      <c r="H203" s="157"/>
      <c r="I203" s="157"/>
      <c r="J203" s="157"/>
      <c r="K203" s="157"/>
      <c r="L203" s="157"/>
      <c r="M203" s="272">
        <v>-1.7125000000000001E-2</v>
      </c>
      <c r="N203" s="176">
        <f>N207+M203</f>
        <v>105.85164480000003</v>
      </c>
      <c r="O203" s="177"/>
      <c r="P203" s="296" t="s">
        <v>744</v>
      </c>
      <c r="Q203" s="11" t="s">
        <v>258</v>
      </c>
    </row>
    <row r="204" spans="1:17" x14ac:dyDescent="0.2">
      <c r="A204" s="257"/>
      <c r="B204" s="189"/>
      <c r="C204" s="189"/>
      <c r="D204" s="258"/>
      <c r="E204" s="203" t="str">
        <f t="shared" si="11"/>
        <v/>
      </c>
      <c r="H204" s="157"/>
      <c r="I204" s="157"/>
      <c r="J204" s="157"/>
      <c r="K204" s="157"/>
      <c r="L204" s="157"/>
      <c r="M204" s="272"/>
      <c r="N204" s="176"/>
      <c r="O204" s="177"/>
      <c r="P204" s="296"/>
    </row>
    <row r="205" spans="1:17" x14ac:dyDescent="0.2">
      <c r="A205" s="257" t="s">
        <v>79</v>
      </c>
      <c r="B205" s="189" t="s">
        <v>256</v>
      </c>
      <c r="C205" s="202" t="s">
        <v>183</v>
      </c>
      <c r="D205" s="258">
        <f>ROUND(10*N205,0)</f>
        <v>1058</v>
      </c>
      <c r="E205" s="203" t="str">
        <f t="shared" si="11"/>
        <v>REA_WK01:FSD_D1058</v>
      </c>
      <c r="F205" s="5" t="s">
        <v>264</v>
      </c>
      <c r="H205" s="157"/>
      <c r="I205" s="157"/>
      <c r="J205" s="157"/>
      <c r="K205" s="157"/>
      <c r="L205" s="157"/>
      <c r="M205" s="272">
        <v>-3.4945999999999998E-2</v>
      </c>
      <c r="N205" s="176">
        <f>N207+M205</f>
        <v>105.83382380000002</v>
      </c>
      <c r="O205" s="177"/>
      <c r="P205" s="296" t="s">
        <v>263</v>
      </c>
    </row>
    <row r="206" spans="1:17" x14ac:dyDescent="0.2">
      <c r="A206" s="257"/>
      <c r="B206" s="189"/>
      <c r="C206" s="189"/>
      <c r="D206" s="258"/>
      <c r="E206" s="203" t="str">
        <f t="shared" si="11"/>
        <v/>
      </c>
      <c r="H206" s="157"/>
      <c r="I206" s="157"/>
      <c r="J206" s="157"/>
      <c r="K206" s="157"/>
      <c r="L206" s="157"/>
      <c r="M206" s="157"/>
      <c r="N206" s="176"/>
      <c r="O206" s="177"/>
      <c r="P206" s="296"/>
    </row>
    <row r="207" spans="1:17" x14ac:dyDescent="0.2">
      <c r="A207" s="257" t="s">
        <v>79</v>
      </c>
      <c r="B207" s="189" t="s">
        <v>256</v>
      </c>
      <c r="C207" s="189" t="s">
        <v>221</v>
      </c>
      <c r="D207" s="258">
        <f>ROUND(10*N207,0)</f>
        <v>1059</v>
      </c>
      <c r="E207" s="203" t="str">
        <f t="shared" si="11"/>
        <v>REA_WK01:TID_D1059</v>
      </c>
      <c r="F207" s="5" t="s">
        <v>265</v>
      </c>
      <c r="H207" s="157"/>
      <c r="I207" s="157"/>
      <c r="J207" s="157"/>
      <c r="K207" s="157"/>
      <c r="L207" s="157"/>
      <c r="M207" s="292">
        <v>0.32507560000000002</v>
      </c>
      <c r="N207" s="176">
        <f>N197+M207+0</f>
        <v>105.86876980000002</v>
      </c>
      <c r="O207" s="177"/>
      <c r="P207" s="296" t="s">
        <v>241</v>
      </c>
    </row>
    <row r="208" spans="1:17" x14ac:dyDescent="0.2">
      <c r="A208" s="257"/>
      <c r="B208" s="189"/>
      <c r="C208" s="189"/>
      <c r="D208" s="258"/>
      <c r="E208" s="203" t="str">
        <f t="shared" si="11"/>
        <v/>
      </c>
      <c r="H208" s="157"/>
      <c r="I208" s="157"/>
      <c r="J208" s="157"/>
      <c r="K208" s="157"/>
      <c r="L208" s="157"/>
      <c r="M208" s="157"/>
      <c r="N208" s="176"/>
      <c r="O208" s="177"/>
      <c r="P208" s="296"/>
    </row>
    <row r="209" spans="1:17" x14ac:dyDescent="0.2">
      <c r="A209" s="257" t="s">
        <v>79</v>
      </c>
      <c r="B209" s="189" t="s">
        <v>256</v>
      </c>
      <c r="C209" s="189" t="s">
        <v>85</v>
      </c>
      <c r="D209" s="258">
        <f>ROUND(10*N209,0)</f>
        <v>1059</v>
      </c>
      <c r="E209" s="203" t="str">
        <f t="shared" si="11"/>
        <v>REA_WK01:FC_D1059</v>
      </c>
      <c r="F209" s="5" t="s">
        <v>266</v>
      </c>
      <c r="H209" s="157"/>
      <c r="I209" s="157"/>
      <c r="J209" s="157"/>
      <c r="K209" s="157"/>
      <c r="L209" s="157"/>
      <c r="M209" s="272">
        <v>3.2410000000000001E-2</v>
      </c>
      <c r="N209" s="176">
        <f>N207+M209</f>
        <v>105.90117980000002</v>
      </c>
      <c r="O209" s="177"/>
      <c r="P209" s="296" t="s">
        <v>243</v>
      </c>
    </row>
    <row r="210" spans="1:17" x14ac:dyDescent="0.2">
      <c r="A210" s="257"/>
      <c r="B210" s="189"/>
      <c r="C210" s="189"/>
      <c r="D210" s="258"/>
      <c r="E210" s="203" t="str">
        <f t="shared" si="11"/>
        <v/>
      </c>
      <c r="H210" s="157"/>
      <c r="I210" s="157"/>
      <c r="J210" s="157"/>
      <c r="K210" s="157"/>
      <c r="L210" s="157"/>
      <c r="M210" s="157"/>
      <c r="N210" s="193"/>
      <c r="O210" s="177"/>
      <c r="P210" s="296"/>
    </row>
    <row r="211" spans="1:17" x14ac:dyDescent="0.2">
      <c r="A211" s="291" t="s">
        <v>79</v>
      </c>
      <c r="B211" s="277" t="s">
        <v>267</v>
      </c>
      <c r="C211" s="277" t="s">
        <v>729</v>
      </c>
      <c r="D211" s="291">
        <f>ROUND(10*N211,0)</f>
        <v>1062</v>
      </c>
      <c r="E211" s="270" t="str">
        <f t="shared" si="11"/>
        <v>REA_CL01:GV1_D1062</v>
      </c>
      <c r="F211" s="5" t="s">
        <v>268</v>
      </c>
      <c r="H211" s="157">
        <v>3.5000000000000003E-2</v>
      </c>
      <c r="I211" s="157"/>
      <c r="J211" s="157"/>
      <c r="K211" s="157"/>
      <c r="L211" s="157"/>
      <c r="M211" s="292">
        <v>0.3612959</v>
      </c>
      <c r="N211" s="176">
        <f>N207+M211</f>
        <v>106.23006570000003</v>
      </c>
      <c r="O211" s="177"/>
      <c r="P211" s="293" t="s">
        <v>624</v>
      </c>
    </row>
    <row r="212" spans="1:17" x14ac:dyDescent="0.2">
      <c r="A212" s="226"/>
      <c r="B212" s="238"/>
      <c r="C212" s="238"/>
      <c r="D212" s="229"/>
      <c r="E212" s="230" t="str">
        <f t="shared" si="11"/>
        <v/>
      </c>
      <c r="H212" s="157"/>
      <c r="I212" s="157"/>
      <c r="J212" s="157"/>
      <c r="K212" s="157"/>
      <c r="L212" s="157"/>
      <c r="M212" s="157"/>
      <c r="N212" s="176"/>
      <c r="O212" s="177"/>
      <c r="P212" s="298"/>
    </row>
    <row r="213" spans="1:17" x14ac:dyDescent="0.2">
      <c r="A213" s="226" t="s">
        <v>79</v>
      </c>
      <c r="B213" s="238" t="s">
        <v>267</v>
      </c>
      <c r="C213" s="238" t="s">
        <v>739</v>
      </c>
      <c r="D213" s="229">
        <f>ROUND(10*N213,0)</f>
        <v>1065</v>
      </c>
      <c r="E213" s="230" t="str">
        <f t="shared" si="11"/>
        <v>REA_CL01:CAV1_D1065</v>
      </c>
      <c r="F213" s="5" t="s">
        <v>269</v>
      </c>
      <c r="H213" s="157">
        <v>0.24</v>
      </c>
      <c r="I213" s="157">
        <v>80.5</v>
      </c>
      <c r="J213" s="157">
        <v>1.4999999999999999E-2</v>
      </c>
      <c r="K213" s="157">
        <v>1</v>
      </c>
      <c r="L213" s="157">
        <v>-15</v>
      </c>
      <c r="M213" s="292">
        <v>0.2885818</v>
      </c>
      <c r="N213" s="176">
        <f>N211+M213</f>
        <v>106.51864750000003</v>
      </c>
      <c r="O213" s="177"/>
      <c r="P213" s="290" t="s">
        <v>250</v>
      </c>
    </row>
    <row r="214" spans="1:17" x14ac:dyDescent="0.2">
      <c r="A214" s="226"/>
      <c r="B214" s="238"/>
      <c r="C214" s="238"/>
      <c r="D214" s="229"/>
      <c r="E214" s="230" t="str">
        <f t="shared" si="11"/>
        <v/>
      </c>
      <c r="H214" s="157"/>
      <c r="I214" s="157"/>
      <c r="J214" s="157"/>
      <c r="K214" s="157"/>
      <c r="L214" s="157"/>
      <c r="M214" s="157"/>
      <c r="N214" s="176"/>
      <c r="O214" s="177"/>
      <c r="P214" s="290"/>
    </row>
    <row r="215" spans="1:17" x14ac:dyDescent="0.2">
      <c r="A215" s="226" t="s">
        <v>79</v>
      </c>
      <c r="B215" s="238" t="s">
        <v>267</v>
      </c>
      <c r="C215" s="238" t="s">
        <v>162</v>
      </c>
      <c r="D215" s="229">
        <f>ROUND(10*N215,0)</f>
        <v>1069</v>
      </c>
      <c r="E215" s="230" t="str">
        <f t="shared" si="11"/>
        <v>REA_CL01:DCH_D1069</v>
      </c>
      <c r="F215" s="5" t="s">
        <v>745</v>
      </c>
      <c r="H215" s="157">
        <v>0.2</v>
      </c>
      <c r="I215" s="157"/>
      <c r="J215" s="157"/>
      <c r="K215" s="157"/>
      <c r="L215" s="157"/>
      <c r="M215" s="292"/>
      <c r="N215" s="176">
        <f>N219</f>
        <v>106.86164910000002</v>
      </c>
      <c r="O215" s="177"/>
      <c r="P215" s="290" t="s">
        <v>733</v>
      </c>
      <c r="Q215" s="11" t="s">
        <v>258</v>
      </c>
    </row>
    <row r="216" spans="1:17" x14ac:dyDescent="0.2">
      <c r="A216" s="226"/>
      <c r="B216" s="238"/>
      <c r="C216" s="238"/>
      <c r="D216" s="229"/>
      <c r="E216" s="230" t="str">
        <f t="shared" si="11"/>
        <v/>
      </c>
      <c r="F216" s="145"/>
      <c r="H216" s="157"/>
      <c r="I216" s="157"/>
      <c r="J216" s="157"/>
      <c r="K216" s="157"/>
      <c r="L216" s="157"/>
      <c r="M216" s="157"/>
      <c r="N216" s="176"/>
      <c r="O216" s="177"/>
      <c r="P216" s="223"/>
    </row>
    <row r="217" spans="1:17" x14ac:dyDescent="0.2">
      <c r="A217" s="226" t="s">
        <v>79</v>
      </c>
      <c r="B217" s="238" t="s">
        <v>267</v>
      </c>
      <c r="C217" s="238" t="s">
        <v>107</v>
      </c>
      <c r="D217" s="226">
        <f>ROUND(10*N217,0)</f>
        <v>1069</v>
      </c>
      <c r="E217" s="230" t="str">
        <f t="shared" si="11"/>
        <v>REA_CL01:DCV_D1069</v>
      </c>
      <c r="F217" s="5" t="s">
        <v>746</v>
      </c>
      <c r="H217" s="157">
        <v>0.2</v>
      </c>
      <c r="I217" s="157"/>
      <c r="J217" s="157"/>
      <c r="K217" s="157"/>
      <c r="L217" s="157"/>
      <c r="M217" s="157"/>
      <c r="N217" s="176">
        <f>N219</f>
        <v>106.86164910000002</v>
      </c>
      <c r="O217" s="177"/>
      <c r="P217" s="290" t="s">
        <v>735</v>
      </c>
    </row>
    <row r="218" spans="1:17" x14ac:dyDescent="0.2">
      <c r="A218" s="226"/>
      <c r="B218" s="238"/>
      <c r="C218" s="238"/>
      <c r="D218" s="229"/>
      <c r="E218" s="230" t="str">
        <f t="shared" si="11"/>
        <v/>
      </c>
      <c r="F218" s="145"/>
      <c r="H218" s="157"/>
      <c r="I218" s="157"/>
      <c r="J218" s="157"/>
      <c r="K218" s="157"/>
      <c r="L218" s="157"/>
      <c r="M218" s="157"/>
      <c r="N218" s="176"/>
      <c r="O218" s="177"/>
      <c r="P218" s="290"/>
    </row>
    <row r="219" spans="1:17" x14ac:dyDescent="0.2">
      <c r="A219" s="226" t="s">
        <v>79</v>
      </c>
      <c r="B219" s="238" t="s">
        <v>267</v>
      </c>
      <c r="C219" s="238" t="s">
        <v>736</v>
      </c>
      <c r="D219" s="229">
        <f>ROUND(10*N219,0)</f>
        <v>1069</v>
      </c>
      <c r="E219" s="230" t="str">
        <f t="shared" si="11"/>
        <v>REA_CL01:SOL1_D1069</v>
      </c>
      <c r="F219" s="5" t="s">
        <v>747</v>
      </c>
      <c r="H219" s="157">
        <v>0.2</v>
      </c>
      <c r="I219" s="157">
        <v>4.3</v>
      </c>
      <c r="J219" s="157">
        <v>0.02</v>
      </c>
      <c r="K219" s="157"/>
      <c r="L219" s="157"/>
      <c r="M219" s="292">
        <v>0.34300160000000002</v>
      </c>
      <c r="N219" s="176">
        <f>N213+M219</f>
        <v>106.86164910000002</v>
      </c>
      <c r="O219" s="177"/>
      <c r="P219" s="290" t="s">
        <v>738</v>
      </c>
    </row>
    <row r="220" spans="1:17" x14ac:dyDescent="0.2">
      <c r="A220" s="226"/>
      <c r="B220" s="238"/>
      <c r="C220" s="238"/>
      <c r="D220" s="229"/>
      <c r="E220" s="230" t="str">
        <f t="shared" si="11"/>
        <v/>
      </c>
      <c r="H220" s="157"/>
      <c r="I220" s="157"/>
      <c r="J220" s="157"/>
      <c r="K220" s="157"/>
      <c r="L220" s="157"/>
      <c r="M220" s="157"/>
      <c r="N220" s="176"/>
      <c r="O220" s="177"/>
      <c r="P220" s="290"/>
    </row>
    <row r="221" spans="1:17" x14ac:dyDescent="0.2">
      <c r="A221" s="226" t="s">
        <v>79</v>
      </c>
      <c r="B221" s="238" t="s">
        <v>267</v>
      </c>
      <c r="C221" s="238" t="s">
        <v>748</v>
      </c>
      <c r="D221" s="229">
        <f>ROUND(10*N221,0)</f>
        <v>1072</v>
      </c>
      <c r="E221" s="230" t="str">
        <f t="shared" si="11"/>
        <v>REA_CL01:CAV2_D1072</v>
      </c>
      <c r="F221" s="5" t="s">
        <v>272</v>
      </c>
      <c r="H221" s="157">
        <v>0.24</v>
      </c>
      <c r="I221" s="157">
        <v>80.5</v>
      </c>
      <c r="J221" s="157">
        <v>1.4999999999999999E-2</v>
      </c>
      <c r="K221" s="157">
        <v>1</v>
      </c>
      <c r="L221" s="157">
        <v>-15</v>
      </c>
      <c r="M221" s="292">
        <v>0.34299499999999999</v>
      </c>
      <c r="N221" s="176">
        <f>N219+M221</f>
        <v>107.20464410000002</v>
      </c>
      <c r="O221" s="177"/>
      <c r="P221" s="290" t="s">
        <v>250</v>
      </c>
    </row>
    <row r="222" spans="1:17" x14ac:dyDescent="0.2">
      <c r="A222" s="226"/>
      <c r="B222" s="238"/>
      <c r="C222" s="238"/>
      <c r="D222" s="229"/>
      <c r="E222" s="230" t="str">
        <f t="shared" si="11"/>
        <v/>
      </c>
      <c r="H222" s="157"/>
      <c r="I222" s="157"/>
      <c r="J222" s="157"/>
      <c r="K222" s="157"/>
      <c r="L222" s="157"/>
      <c r="M222" s="157"/>
      <c r="N222" s="176"/>
      <c r="O222" s="177"/>
      <c r="P222" s="290"/>
    </row>
    <row r="223" spans="1:17" x14ac:dyDescent="0.2">
      <c r="A223" s="226" t="s">
        <v>79</v>
      </c>
      <c r="B223" s="238" t="s">
        <v>267</v>
      </c>
      <c r="C223" s="238" t="s">
        <v>749</v>
      </c>
      <c r="D223" s="226">
        <f>ROUND(10*N223,0)</f>
        <v>1075</v>
      </c>
      <c r="E223" s="230" t="str">
        <f t="shared" si="11"/>
        <v>REA_CL01:CAV3_D1075</v>
      </c>
      <c r="F223" s="5" t="s">
        <v>273</v>
      </c>
      <c r="H223" s="157">
        <v>0.24</v>
      </c>
      <c r="I223" s="157">
        <v>80.5</v>
      </c>
      <c r="J223" s="157">
        <v>1.4999999999999999E-2</v>
      </c>
      <c r="K223" s="157">
        <v>1</v>
      </c>
      <c r="L223" s="157">
        <v>-15</v>
      </c>
      <c r="M223" s="292">
        <v>0.27502460000000001</v>
      </c>
      <c r="N223" s="176">
        <f>N221+M223</f>
        <v>107.47966870000002</v>
      </c>
      <c r="O223" s="177"/>
      <c r="P223" s="290" t="s">
        <v>250</v>
      </c>
    </row>
    <row r="224" spans="1:17" x14ac:dyDescent="0.2">
      <c r="A224" s="226"/>
      <c r="B224" s="238"/>
      <c r="C224" s="238"/>
      <c r="D224" s="229"/>
      <c r="E224" s="230" t="str">
        <f t="shared" si="11"/>
        <v/>
      </c>
      <c r="H224" s="157"/>
      <c r="I224" s="157"/>
      <c r="J224" s="157"/>
      <c r="K224" s="157"/>
      <c r="L224" s="157"/>
      <c r="M224" s="157"/>
      <c r="N224" s="176"/>
      <c r="O224" s="177"/>
      <c r="P224" s="290"/>
    </row>
    <row r="225" spans="1:16" x14ac:dyDescent="0.2">
      <c r="A225" s="226" t="s">
        <v>79</v>
      </c>
      <c r="B225" s="238" t="s">
        <v>267</v>
      </c>
      <c r="C225" s="238" t="s">
        <v>162</v>
      </c>
      <c r="D225" s="229">
        <f>ROUND(10*N225,0)</f>
        <v>1078</v>
      </c>
      <c r="E225" s="230" t="str">
        <f t="shared" si="11"/>
        <v>REA_CL01:DCH_D1078</v>
      </c>
      <c r="F225" s="5" t="s">
        <v>750</v>
      </c>
      <c r="H225" s="157">
        <v>0.2</v>
      </c>
      <c r="I225" s="157"/>
      <c r="J225" s="157"/>
      <c r="K225" s="157"/>
      <c r="L225" s="157"/>
      <c r="M225" s="157"/>
      <c r="N225" s="176">
        <f>N229</f>
        <v>107.82267030000001</v>
      </c>
      <c r="O225" s="177"/>
      <c r="P225" s="290" t="s">
        <v>733</v>
      </c>
    </row>
    <row r="226" spans="1:16" x14ac:dyDescent="0.2">
      <c r="A226" s="226"/>
      <c r="B226" s="238"/>
      <c r="C226" s="238"/>
      <c r="D226" s="229"/>
      <c r="E226" s="230" t="str">
        <f t="shared" si="11"/>
        <v/>
      </c>
      <c r="H226" s="157"/>
      <c r="I226" s="157"/>
      <c r="J226" s="157"/>
      <c r="K226" s="157"/>
      <c r="L226" s="157"/>
      <c r="M226" s="157"/>
      <c r="N226" s="176"/>
      <c r="O226" s="177"/>
      <c r="P226" s="223"/>
    </row>
    <row r="227" spans="1:16" x14ac:dyDescent="0.2">
      <c r="A227" s="226" t="s">
        <v>79</v>
      </c>
      <c r="B227" s="238" t="s">
        <v>267</v>
      </c>
      <c r="C227" s="238" t="s">
        <v>107</v>
      </c>
      <c r="D227" s="229">
        <f>ROUND(10*N227,0)</f>
        <v>1078</v>
      </c>
      <c r="E227" s="230" t="str">
        <f t="shared" si="11"/>
        <v>REA_CL01:DCV_D1078</v>
      </c>
      <c r="F227" s="5" t="s">
        <v>751</v>
      </c>
      <c r="H227" s="157">
        <v>0.2</v>
      </c>
      <c r="I227" s="157"/>
      <c r="J227" s="157"/>
      <c r="K227" s="157"/>
      <c r="L227" s="157"/>
      <c r="M227" s="157"/>
      <c r="N227" s="176">
        <f>N229</f>
        <v>107.82267030000001</v>
      </c>
      <c r="O227" s="177"/>
      <c r="P227" s="290" t="s">
        <v>735</v>
      </c>
    </row>
    <row r="228" spans="1:16" x14ac:dyDescent="0.2">
      <c r="A228" s="226"/>
      <c r="B228" s="238"/>
      <c r="C228" s="238"/>
      <c r="D228" s="229"/>
      <c r="E228" s="230" t="str">
        <f t="shared" si="11"/>
        <v/>
      </c>
      <c r="H228" s="157"/>
      <c r="I228" s="157"/>
      <c r="J228" s="157"/>
      <c r="K228" s="157"/>
      <c r="L228" s="157"/>
      <c r="M228" s="157"/>
      <c r="N228" s="176"/>
      <c r="O228" s="177"/>
      <c r="P228" s="290"/>
    </row>
    <row r="229" spans="1:16" x14ac:dyDescent="0.2">
      <c r="A229" s="226" t="s">
        <v>79</v>
      </c>
      <c r="B229" s="238" t="s">
        <v>267</v>
      </c>
      <c r="C229" s="238" t="s">
        <v>742</v>
      </c>
      <c r="D229" s="226">
        <f>ROUND(10*N229,0)</f>
        <v>1078</v>
      </c>
      <c r="E229" s="230" t="str">
        <f t="shared" si="11"/>
        <v>REA_CL01:SOL2_D1078</v>
      </c>
      <c r="F229" s="5" t="s">
        <v>752</v>
      </c>
      <c r="H229" s="157">
        <v>0.2</v>
      </c>
      <c r="I229" s="157">
        <v>5.4</v>
      </c>
      <c r="J229" s="157">
        <v>0.02</v>
      </c>
      <c r="K229" s="157"/>
      <c r="L229" s="157"/>
      <c r="M229" s="292">
        <v>0.34300160000000002</v>
      </c>
      <c r="N229" s="176">
        <f>N223+M229</f>
        <v>107.82267030000001</v>
      </c>
      <c r="O229" s="177"/>
      <c r="P229" s="290" t="s">
        <v>738</v>
      </c>
    </row>
    <row r="230" spans="1:16" x14ac:dyDescent="0.2">
      <c r="A230" s="226"/>
      <c r="B230" s="238"/>
      <c r="C230" s="238"/>
      <c r="D230" s="229"/>
      <c r="E230" s="230" t="str">
        <f t="shared" si="11"/>
        <v/>
      </c>
      <c r="H230" s="157"/>
      <c r="I230" s="157"/>
      <c r="J230" s="157"/>
      <c r="K230" s="157"/>
      <c r="L230" s="157"/>
      <c r="M230" s="157"/>
      <c r="N230" s="176"/>
      <c r="O230" s="177"/>
      <c r="P230" s="290"/>
    </row>
    <row r="231" spans="1:16" x14ac:dyDescent="0.2">
      <c r="A231" s="226" t="s">
        <v>79</v>
      </c>
      <c r="B231" s="238" t="s">
        <v>267</v>
      </c>
      <c r="C231" s="238" t="s">
        <v>753</v>
      </c>
      <c r="D231" s="229">
        <f>ROUND(10*N231,0)</f>
        <v>1082</v>
      </c>
      <c r="E231" s="230" t="str">
        <f t="shared" si="11"/>
        <v>REA_CL01:CAV4_D1082</v>
      </c>
      <c r="F231" s="5" t="s">
        <v>276</v>
      </c>
      <c r="H231" s="157">
        <v>0.24</v>
      </c>
      <c r="I231" s="157">
        <v>80.5</v>
      </c>
      <c r="J231" s="157">
        <v>1.4999999999999999E-2</v>
      </c>
      <c r="K231" s="157">
        <v>1</v>
      </c>
      <c r="L231" s="157">
        <v>-15</v>
      </c>
      <c r="M231" s="292">
        <v>0.34300160000000002</v>
      </c>
      <c r="N231" s="176">
        <f>N229+M231</f>
        <v>108.16567190000001</v>
      </c>
      <c r="O231" s="177"/>
      <c r="P231" s="290" t="s">
        <v>250</v>
      </c>
    </row>
    <row r="232" spans="1:16" x14ac:dyDescent="0.2">
      <c r="A232" s="226"/>
      <c r="B232" s="238"/>
      <c r="C232" s="238"/>
      <c r="D232" s="229"/>
      <c r="E232" s="230" t="str">
        <f t="shared" si="11"/>
        <v/>
      </c>
      <c r="H232" s="157"/>
      <c r="I232" s="157"/>
      <c r="J232" s="157"/>
      <c r="K232" s="157"/>
      <c r="L232" s="157"/>
      <c r="M232" s="157"/>
      <c r="N232" s="176"/>
      <c r="O232" s="177"/>
      <c r="P232" s="290"/>
    </row>
    <row r="233" spans="1:16" x14ac:dyDescent="0.2">
      <c r="A233" s="226" t="s">
        <v>79</v>
      </c>
      <c r="B233" s="238" t="s">
        <v>267</v>
      </c>
      <c r="C233" s="238" t="s">
        <v>754</v>
      </c>
      <c r="D233" s="229">
        <f>ROUND(10*N233,0)</f>
        <v>1084</v>
      </c>
      <c r="E233" s="230" t="str">
        <f t="shared" ref="E233:E264" si="12">IF(A233="","",IF(B233=0,CONCATENATE(A233,":",C233,"_D",TEXT(D233,"0000")),CONCATENATE(A233,"_",B233,":",C233,"_D",TEXT(D233,"0000"))))</f>
        <v>REA_CL01:CAV5_D1084</v>
      </c>
      <c r="F233" s="5" t="s">
        <v>277</v>
      </c>
      <c r="H233" s="157">
        <v>0.24</v>
      </c>
      <c r="I233" s="157">
        <v>80.5</v>
      </c>
      <c r="J233" s="157">
        <v>1.4999999999999999E-2</v>
      </c>
      <c r="K233" s="157">
        <v>1</v>
      </c>
      <c r="L233" s="157">
        <v>-15</v>
      </c>
      <c r="M233" s="292">
        <v>0.27502460000000001</v>
      </c>
      <c r="N233" s="176">
        <f>N231+M233</f>
        <v>108.4406965</v>
      </c>
      <c r="O233" s="177"/>
      <c r="P233" s="290" t="s">
        <v>250</v>
      </c>
    </row>
    <row r="234" spans="1:16" x14ac:dyDescent="0.2">
      <c r="A234" s="226"/>
      <c r="B234" s="238"/>
      <c r="C234" s="238"/>
      <c r="D234" s="229"/>
      <c r="E234" s="230" t="str">
        <f t="shared" si="12"/>
        <v/>
      </c>
      <c r="H234" s="157"/>
      <c r="I234" s="157"/>
      <c r="J234" s="157"/>
      <c r="K234" s="157"/>
      <c r="L234" s="157"/>
      <c r="M234" s="157"/>
      <c r="N234" s="176"/>
      <c r="O234" s="177"/>
      <c r="P234" s="290"/>
    </row>
    <row r="235" spans="1:16" x14ac:dyDescent="0.2">
      <c r="A235" s="226" t="s">
        <v>79</v>
      </c>
      <c r="B235" s="238" t="s">
        <v>267</v>
      </c>
      <c r="C235" s="238" t="s">
        <v>162</v>
      </c>
      <c r="D235" s="226">
        <f>ROUND(10*N235,0)</f>
        <v>1088</v>
      </c>
      <c r="E235" s="230" t="str">
        <f t="shared" si="12"/>
        <v>REA_CL01:DCH_D1088</v>
      </c>
      <c r="F235" s="5" t="s">
        <v>755</v>
      </c>
      <c r="H235" s="157">
        <v>0.2</v>
      </c>
      <c r="I235" s="157"/>
      <c r="J235" s="157"/>
      <c r="K235" s="157"/>
      <c r="L235" s="157"/>
      <c r="M235" s="157"/>
      <c r="N235" s="176">
        <f>N239</f>
        <v>108.7836915</v>
      </c>
      <c r="O235" s="177"/>
      <c r="P235" s="290" t="s">
        <v>733</v>
      </c>
    </row>
    <row r="236" spans="1:16" x14ac:dyDescent="0.2">
      <c r="A236" s="226"/>
      <c r="B236" s="238"/>
      <c r="C236" s="238"/>
      <c r="D236" s="229"/>
      <c r="E236" s="230" t="str">
        <f t="shared" si="12"/>
        <v/>
      </c>
      <c r="H236" s="157"/>
      <c r="I236" s="157"/>
      <c r="J236" s="157"/>
      <c r="K236" s="157"/>
      <c r="L236" s="157"/>
      <c r="M236" s="157"/>
      <c r="N236" s="176"/>
      <c r="O236" s="177"/>
      <c r="P236" s="223"/>
    </row>
    <row r="237" spans="1:16" x14ac:dyDescent="0.2">
      <c r="A237" s="226" t="s">
        <v>79</v>
      </c>
      <c r="B237" s="238" t="s">
        <v>267</v>
      </c>
      <c r="C237" s="238" t="s">
        <v>107</v>
      </c>
      <c r="D237" s="229">
        <f>ROUND(10*N237,0)</f>
        <v>1088</v>
      </c>
      <c r="E237" s="230" t="str">
        <f t="shared" si="12"/>
        <v>REA_CL01:DCV_D1088</v>
      </c>
      <c r="F237" s="5" t="s">
        <v>756</v>
      </c>
      <c r="H237" s="157">
        <v>0.2</v>
      </c>
      <c r="I237" s="157"/>
      <c r="J237" s="157"/>
      <c r="K237" s="157"/>
      <c r="L237" s="157"/>
      <c r="M237" s="157"/>
      <c r="N237" s="176">
        <f>N239</f>
        <v>108.7836915</v>
      </c>
      <c r="O237" s="177"/>
      <c r="P237" s="290" t="s">
        <v>735</v>
      </c>
    </row>
    <row r="238" spans="1:16" x14ac:dyDescent="0.2">
      <c r="A238" s="226"/>
      <c r="B238" s="238"/>
      <c r="C238" s="238"/>
      <c r="D238" s="229"/>
      <c r="E238" s="230" t="str">
        <f t="shared" si="12"/>
        <v/>
      </c>
      <c r="H238" s="157"/>
      <c r="I238" s="157"/>
      <c r="J238" s="157"/>
      <c r="K238" s="157"/>
      <c r="L238" s="157"/>
      <c r="M238" s="157"/>
      <c r="N238" s="176"/>
      <c r="O238" s="177"/>
      <c r="P238" s="290"/>
    </row>
    <row r="239" spans="1:16" x14ac:dyDescent="0.2">
      <c r="A239" s="226" t="s">
        <v>79</v>
      </c>
      <c r="B239" s="238" t="s">
        <v>267</v>
      </c>
      <c r="C239" s="238" t="s">
        <v>757</v>
      </c>
      <c r="D239" s="229">
        <f>ROUND(10*N239,0)</f>
        <v>1088</v>
      </c>
      <c r="E239" s="230" t="str">
        <f t="shared" si="12"/>
        <v>REA_CL01:SOL3_D1088</v>
      </c>
      <c r="F239" s="5" t="s">
        <v>758</v>
      </c>
      <c r="H239" s="157">
        <v>0.2</v>
      </c>
      <c r="I239" s="157">
        <v>5.25</v>
      </c>
      <c r="J239" s="157">
        <v>0.02</v>
      </c>
      <c r="K239" s="157"/>
      <c r="L239" s="157"/>
      <c r="M239" s="292">
        <v>0.34299499999999999</v>
      </c>
      <c r="N239" s="176">
        <f>N233+M239</f>
        <v>108.7836915</v>
      </c>
      <c r="O239" s="177"/>
      <c r="P239" s="290" t="s">
        <v>738</v>
      </c>
    </row>
    <row r="240" spans="1:16" x14ac:dyDescent="0.2">
      <c r="A240" s="226"/>
      <c r="B240" s="238"/>
      <c r="C240" s="238"/>
      <c r="D240" s="229"/>
      <c r="E240" s="230" t="str">
        <f t="shared" si="12"/>
        <v/>
      </c>
      <c r="H240" s="157"/>
      <c r="I240" s="157"/>
      <c r="J240" s="157"/>
      <c r="K240" s="157"/>
      <c r="L240" s="157"/>
      <c r="M240" s="157"/>
      <c r="N240" s="176"/>
      <c r="O240" s="177"/>
      <c r="P240" s="290"/>
    </row>
    <row r="241" spans="1:16" x14ac:dyDescent="0.2">
      <c r="A241" s="226" t="s">
        <v>79</v>
      </c>
      <c r="B241" s="238" t="s">
        <v>267</v>
      </c>
      <c r="C241" s="238" t="s">
        <v>759</v>
      </c>
      <c r="D241" s="226">
        <f>ROUND(10*N241,0)</f>
        <v>1091</v>
      </c>
      <c r="E241" s="230" t="str">
        <f t="shared" si="12"/>
        <v>REA_CL01:CAV6_D1091</v>
      </c>
      <c r="F241" s="5" t="s">
        <v>280</v>
      </c>
      <c r="H241" s="157">
        <v>0.24</v>
      </c>
      <c r="I241" s="157">
        <v>80.5</v>
      </c>
      <c r="J241" s="157">
        <v>1.4999999999999999E-2</v>
      </c>
      <c r="K241" s="157">
        <v>1</v>
      </c>
      <c r="L241" s="157">
        <v>-15</v>
      </c>
      <c r="M241" s="292">
        <v>0.34300160000000002</v>
      </c>
      <c r="N241" s="176">
        <f>N239+M241</f>
        <v>109.1266931</v>
      </c>
      <c r="O241" s="177"/>
      <c r="P241" s="290" t="s">
        <v>250</v>
      </c>
    </row>
    <row r="242" spans="1:16" x14ac:dyDescent="0.2">
      <c r="A242" s="226"/>
      <c r="B242" s="238"/>
      <c r="C242" s="238"/>
      <c r="D242" s="229"/>
      <c r="E242" s="230" t="str">
        <f t="shared" si="12"/>
        <v/>
      </c>
      <c r="H242" s="157"/>
      <c r="I242" s="157"/>
      <c r="J242" s="157"/>
      <c r="K242" s="157"/>
      <c r="L242" s="157"/>
      <c r="M242" s="157"/>
      <c r="N242" s="176"/>
      <c r="O242" s="177"/>
      <c r="P242" s="298"/>
    </row>
    <row r="243" spans="1:16" x14ac:dyDescent="0.2">
      <c r="A243" s="291" t="s">
        <v>79</v>
      </c>
      <c r="B243" s="277" t="s">
        <v>267</v>
      </c>
      <c r="C243" s="277" t="s">
        <v>731</v>
      </c>
      <c r="D243" s="269">
        <f>ROUND(10*N243,0)</f>
        <v>1094</v>
      </c>
      <c r="E243" s="270" t="str">
        <f t="shared" si="12"/>
        <v>REA_CL01:GV2_D1094</v>
      </c>
      <c r="F243" s="204" t="s">
        <v>281</v>
      </c>
      <c r="H243" s="157">
        <v>3.5000000000000003E-2</v>
      </c>
      <c r="I243" s="157"/>
      <c r="J243" s="157"/>
      <c r="K243" s="157"/>
      <c r="L243" s="157"/>
      <c r="M243" s="292">
        <v>0.2885818</v>
      </c>
      <c r="N243" s="176">
        <f>N241+M243</f>
        <v>109.4152749</v>
      </c>
      <c r="O243" s="177"/>
      <c r="P243" s="293" t="s">
        <v>624</v>
      </c>
    </row>
    <row r="244" spans="1:16" x14ac:dyDescent="0.2">
      <c r="A244" s="257"/>
      <c r="B244" s="189"/>
      <c r="C244" s="189"/>
      <c r="D244" s="258"/>
      <c r="E244" s="203" t="str">
        <f t="shared" si="12"/>
        <v/>
      </c>
      <c r="H244" s="157"/>
      <c r="I244" s="157"/>
      <c r="J244" s="157"/>
      <c r="K244" s="157"/>
      <c r="L244" s="157"/>
      <c r="M244" s="157"/>
      <c r="N244" s="176"/>
      <c r="O244" s="177"/>
      <c r="P244" s="295" t="s">
        <v>282</v>
      </c>
    </row>
    <row r="245" spans="1:16" x14ac:dyDescent="0.2">
      <c r="A245" s="257" t="s">
        <v>79</v>
      </c>
      <c r="B245" s="189" t="s">
        <v>283</v>
      </c>
      <c r="C245" s="274" t="s">
        <v>233</v>
      </c>
      <c r="D245" s="258">
        <f>ROUND(10*N245,0)</f>
        <v>1096</v>
      </c>
      <c r="E245" s="203" t="str">
        <f t="shared" si="12"/>
        <v>REA_WL01:SLH_D1096</v>
      </c>
      <c r="F245" s="5" t="s">
        <v>284</v>
      </c>
      <c r="H245" s="157"/>
      <c r="I245" s="157"/>
      <c r="J245" s="157"/>
      <c r="K245" s="157"/>
      <c r="L245" s="157"/>
      <c r="M245" s="272">
        <f>-0.035338</f>
        <v>-3.5338000000000001E-2</v>
      </c>
      <c r="N245" s="176">
        <f>N251+M245</f>
        <v>109.61842540000001</v>
      </c>
      <c r="O245" s="177"/>
      <c r="P245" s="296" t="s">
        <v>257</v>
      </c>
    </row>
    <row r="246" spans="1:16" x14ac:dyDescent="0.2">
      <c r="A246" s="257"/>
      <c r="B246" s="189"/>
      <c r="C246" s="274"/>
      <c r="D246" s="258"/>
      <c r="E246" s="203" t="str">
        <f t="shared" si="12"/>
        <v/>
      </c>
      <c r="H246" s="157"/>
      <c r="I246" s="157"/>
      <c r="J246" s="157"/>
      <c r="K246" s="157"/>
      <c r="L246" s="157"/>
      <c r="M246" s="272"/>
      <c r="N246" s="176"/>
      <c r="O246" s="177"/>
      <c r="P246" s="296"/>
    </row>
    <row r="247" spans="1:16" x14ac:dyDescent="0.2">
      <c r="A247" s="257" t="s">
        <v>79</v>
      </c>
      <c r="B247" s="189" t="s">
        <v>283</v>
      </c>
      <c r="C247" s="274" t="s">
        <v>236</v>
      </c>
      <c r="D247" s="258">
        <f>ROUND(10*N247,0)</f>
        <v>1096</v>
      </c>
      <c r="E247" s="203" t="str">
        <f t="shared" si="12"/>
        <v>REA_WL01:SLV_D1096</v>
      </c>
      <c r="F247" s="5" t="s">
        <v>284</v>
      </c>
      <c r="H247" s="157"/>
      <c r="I247" s="157"/>
      <c r="J247" s="157"/>
      <c r="K247" s="157"/>
      <c r="L247" s="157"/>
      <c r="M247" s="272">
        <f>-0.035338</f>
        <v>-3.5338000000000001E-2</v>
      </c>
      <c r="N247" s="176">
        <f>N251+M247</f>
        <v>109.61842540000001</v>
      </c>
      <c r="O247" s="177"/>
      <c r="P247" s="296" t="s">
        <v>257</v>
      </c>
    </row>
    <row r="248" spans="1:16" x14ac:dyDescent="0.2">
      <c r="A248" s="257"/>
      <c r="B248" s="189"/>
      <c r="C248" s="189"/>
      <c r="D248" s="258"/>
      <c r="E248" s="203" t="str">
        <f t="shared" si="12"/>
        <v/>
      </c>
      <c r="H248" s="157"/>
      <c r="I248" s="157"/>
      <c r="J248" s="157"/>
      <c r="K248" s="157"/>
      <c r="L248" s="157"/>
      <c r="M248" s="272"/>
      <c r="N248" s="176"/>
      <c r="O248" s="177"/>
      <c r="P248" s="297"/>
    </row>
    <row r="249" spans="1:16" x14ac:dyDescent="0.2">
      <c r="A249" s="257" t="s">
        <v>79</v>
      </c>
      <c r="B249" s="189" t="s">
        <v>283</v>
      </c>
      <c r="C249" s="299" t="s">
        <v>183</v>
      </c>
      <c r="D249" s="257">
        <f>ROUND(10*N249,0)</f>
        <v>1096</v>
      </c>
      <c r="E249" s="203" t="str">
        <f t="shared" si="12"/>
        <v>REA_WL01:FSD_D1096</v>
      </c>
      <c r="F249" s="5" t="s">
        <v>285</v>
      </c>
      <c r="H249" s="157"/>
      <c r="I249" s="157"/>
      <c r="J249" s="157"/>
      <c r="K249" s="157"/>
      <c r="L249" s="157"/>
      <c r="M249" s="272">
        <f>-0.034946</f>
        <v>-3.4945999999999998E-2</v>
      </c>
      <c r="N249" s="176">
        <f>N251+M249</f>
        <v>109.6188174</v>
      </c>
      <c r="O249" s="177"/>
      <c r="P249" s="296" t="s">
        <v>263</v>
      </c>
    </row>
    <row r="250" spans="1:16" x14ac:dyDescent="0.2">
      <c r="A250" s="257"/>
      <c r="B250" s="189"/>
      <c r="C250" s="189"/>
      <c r="D250" s="258"/>
      <c r="E250" s="203" t="str">
        <f t="shared" si="12"/>
        <v/>
      </c>
      <c r="H250" s="157"/>
      <c r="I250" s="157"/>
      <c r="J250" s="157"/>
      <c r="K250" s="157"/>
      <c r="L250" s="157"/>
      <c r="M250" s="157"/>
      <c r="N250" s="176"/>
      <c r="O250" s="177"/>
      <c r="P250" s="296"/>
    </row>
    <row r="251" spans="1:16" x14ac:dyDescent="0.2">
      <c r="A251" s="257" t="s">
        <v>79</v>
      </c>
      <c r="B251" s="189" t="s">
        <v>283</v>
      </c>
      <c r="C251" s="189" t="s">
        <v>221</v>
      </c>
      <c r="D251" s="257">
        <f>ROUND(10*N251,0)</f>
        <v>1097</v>
      </c>
      <c r="E251" s="203" t="str">
        <f t="shared" si="12"/>
        <v>REA_WL01:TID_D1097</v>
      </c>
      <c r="F251" s="5" t="s">
        <v>286</v>
      </c>
      <c r="H251" s="157"/>
      <c r="I251" s="157"/>
      <c r="J251" s="157"/>
      <c r="K251" s="157"/>
      <c r="L251" s="157"/>
      <c r="M251" s="292">
        <v>0.23848849999999999</v>
      </c>
      <c r="N251" s="176">
        <f>N243+M251+0</f>
        <v>109.6537634</v>
      </c>
      <c r="O251" s="177"/>
      <c r="P251" s="296" t="s">
        <v>241</v>
      </c>
    </row>
    <row r="252" spans="1:16" x14ac:dyDescent="0.2">
      <c r="A252" s="257"/>
      <c r="B252" s="189"/>
      <c r="C252" s="189"/>
      <c r="D252" s="258"/>
      <c r="E252" s="203" t="str">
        <f t="shared" si="12"/>
        <v/>
      </c>
      <c r="H252" s="157"/>
      <c r="I252" s="157"/>
      <c r="J252" s="157"/>
      <c r="K252" s="157"/>
      <c r="L252" s="157"/>
      <c r="M252" s="157"/>
      <c r="N252" s="176"/>
      <c r="O252" s="177"/>
      <c r="P252" s="296"/>
    </row>
    <row r="253" spans="1:16" x14ac:dyDescent="0.2">
      <c r="A253" s="257" t="s">
        <v>79</v>
      </c>
      <c r="B253" s="189" t="s">
        <v>283</v>
      </c>
      <c r="C253" s="189" t="s">
        <v>85</v>
      </c>
      <c r="D253" s="258">
        <f>ROUND(10*N253,0)</f>
        <v>1097</v>
      </c>
      <c r="E253" s="203" t="str">
        <f t="shared" si="12"/>
        <v>REA_WL01:FC_D1097</v>
      </c>
      <c r="F253" s="5" t="s">
        <v>287</v>
      </c>
      <c r="H253" s="157"/>
      <c r="I253" s="157"/>
      <c r="J253" s="157"/>
      <c r="K253" s="157"/>
      <c r="L253" s="157"/>
      <c r="M253" s="272">
        <v>3.2410000000000001E-2</v>
      </c>
      <c r="N253" s="176">
        <f>N251+M253</f>
        <v>109.6861734</v>
      </c>
      <c r="O253" s="177"/>
      <c r="P253" s="296" t="s">
        <v>243</v>
      </c>
    </row>
    <row r="254" spans="1:16" x14ac:dyDescent="0.2">
      <c r="A254" s="257"/>
      <c r="B254" s="189"/>
      <c r="C254" s="189"/>
      <c r="D254" s="258"/>
      <c r="E254" s="203" t="str">
        <f t="shared" si="12"/>
        <v/>
      </c>
      <c r="H254" s="157"/>
      <c r="I254" s="157"/>
      <c r="J254" s="157"/>
      <c r="K254" s="157"/>
      <c r="L254" s="157"/>
      <c r="M254" s="157"/>
      <c r="N254" s="193"/>
      <c r="O254" s="177"/>
      <c r="P254" s="296"/>
    </row>
    <row r="255" spans="1:16" x14ac:dyDescent="0.2">
      <c r="A255" s="291" t="s">
        <v>79</v>
      </c>
      <c r="B255" s="277" t="s">
        <v>288</v>
      </c>
      <c r="C255" s="277" t="s">
        <v>729</v>
      </c>
      <c r="D255" s="269">
        <f>ROUND(10*N255,0)</f>
        <v>1099</v>
      </c>
      <c r="E255" s="270" t="str">
        <f t="shared" si="12"/>
        <v>REA_CM01:GV1_D1099</v>
      </c>
      <c r="F255" s="5" t="s">
        <v>289</v>
      </c>
      <c r="H255" s="157">
        <v>3.5000000000000003E-2</v>
      </c>
      <c r="I255" s="157"/>
      <c r="J255" s="157"/>
      <c r="K255" s="157"/>
      <c r="L255" s="157"/>
      <c r="M255" s="292">
        <v>0.19933290000000001</v>
      </c>
      <c r="N255" s="176">
        <f>N251+M255</f>
        <v>109.8530963</v>
      </c>
      <c r="O255" s="177"/>
      <c r="P255" s="293" t="s">
        <v>624</v>
      </c>
    </row>
    <row r="256" spans="1:16" x14ac:dyDescent="0.2">
      <c r="A256" s="226"/>
      <c r="B256" s="238"/>
      <c r="C256" s="238"/>
      <c r="D256" s="229"/>
      <c r="E256" s="230" t="str">
        <f t="shared" si="12"/>
        <v/>
      </c>
      <c r="H256" s="157"/>
      <c r="I256" s="157"/>
      <c r="J256" s="157"/>
      <c r="K256" s="157"/>
      <c r="L256" s="157"/>
      <c r="M256" s="157"/>
      <c r="N256" s="176"/>
      <c r="O256" s="177"/>
      <c r="P256" s="290"/>
    </row>
    <row r="257" spans="1:16" x14ac:dyDescent="0.2">
      <c r="A257" s="226" t="s">
        <v>79</v>
      </c>
      <c r="B257" s="238" t="s">
        <v>288</v>
      </c>
      <c r="C257" s="238" t="s">
        <v>739</v>
      </c>
      <c r="D257" s="229">
        <f>ROUND(10*N257,0)</f>
        <v>1102</v>
      </c>
      <c r="E257" s="230" t="str">
        <f t="shared" si="12"/>
        <v>REA_CM01:CAV1_D1102</v>
      </c>
      <c r="F257" s="5" t="s">
        <v>291</v>
      </c>
      <c r="H257" s="157">
        <v>0.3</v>
      </c>
      <c r="I257" s="157">
        <v>80.5</v>
      </c>
      <c r="J257" s="157">
        <v>1.4999999999999999E-2</v>
      </c>
      <c r="K257" s="157">
        <v>1</v>
      </c>
      <c r="L257" s="157">
        <v>-15</v>
      </c>
      <c r="M257" s="292">
        <v>0.34991670000000002</v>
      </c>
      <c r="N257" s="176">
        <f>N255+M257</f>
        <v>110.203013</v>
      </c>
      <c r="O257" s="177"/>
      <c r="P257" s="290"/>
    </row>
    <row r="258" spans="1:16" x14ac:dyDescent="0.2">
      <c r="A258" s="226"/>
      <c r="B258" s="238"/>
      <c r="C258" s="238"/>
      <c r="D258" s="229"/>
      <c r="E258" s="230" t="str">
        <f t="shared" si="12"/>
        <v/>
      </c>
      <c r="H258" s="157"/>
      <c r="I258" s="157"/>
      <c r="J258" s="157"/>
      <c r="K258" s="157"/>
      <c r="L258" s="157"/>
      <c r="M258" s="157"/>
      <c r="N258" s="176"/>
      <c r="O258" s="177"/>
      <c r="P258" s="290"/>
    </row>
    <row r="259" spans="1:16" x14ac:dyDescent="0.2">
      <c r="A259" s="226" t="s">
        <v>79</v>
      </c>
      <c r="B259" s="238" t="s">
        <v>288</v>
      </c>
      <c r="C259" s="238" t="s">
        <v>162</v>
      </c>
      <c r="D259" s="229">
        <f>ROUND(10*N259,0)</f>
        <v>1106</v>
      </c>
      <c r="E259" s="230" t="str">
        <f t="shared" si="12"/>
        <v>REA_CM01:DCH_D1106</v>
      </c>
      <c r="F259" s="5" t="s">
        <v>760</v>
      </c>
      <c r="H259" s="157">
        <v>0.2</v>
      </c>
      <c r="I259" s="157"/>
      <c r="J259" s="157"/>
      <c r="K259" s="157"/>
      <c r="L259" s="157"/>
      <c r="M259" s="157"/>
      <c r="N259" s="176">
        <f>N263</f>
        <v>110.60734289999999</v>
      </c>
      <c r="O259" s="177"/>
      <c r="P259" s="290"/>
    </row>
    <row r="260" spans="1:16" x14ac:dyDescent="0.2">
      <c r="A260" s="226"/>
      <c r="B260" s="238"/>
      <c r="C260" s="238"/>
      <c r="D260" s="229"/>
      <c r="E260" s="230" t="str">
        <f t="shared" si="12"/>
        <v/>
      </c>
      <c r="H260" s="157"/>
      <c r="I260" s="157"/>
      <c r="J260" s="157"/>
      <c r="K260" s="157"/>
      <c r="L260" s="157"/>
      <c r="M260" s="157"/>
      <c r="N260" s="176"/>
      <c r="O260" s="177"/>
      <c r="P260" s="223"/>
    </row>
    <row r="261" spans="1:16" x14ac:dyDescent="0.2">
      <c r="A261" s="226" t="s">
        <v>79</v>
      </c>
      <c r="B261" s="238" t="s">
        <v>288</v>
      </c>
      <c r="C261" s="238" t="s">
        <v>107</v>
      </c>
      <c r="D261" s="226">
        <f>ROUND(10*N261,0)</f>
        <v>1106</v>
      </c>
      <c r="E261" s="230" t="str">
        <f t="shared" si="12"/>
        <v>REA_CM01:DCV_D1106</v>
      </c>
      <c r="F261" s="5" t="s">
        <v>761</v>
      </c>
      <c r="H261" s="157">
        <v>0.2</v>
      </c>
      <c r="I261" s="157"/>
      <c r="J261" s="157"/>
      <c r="K261" s="157"/>
      <c r="L261" s="157"/>
      <c r="M261" s="157"/>
      <c r="N261" s="176">
        <f>N263</f>
        <v>110.60734289999999</v>
      </c>
      <c r="O261" s="177"/>
      <c r="P261" s="290"/>
    </row>
    <row r="262" spans="1:16" x14ac:dyDescent="0.2">
      <c r="A262" s="226"/>
      <c r="B262" s="238"/>
      <c r="C262" s="238"/>
      <c r="D262" s="229"/>
      <c r="E262" s="230" t="str">
        <f t="shared" si="12"/>
        <v/>
      </c>
      <c r="H262" s="157"/>
      <c r="I262" s="157"/>
      <c r="J262" s="157"/>
      <c r="K262" s="157"/>
      <c r="L262" s="157"/>
      <c r="M262" s="157"/>
      <c r="N262" s="176"/>
      <c r="O262" s="177"/>
      <c r="P262" s="290"/>
    </row>
    <row r="263" spans="1:16" x14ac:dyDescent="0.2">
      <c r="A263" s="226" t="s">
        <v>79</v>
      </c>
      <c r="B263" s="238" t="s">
        <v>288</v>
      </c>
      <c r="C263" s="238" t="s">
        <v>736</v>
      </c>
      <c r="D263" s="229">
        <f>ROUND(10*N263,0)</f>
        <v>1106</v>
      </c>
      <c r="E263" s="230" t="str">
        <f t="shared" si="12"/>
        <v>REA_CM01:SOL1_D1106</v>
      </c>
      <c r="F263" s="5" t="s">
        <v>762</v>
      </c>
      <c r="H263" s="157">
        <v>0.2</v>
      </c>
      <c r="I263" s="157">
        <v>5</v>
      </c>
      <c r="J263" s="157">
        <v>0.02</v>
      </c>
      <c r="K263" s="157"/>
      <c r="L263" s="157"/>
      <c r="M263" s="292">
        <v>0.40432990000000002</v>
      </c>
      <c r="N263" s="176">
        <f>N257+M263</f>
        <v>110.60734289999999</v>
      </c>
      <c r="O263" s="177"/>
      <c r="P263" s="290"/>
    </row>
    <row r="264" spans="1:16" x14ac:dyDescent="0.2">
      <c r="A264" s="226"/>
      <c r="B264" s="238"/>
      <c r="C264" s="238"/>
      <c r="D264" s="229"/>
      <c r="E264" s="230" t="str">
        <f t="shared" si="12"/>
        <v/>
      </c>
      <c r="H264" s="157"/>
      <c r="I264" s="157"/>
      <c r="J264" s="157"/>
      <c r="K264" s="157"/>
      <c r="L264" s="157"/>
      <c r="M264" s="157"/>
      <c r="N264" s="176"/>
      <c r="O264" s="177"/>
      <c r="P264" s="290"/>
    </row>
    <row r="265" spans="1:16" x14ac:dyDescent="0.2">
      <c r="A265" s="226" t="s">
        <v>79</v>
      </c>
      <c r="B265" s="238" t="s">
        <v>288</v>
      </c>
      <c r="C265" s="238" t="s">
        <v>748</v>
      </c>
      <c r="D265" s="229">
        <f>ROUND(10*N265,0)</f>
        <v>1110</v>
      </c>
      <c r="E265" s="230" t="str">
        <f t="shared" ref="E265:E296" si="13">IF(A265="","",IF(B265=0,CONCATENATE(A265,":",C265,"_D",TEXT(D265,"0000")),CONCATENATE(A265,"_",B265,":",C265,"_D",TEXT(D265,"0000"))))</f>
        <v>REA_CM01:CAV2_D1110</v>
      </c>
      <c r="F265" s="5" t="s">
        <v>294</v>
      </c>
      <c r="H265" s="157">
        <v>0.3</v>
      </c>
      <c r="I265" s="157">
        <v>80.5</v>
      </c>
      <c r="J265" s="157">
        <v>1.4999999999999999E-2</v>
      </c>
      <c r="K265" s="157">
        <v>1</v>
      </c>
      <c r="L265" s="157">
        <v>-15</v>
      </c>
      <c r="M265" s="292">
        <v>0.40432990000000002</v>
      </c>
      <c r="N265" s="176">
        <f>N263+M265</f>
        <v>111.01167279999999</v>
      </c>
      <c r="O265" s="177"/>
      <c r="P265" s="290"/>
    </row>
    <row r="266" spans="1:16" x14ac:dyDescent="0.2">
      <c r="A266" s="226"/>
      <c r="B266" s="238"/>
      <c r="C266" s="238"/>
      <c r="D266" s="229"/>
      <c r="E266" s="230" t="str">
        <f t="shared" si="13"/>
        <v/>
      </c>
      <c r="H266" s="157"/>
      <c r="I266" s="157"/>
      <c r="J266" s="157"/>
      <c r="K266" s="157"/>
      <c r="L266" s="157"/>
      <c r="M266" s="157"/>
      <c r="N266" s="176"/>
      <c r="O266" s="177"/>
      <c r="P266" s="290"/>
    </row>
    <row r="267" spans="1:16" x14ac:dyDescent="0.2">
      <c r="A267" s="226" t="s">
        <v>79</v>
      </c>
      <c r="B267" s="238" t="s">
        <v>288</v>
      </c>
      <c r="C267" s="238" t="s">
        <v>749</v>
      </c>
      <c r="D267" s="226">
        <f>ROUND(10*N267,0)</f>
        <v>1114</v>
      </c>
      <c r="E267" s="230" t="str">
        <f t="shared" si="13"/>
        <v>REA_CM01:CAV3_D1114</v>
      </c>
      <c r="F267" s="5" t="s">
        <v>295</v>
      </c>
      <c r="H267" s="157">
        <v>0.3</v>
      </c>
      <c r="I267" s="157">
        <v>80.5</v>
      </c>
      <c r="J267" s="157">
        <v>1.4999999999999999E-2</v>
      </c>
      <c r="K267" s="157">
        <v>1</v>
      </c>
      <c r="L267" s="157">
        <v>-15</v>
      </c>
      <c r="M267" s="292">
        <v>0.39768779999999998</v>
      </c>
      <c r="N267" s="176">
        <f>N265+M267</f>
        <v>111.40936059999999</v>
      </c>
      <c r="O267" s="177"/>
      <c r="P267" s="290"/>
    </row>
    <row r="268" spans="1:16" x14ac:dyDescent="0.2">
      <c r="A268" s="226"/>
      <c r="B268" s="238"/>
      <c r="C268" s="238"/>
      <c r="D268" s="229"/>
      <c r="E268" s="230" t="str">
        <f t="shared" si="13"/>
        <v/>
      </c>
      <c r="H268" s="157"/>
      <c r="I268" s="157"/>
      <c r="J268" s="157"/>
      <c r="K268" s="157"/>
      <c r="L268" s="157"/>
      <c r="M268" s="157"/>
      <c r="N268" s="176"/>
      <c r="O268" s="177"/>
      <c r="P268" s="290"/>
    </row>
    <row r="269" spans="1:16" x14ac:dyDescent="0.2">
      <c r="A269" s="226" t="s">
        <v>79</v>
      </c>
      <c r="B269" s="238" t="s">
        <v>288</v>
      </c>
      <c r="C269" s="238" t="s">
        <v>753</v>
      </c>
      <c r="D269" s="229">
        <f>ROUND(10*N269,0)</f>
        <v>1118</v>
      </c>
      <c r="E269" s="230" t="str">
        <f t="shared" si="13"/>
        <v>REA_CM01:CAV4_D1118</v>
      </c>
      <c r="F269" s="5" t="s">
        <v>296</v>
      </c>
      <c r="H269" s="157">
        <v>0.3</v>
      </c>
      <c r="I269" s="157">
        <v>80.5</v>
      </c>
      <c r="J269" s="157">
        <v>1.4999999999999999E-2</v>
      </c>
      <c r="K269" s="157">
        <v>1</v>
      </c>
      <c r="L269" s="157">
        <v>-15</v>
      </c>
      <c r="M269" s="292">
        <v>0.39768779999999998</v>
      </c>
      <c r="N269" s="176">
        <f>N267+M269</f>
        <v>111.80704839999999</v>
      </c>
      <c r="O269" s="177"/>
      <c r="P269" s="290"/>
    </row>
    <row r="270" spans="1:16" x14ac:dyDescent="0.2">
      <c r="A270" s="226"/>
      <c r="B270" s="238"/>
      <c r="C270" s="238"/>
      <c r="D270" s="229"/>
      <c r="E270" s="230" t="str">
        <f t="shared" si="13"/>
        <v/>
      </c>
      <c r="H270" s="157"/>
      <c r="I270" s="157"/>
      <c r="J270" s="157"/>
      <c r="K270" s="157"/>
      <c r="L270" s="157"/>
      <c r="M270" s="157"/>
      <c r="N270" s="176"/>
      <c r="O270" s="177"/>
      <c r="P270" s="290"/>
    </row>
    <row r="271" spans="1:16" x14ac:dyDescent="0.2">
      <c r="A271" s="226" t="s">
        <v>79</v>
      </c>
      <c r="B271" s="238" t="s">
        <v>288</v>
      </c>
      <c r="C271" s="238" t="s">
        <v>162</v>
      </c>
      <c r="D271" s="229">
        <f>ROUND(10*N271,0)</f>
        <v>1122</v>
      </c>
      <c r="E271" s="230" t="str">
        <f t="shared" si="13"/>
        <v>REA_CM01:DCH_D1122</v>
      </c>
      <c r="F271" s="5" t="s">
        <v>763</v>
      </c>
      <c r="H271" s="157">
        <v>0.2</v>
      </c>
      <c r="I271" s="157"/>
      <c r="J271" s="157"/>
      <c r="K271" s="157"/>
      <c r="L271" s="157"/>
      <c r="M271" s="157"/>
      <c r="N271" s="176">
        <f>N275</f>
        <v>112.21137829999998</v>
      </c>
      <c r="O271" s="177"/>
      <c r="P271" s="290"/>
    </row>
    <row r="272" spans="1:16" x14ac:dyDescent="0.2">
      <c r="A272" s="226"/>
      <c r="B272" s="238"/>
      <c r="C272" s="238"/>
      <c r="D272" s="229"/>
      <c r="E272" s="230" t="str">
        <f t="shared" si="13"/>
        <v/>
      </c>
      <c r="H272" s="157"/>
      <c r="I272" s="157"/>
      <c r="J272" s="157"/>
      <c r="K272" s="157"/>
      <c r="L272" s="157"/>
      <c r="M272" s="157"/>
      <c r="N272" s="176"/>
      <c r="O272" s="177"/>
      <c r="P272" s="223"/>
    </row>
    <row r="273" spans="1:16" x14ac:dyDescent="0.2">
      <c r="A273" s="226" t="s">
        <v>79</v>
      </c>
      <c r="B273" s="238" t="s">
        <v>288</v>
      </c>
      <c r="C273" s="238" t="s">
        <v>107</v>
      </c>
      <c r="D273" s="226">
        <f>ROUND(10*N273,0)</f>
        <v>1122</v>
      </c>
      <c r="E273" s="230" t="str">
        <f t="shared" si="13"/>
        <v>REA_CM01:DCV_D1122</v>
      </c>
      <c r="F273" s="5" t="s">
        <v>764</v>
      </c>
      <c r="H273" s="157">
        <v>0.2</v>
      </c>
      <c r="I273" s="157"/>
      <c r="J273" s="157"/>
      <c r="K273" s="157"/>
      <c r="L273" s="157"/>
      <c r="M273" s="157"/>
      <c r="N273" s="176">
        <f>N275</f>
        <v>112.21137829999998</v>
      </c>
      <c r="O273" s="177"/>
      <c r="P273" s="290"/>
    </row>
    <row r="274" spans="1:16" x14ac:dyDescent="0.2">
      <c r="A274" s="226"/>
      <c r="B274" s="238"/>
      <c r="C274" s="238"/>
      <c r="D274" s="229"/>
      <c r="E274" s="230" t="str">
        <f t="shared" si="13"/>
        <v/>
      </c>
      <c r="H274" s="157"/>
      <c r="I274" s="157"/>
      <c r="J274" s="157"/>
      <c r="K274" s="157"/>
      <c r="L274" s="157"/>
      <c r="M274" s="157"/>
      <c r="N274" s="176"/>
      <c r="O274" s="177"/>
      <c r="P274" s="290"/>
    </row>
    <row r="275" spans="1:16" x14ac:dyDescent="0.2">
      <c r="A275" s="226" t="s">
        <v>79</v>
      </c>
      <c r="B275" s="238" t="s">
        <v>288</v>
      </c>
      <c r="C275" s="238" t="s">
        <v>742</v>
      </c>
      <c r="D275" s="229">
        <f>ROUND(10*N275,0)</f>
        <v>1122</v>
      </c>
      <c r="E275" s="230" t="str">
        <f t="shared" si="13"/>
        <v>REA_CM01:SOL2_D1122</v>
      </c>
      <c r="F275" s="5" t="s">
        <v>765</v>
      </c>
      <c r="H275" s="157">
        <v>0.2</v>
      </c>
      <c r="I275" s="157">
        <v>6.2</v>
      </c>
      <c r="J275" s="157">
        <v>0.02</v>
      </c>
      <c r="K275" s="157"/>
      <c r="L275" s="157"/>
      <c r="M275" s="292">
        <v>0.40432990000000002</v>
      </c>
      <c r="N275" s="176">
        <f>N269+M275</f>
        <v>112.21137829999998</v>
      </c>
      <c r="O275" s="177"/>
      <c r="P275" s="290"/>
    </row>
    <row r="276" spans="1:16" x14ac:dyDescent="0.2">
      <c r="A276" s="226"/>
      <c r="B276" s="238"/>
      <c r="C276" s="238"/>
      <c r="D276" s="229"/>
      <c r="E276" s="230" t="str">
        <f t="shared" si="13"/>
        <v/>
      </c>
      <c r="H276" s="157"/>
      <c r="I276" s="157"/>
      <c r="J276" s="157"/>
      <c r="K276" s="157"/>
      <c r="L276" s="157"/>
      <c r="M276" s="157"/>
      <c r="N276" s="176"/>
      <c r="O276" s="177"/>
      <c r="P276" s="290"/>
    </row>
    <row r="277" spans="1:16" x14ac:dyDescent="0.2">
      <c r="A277" s="226" t="s">
        <v>79</v>
      </c>
      <c r="B277" s="238" t="s">
        <v>288</v>
      </c>
      <c r="C277" s="238" t="s">
        <v>754</v>
      </c>
      <c r="D277" s="229">
        <f>ROUND(10*N277,0)</f>
        <v>1126</v>
      </c>
      <c r="E277" s="230" t="str">
        <f t="shared" si="13"/>
        <v>REA_CM01:CAV5_D1126</v>
      </c>
      <c r="F277" s="5" t="s">
        <v>299</v>
      </c>
      <c r="H277" s="157">
        <v>0.3</v>
      </c>
      <c r="I277" s="157">
        <v>80.5</v>
      </c>
      <c r="J277" s="157">
        <v>1.4999999999999999E-2</v>
      </c>
      <c r="K277" s="157">
        <v>1</v>
      </c>
      <c r="L277" s="157">
        <v>-15</v>
      </c>
      <c r="M277" s="292">
        <v>0.40432990000000002</v>
      </c>
      <c r="N277" s="176">
        <f>N275+M277</f>
        <v>112.61570819999997</v>
      </c>
      <c r="O277" s="177"/>
      <c r="P277" s="290"/>
    </row>
    <row r="278" spans="1:16" x14ac:dyDescent="0.2">
      <c r="A278" s="226"/>
      <c r="B278" s="238"/>
      <c r="C278" s="238"/>
      <c r="D278" s="229"/>
      <c r="E278" s="230" t="str">
        <f t="shared" si="13"/>
        <v/>
      </c>
      <c r="H278" s="157"/>
      <c r="I278" s="157"/>
      <c r="J278" s="157"/>
      <c r="K278" s="157"/>
      <c r="L278" s="157"/>
      <c r="M278" s="157"/>
      <c r="N278" s="176"/>
      <c r="O278" s="177"/>
      <c r="P278" s="290"/>
    </row>
    <row r="279" spans="1:16" x14ac:dyDescent="0.2">
      <c r="A279" s="226" t="s">
        <v>79</v>
      </c>
      <c r="B279" s="238" t="s">
        <v>288</v>
      </c>
      <c r="C279" s="238" t="s">
        <v>759</v>
      </c>
      <c r="D279" s="226">
        <f>ROUND(10*N279,0)</f>
        <v>1130</v>
      </c>
      <c r="E279" s="230" t="str">
        <f t="shared" si="13"/>
        <v>REA_CM01:CAV6_D1130</v>
      </c>
      <c r="F279" s="5" t="s">
        <v>300</v>
      </c>
      <c r="H279" s="157">
        <v>0.3</v>
      </c>
      <c r="I279" s="157">
        <v>80.5</v>
      </c>
      <c r="J279" s="157">
        <v>1.4999999999999999E-2</v>
      </c>
      <c r="K279" s="157">
        <v>1</v>
      </c>
      <c r="L279" s="157">
        <v>-15</v>
      </c>
      <c r="M279" s="292">
        <v>0.39768779999999998</v>
      </c>
      <c r="N279" s="176">
        <f>N277+M279</f>
        <v>113.01339599999997</v>
      </c>
      <c r="O279" s="177"/>
      <c r="P279" s="290"/>
    </row>
    <row r="280" spans="1:16" x14ac:dyDescent="0.2">
      <c r="A280" s="226"/>
      <c r="B280" s="238"/>
      <c r="C280" s="238"/>
      <c r="D280" s="229"/>
      <c r="E280" s="230" t="str">
        <f t="shared" si="13"/>
        <v/>
      </c>
      <c r="H280" s="157"/>
      <c r="I280" s="157"/>
      <c r="J280" s="157"/>
      <c r="K280" s="157"/>
      <c r="L280" s="157"/>
      <c r="M280" s="157"/>
      <c r="N280" s="176"/>
      <c r="O280" s="177"/>
      <c r="P280" s="290"/>
    </row>
    <row r="281" spans="1:16" x14ac:dyDescent="0.2">
      <c r="A281" s="226" t="s">
        <v>79</v>
      </c>
      <c r="B281" s="238" t="s">
        <v>288</v>
      </c>
      <c r="C281" s="238" t="s">
        <v>766</v>
      </c>
      <c r="D281" s="229">
        <f>ROUND(10*N281,0)</f>
        <v>1134</v>
      </c>
      <c r="E281" s="230" t="str">
        <f t="shared" si="13"/>
        <v>REA_CM01:CAV7_D1134</v>
      </c>
      <c r="F281" s="5" t="s">
        <v>301</v>
      </c>
      <c r="H281" s="157">
        <v>0.3</v>
      </c>
      <c r="I281" s="157">
        <v>80.5</v>
      </c>
      <c r="J281" s="157">
        <v>1.4999999999999999E-2</v>
      </c>
      <c r="K281" s="157">
        <v>1</v>
      </c>
      <c r="L281" s="157">
        <v>-15</v>
      </c>
      <c r="M281" s="292">
        <v>0.39768779999999998</v>
      </c>
      <c r="N281" s="176">
        <f>N279+M281</f>
        <v>113.41108379999997</v>
      </c>
      <c r="O281" s="177"/>
      <c r="P281" s="290"/>
    </row>
    <row r="282" spans="1:16" x14ac:dyDescent="0.2">
      <c r="A282" s="226"/>
      <c r="B282" s="238"/>
      <c r="C282" s="238"/>
      <c r="D282" s="229"/>
      <c r="E282" s="230" t="str">
        <f t="shared" si="13"/>
        <v/>
      </c>
      <c r="H282" s="157"/>
      <c r="I282" s="157"/>
      <c r="J282" s="157"/>
      <c r="K282" s="157"/>
      <c r="L282" s="157"/>
      <c r="M282" s="157"/>
      <c r="N282" s="176"/>
      <c r="O282" s="177"/>
      <c r="P282" s="290"/>
    </row>
    <row r="283" spans="1:16" x14ac:dyDescent="0.2">
      <c r="A283" s="226" t="s">
        <v>79</v>
      </c>
      <c r="B283" s="238" t="s">
        <v>288</v>
      </c>
      <c r="C283" s="238" t="s">
        <v>162</v>
      </c>
      <c r="D283" s="229">
        <f>ROUND(10*N283,0)</f>
        <v>1138</v>
      </c>
      <c r="E283" s="230" t="str">
        <f t="shared" si="13"/>
        <v>REA_CM01:DCH_D1138</v>
      </c>
      <c r="F283" s="5" t="s">
        <v>767</v>
      </c>
      <c r="H283" s="157">
        <v>0.2</v>
      </c>
      <c r="I283" s="157"/>
      <c r="J283" s="157"/>
      <c r="K283" s="157"/>
      <c r="L283" s="157"/>
      <c r="M283" s="157"/>
      <c r="N283" s="176">
        <f>N287</f>
        <v>113.81541369999997</v>
      </c>
      <c r="O283" s="177"/>
      <c r="P283" s="290"/>
    </row>
    <row r="284" spans="1:16" x14ac:dyDescent="0.2">
      <c r="A284" s="226"/>
      <c r="B284" s="238"/>
      <c r="C284" s="238"/>
      <c r="D284" s="229"/>
      <c r="E284" s="230" t="str">
        <f t="shared" si="13"/>
        <v/>
      </c>
      <c r="H284" s="157"/>
      <c r="I284" s="157"/>
      <c r="J284" s="157"/>
      <c r="K284" s="157"/>
      <c r="L284" s="157"/>
      <c r="M284" s="157"/>
      <c r="N284" s="176"/>
      <c r="O284" s="177"/>
      <c r="P284" s="223"/>
    </row>
    <row r="285" spans="1:16" x14ac:dyDescent="0.2">
      <c r="A285" s="226" t="s">
        <v>79</v>
      </c>
      <c r="B285" s="238" t="s">
        <v>288</v>
      </c>
      <c r="C285" s="238" t="s">
        <v>107</v>
      </c>
      <c r="D285" s="226">
        <f>ROUND(10*N285,0)</f>
        <v>1138</v>
      </c>
      <c r="E285" s="230" t="str">
        <f t="shared" si="13"/>
        <v>REA_CM01:DCV_D1138</v>
      </c>
      <c r="F285" s="5" t="s">
        <v>768</v>
      </c>
      <c r="H285" s="157">
        <v>0.2</v>
      </c>
      <c r="I285" s="157"/>
      <c r="J285" s="157"/>
      <c r="K285" s="157"/>
      <c r="L285" s="157"/>
      <c r="M285" s="157"/>
      <c r="N285" s="176">
        <f>N287</f>
        <v>113.81541369999997</v>
      </c>
      <c r="O285" s="177"/>
      <c r="P285" s="290"/>
    </row>
    <row r="286" spans="1:16" x14ac:dyDescent="0.2">
      <c r="A286" s="226"/>
      <c r="B286" s="238"/>
      <c r="C286" s="238"/>
      <c r="D286" s="229"/>
      <c r="E286" s="230" t="str">
        <f t="shared" si="13"/>
        <v/>
      </c>
      <c r="H286" s="157"/>
      <c r="I286" s="157"/>
      <c r="J286" s="157"/>
      <c r="K286" s="157"/>
      <c r="L286" s="157"/>
      <c r="M286" s="157"/>
      <c r="N286" s="176"/>
      <c r="O286" s="177"/>
      <c r="P286" s="290"/>
    </row>
    <row r="287" spans="1:16" x14ac:dyDescent="0.2">
      <c r="A287" s="226" t="s">
        <v>79</v>
      </c>
      <c r="B287" s="238" t="s">
        <v>288</v>
      </c>
      <c r="C287" s="238" t="s">
        <v>757</v>
      </c>
      <c r="D287" s="229">
        <f>ROUND(10*N287,0)</f>
        <v>1138</v>
      </c>
      <c r="E287" s="230" t="str">
        <f t="shared" si="13"/>
        <v>REA_CM01:SOL3_D1138</v>
      </c>
      <c r="F287" s="5" t="s">
        <v>769</v>
      </c>
      <c r="H287" s="157">
        <v>0.2</v>
      </c>
      <c r="I287" s="157">
        <v>6</v>
      </c>
      <c r="J287" s="157">
        <v>0.02</v>
      </c>
      <c r="K287" s="157"/>
      <c r="L287" s="157"/>
      <c r="M287" s="292">
        <v>0.40432990000000002</v>
      </c>
      <c r="N287" s="176">
        <f>N281+M287</f>
        <v>113.81541369999997</v>
      </c>
      <c r="O287" s="177"/>
      <c r="P287" s="290"/>
    </row>
    <row r="288" spans="1:16" x14ac:dyDescent="0.2">
      <c r="A288" s="226"/>
      <c r="B288" s="238"/>
      <c r="C288" s="238"/>
      <c r="D288" s="229"/>
      <c r="E288" s="230" t="str">
        <f t="shared" si="13"/>
        <v/>
      </c>
      <c r="H288" s="157"/>
      <c r="I288" s="157"/>
      <c r="J288" s="157"/>
      <c r="K288" s="157"/>
      <c r="L288" s="157"/>
      <c r="M288" s="157"/>
      <c r="N288" s="176"/>
      <c r="O288" s="177"/>
      <c r="P288" s="290"/>
    </row>
    <row r="289" spans="1:20" x14ac:dyDescent="0.2">
      <c r="A289" s="226" t="s">
        <v>79</v>
      </c>
      <c r="B289" s="238" t="s">
        <v>288</v>
      </c>
      <c r="C289" s="238" t="s">
        <v>770</v>
      </c>
      <c r="D289" s="229">
        <f>ROUND(10*N289,0)</f>
        <v>1142</v>
      </c>
      <c r="E289" s="230" t="str">
        <f t="shared" si="13"/>
        <v>REA_CM01:CAV8_D1142</v>
      </c>
      <c r="F289" s="5" t="s">
        <v>304</v>
      </c>
      <c r="H289" s="157">
        <v>0.3</v>
      </c>
      <c r="I289" s="157">
        <v>80.5</v>
      </c>
      <c r="J289" s="157">
        <v>1.4999999999999999E-2</v>
      </c>
      <c r="K289" s="157">
        <v>1</v>
      </c>
      <c r="L289" s="157">
        <v>-15</v>
      </c>
      <c r="M289" s="292">
        <v>0.40432990000000002</v>
      </c>
      <c r="N289" s="176">
        <f>N287+M289</f>
        <v>114.21974359999996</v>
      </c>
      <c r="O289" s="177"/>
      <c r="P289" s="290"/>
    </row>
    <row r="290" spans="1:20" x14ac:dyDescent="0.2">
      <c r="A290" s="226"/>
      <c r="B290" s="238"/>
      <c r="C290" s="238"/>
      <c r="D290" s="229"/>
      <c r="E290" s="230" t="str">
        <f t="shared" si="13"/>
        <v/>
      </c>
      <c r="H290" s="157"/>
      <c r="I290" s="157"/>
      <c r="J290" s="157"/>
      <c r="K290" s="157"/>
      <c r="L290" s="157"/>
      <c r="M290" s="157"/>
      <c r="N290" s="176"/>
      <c r="O290" s="177"/>
      <c r="P290" s="290"/>
    </row>
    <row r="291" spans="1:20" x14ac:dyDescent="0.2">
      <c r="A291" s="291" t="s">
        <v>79</v>
      </c>
      <c r="B291" s="277" t="s">
        <v>288</v>
      </c>
      <c r="C291" s="277" t="s">
        <v>731</v>
      </c>
      <c r="D291" s="291">
        <f>ROUND(10*N291,0)</f>
        <v>1146</v>
      </c>
      <c r="E291" s="270" t="str">
        <f t="shared" si="13"/>
        <v>REA_CM01:GV2_D1146</v>
      </c>
      <c r="F291" s="5" t="s">
        <v>771</v>
      </c>
      <c r="H291" s="157">
        <v>3.5000000000000003E-2</v>
      </c>
      <c r="I291" s="157"/>
      <c r="J291" s="157"/>
      <c r="K291" s="157"/>
      <c r="L291" s="157"/>
      <c r="M291" s="292">
        <v>0.34991670000000002</v>
      </c>
      <c r="N291" s="176">
        <f>N289+M291</f>
        <v>114.56966029999995</v>
      </c>
      <c r="O291" s="177"/>
      <c r="P291" s="293"/>
    </row>
    <row r="292" spans="1:20" x14ac:dyDescent="0.2">
      <c r="A292" s="257"/>
      <c r="B292" s="189"/>
      <c r="C292" s="189"/>
      <c r="D292" s="258"/>
      <c r="E292" s="203" t="str">
        <f t="shared" si="13"/>
        <v/>
      </c>
      <c r="H292" s="157"/>
      <c r="I292" s="157"/>
      <c r="J292" s="157"/>
      <c r="K292" s="157"/>
      <c r="L292" s="157"/>
      <c r="M292" s="157"/>
      <c r="N292" s="176"/>
      <c r="O292" s="177"/>
      <c r="P292" s="295" t="s">
        <v>307</v>
      </c>
    </row>
    <row r="293" spans="1:20" x14ac:dyDescent="0.2">
      <c r="A293" s="257" t="s">
        <v>79</v>
      </c>
      <c r="B293" s="189" t="s">
        <v>308</v>
      </c>
      <c r="C293" s="274" t="s">
        <v>233</v>
      </c>
      <c r="D293" s="258">
        <f>ROUND(10*N293,0)</f>
        <v>1148</v>
      </c>
      <c r="E293" s="203" t="str">
        <f t="shared" si="13"/>
        <v>REA_WM01:SLH_D1148</v>
      </c>
      <c r="F293" s="5" t="s">
        <v>309</v>
      </c>
      <c r="H293" s="157"/>
      <c r="I293" s="157"/>
      <c r="J293" s="157"/>
      <c r="K293" s="157"/>
      <c r="L293" s="157"/>
      <c r="M293" s="272">
        <f>-0.035338</f>
        <v>-3.5338000000000001E-2</v>
      </c>
      <c r="N293" s="176">
        <f>N299+M293</f>
        <v>114.81741169999995</v>
      </c>
      <c r="O293" s="177"/>
      <c r="P293" s="296" t="s">
        <v>257</v>
      </c>
    </row>
    <row r="294" spans="1:20" x14ac:dyDescent="0.2">
      <c r="A294" s="257"/>
      <c r="B294" s="189"/>
      <c r="C294" s="274"/>
      <c r="D294" s="258"/>
      <c r="E294" s="203" t="str">
        <f t="shared" si="13"/>
        <v/>
      </c>
      <c r="H294" s="157"/>
      <c r="I294" s="157"/>
      <c r="J294" s="157"/>
      <c r="K294" s="157"/>
      <c r="L294" s="157"/>
      <c r="M294" s="272"/>
      <c r="N294" s="176"/>
      <c r="O294" s="177"/>
      <c r="P294" s="296"/>
    </row>
    <row r="295" spans="1:20" x14ac:dyDescent="0.2">
      <c r="A295" s="257" t="s">
        <v>79</v>
      </c>
      <c r="B295" s="189" t="s">
        <v>308</v>
      </c>
      <c r="C295" s="274" t="s">
        <v>236</v>
      </c>
      <c r="D295" s="258">
        <f>ROUND(10*N295,0)</f>
        <v>1148</v>
      </c>
      <c r="E295" s="203" t="str">
        <f t="shared" si="13"/>
        <v>REA_WM01:SLV_D1148</v>
      </c>
      <c r="F295" s="5" t="s">
        <v>309</v>
      </c>
      <c r="H295" s="157"/>
      <c r="I295" s="157"/>
      <c r="J295" s="157"/>
      <c r="K295" s="157"/>
      <c r="L295" s="157"/>
      <c r="M295" s="272">
        <f>-0.035338</f>
        <v>-3.5338000000000001E-2</v>
      </c>
      <c r="N295" s="176">
        <f>N299+M295</f>
        <v>114.81741169999995</v>
      </c>
      <c r="O295" s="177"/>
      <c r="P295" s="296" t="s">
        <v>257</v>
      </c>
    </row>
    <row r="296" spans="1:20" x14ac:dyDescent="0.2">
      <c r="A296" s="257"/>
      <c r="B296" s="189"/>
      <c r="C296" s="189"/>
      <c r="D296" s="258"/>
      <c r="E296" s="203" t="str">
        <f t="shared" si="13"/>
        <v/>
      </c>
      <c r="H296" s="157"/>
      <c r="I296" s="157"/>
      <c r="J296" s="157"/>
      <c r="K296" s="157"/>
      <c r="L296" s="157"/>
      <c r="M296" s="272"/>
      <c r="N296" s="176"/>
      <c r="O296" s="177"/>
      <c r="P296" s="297"/>
    </row>
    <row r="297" spans="1:20" x14ac:dyDescent="0.2">
      <c r="A297" s="257" t="s">
        <v>79</v>
      </c>
      <c r="B297" s="188" t="s">
        <v>308</v>
      </c>
      <c r="C297" s="189" t="s">
        <v>183</v>
      </c>
      <c r="D297" s="257">
        <f>ROUND(10*N297,0)</f>
        <v>1148</v>
      </c>
      <c r="E297" s="203" t="str">
        <f t="shared" ref="E297" si="14">IF(A297="","",IF(B297=0,CONCATENATE(A297,":",C297,"_D",TEXT(D297,"0000")),CONCATENATE(A297,"_",B297,":",C297,"_D",TEXT(D297,"0000"))))</f>
        <v>REA_WM01:FSD_D1148</v>
      </c>
      <c r="F297" s="5" t="s">
        <v>310</v>
      </c>
      <c r="M297" s="272">
        <f>-0.034946</f>
        <v>-3.4945999999999998E-2</v>
      </c>
      <c r="N297" s="176">
        <f>N299+M297</f>
        <v>114.81780369999994</v>
      </c>
      <c r="O297" s="177"/>
      <c r="P297" s="296" t="s">
        <v>263</v>
      </c>
    </row>
    <row r="298" spans="1:20" x14ac:dyDescent="0.2">
      <c r="A298" s="257"/>
      <c r="B298" s="188"/>
      <c r="C298" s="189"/>
      <c r="D298" s="257"/>
      <c r="E298" s="203"/>
      <c r="M298" s="193"/>
      <c r="N298" s="174"/>
      <c r="O298" s="177"/>
      <c r="P298" s="296"/>
    </row>
    <row r="299" spans="1:20" x14ac:dyDescent="0.2">
      <c r="A299" s="257" t="s">
        <v>79</v>
      </c>
      <c r="B299" s="189" t="s">
        <v>308</v>
      </c>
      <c r="C299" s="189" t="s">
        <v>221</v>
      </c>
      <c r="D299" s="257">
        <f>ROUND(10*N299,0)</f>
        <v>1149</v>
      </c>
      <c r="E299" s="203" t="str">
        <f>IF(A299="","",IF(B299=0,CONCATENATE(A299,":",C299,"_D",TEXT(D299,"0000")),CONCATENATE(A299,"_",B299,":",C299,"_D",TEXT(D299,"0000"))))</f>
        <v>REA_WM01:TID_D1149</v>
      </c>
      <c r="F299" s="5" t="s">
        <v>311</v>
      </c>
      <c r="H299" s="157"/>
      <c r="I299" s="157"/>
      <c r="J299" s="157"/>
      <c r="K299" s="157"/>
      <c r="L299" s="157"/>
      <c r="M299" s="175">
        <v>0.28308939999999999</v>
      </c>
      <c r="N299" s="176">
        <f>N291+M299+0</f>
        <v>114.85274969999995</v>
      </c>
      <c r="O299" s="177"/>
      <c r="P299" s="296" t="s">
        <v>241</v>
      </c>
    </row>
    <row r="300" spans="1:20" x14ac:dyDescent="0.2">
      <c r="A300" s="257"/>
      <c r="B300" s="189"/>
      <c r="C300" s="189"/>
      <c r="D300" s="258"/>
      <c r="E300" s="203" t="str">
        <f>IF(A300="","",IF(B300=0,CONCATENATE(A300,":",C300,"_D",TEXT(D300,"0000")),CONCATENATE(A300,"_",B300,":",C300,"_D",TEXT(D300,"0000"))))</f>
        <v/>
      </c>
      <c r="H300" s="157"/>
      <c r="I300" s="157"/>
      <c r="J300" s="157"/>
      <c r="K300" s="157"/>
      <c r="L300" s="157"/>
      <c r="M300" s="157"/>
      <c r="N300" s="176"/>
      <c r="O300" s="177"/>
      <c r="P300" s="296"/>
    </row>
    <row r="301" spans="1:20" x14ac:dyDescent="0.2">
      <c r="A301" s="300" t="s">
        <v>79</v>
      </c>
      <c r="B301" s="301" t="s">
        <v>308</v>
      </c>
      <c r="C301" s="301" t="s">
        <v>85</v>
      </c>
      <c r="D301" s="302">
        <f>ROUND(10*N301,0)</f>
        <v>1149</v>
      </c>
      <c r="E301" s="303" t="str">
        <f>IF(A301="","",IF(B301=0,CONCATENATE(A301,":",C301,"_D",TEXT(D301,"0000")),CONCATENATE(A301,"_",B301,":",C301,"_D",TEXT(D301,"0000"))))</f>
        <v>REA_WM01:FC_D1149</v>
      </c>
      <c r="F301" s="304" t="s">
        <v>312</v>
      </c>
      <c r="H301" s="305"/>
      <c r="I301" s="305"/>
      <c r="J301" s="305"/>
      <c r="K301" s="305"/>
      <c r="L301" s="305"/>
      <c r="M301" s="306">
        <v>3.2410000000000001E-2</v>
      </c>
      <c r="N301" s="307">
        <f>N299+M301</f>
        <v>114.88515969999995</v>
      </c>
      <c r="O301" s="308"/>
      <c r="P301" s="309" t="s">
        <v>243</v>
      </c>
    </row>
    <row r="302" spans="1:20" x14ac:dyDescent="0.2">
      <c r="A302" s="310"/>
      <c r="B302" s="311"/>
      <c r="C302" s="312"/>
      <c r="D302" s="313"/>
      <c r="E302" s="314" t="str">
        <f>IF(A302="","",IF(B302=0,CONCATENATE(A302,":",C302,"_D",TEXT(D302,"0000")),CONCATENATE(A302,"_",B302,":",C302,"_D",TEXT(D302,"0000"))))</f>
        <v/>
      </c>
      <c r="F302" s="315"/>
      <c r="G302" s="316"/>
      <c r="H302" s="20"/>
      <c r="I302" s="20"/>
      <c r="J302" s="20"/>
      <c r="K302" s="20"/>
      <c r="L302" s="20"/>
      <c r="M302" s="317">
        <f>0.3031539+1.1679128</f>
        <v>1.4710667000000002</v>
      </c>
      <c r="N302" s="318">
        <f>N299+M302</f>
        <v>116.32381639999994</v>
      </c>
      <c r="O302" s="319"/>
      <c r="P302" s="320" t="s">
        <v>316</v>
      </c>
      <c r="R302" s="1" t="s">
        <v>772</v>
      </c>
      <c r="T302" s="1" t="s">
        <v>773</v>
      </c>
    </row>
    <row r="303" spans="1:20" x14ac:dyDescent="0.2">
      <c r="A303" s="257" t="s">
        <v>79</v>
      </c>
      <c r="B303" s="257" t="s">
        <v>320</v>
      </c>
      <c r="C303" s="189" t="s">
        <v>260</v>
      </c>
      <c r="D303" s="257">
        <f>ROUND(10*N303,0)</f>
        <v>1163</v>
      </c>
      <c r="E303" s="203" t="str">
        <f>IF(A303="","",IF(B303=0,CONCATENATE(A303,":",C303,"_D",TEXT(D303,"0000")),CONCATENATE(A303,"_",B303,":",C303,"_D",TEXT(D303,"0000"))))</f>
        <v>REA_BTS24:AP_D1163</v>
      </c>
      <c r="F303" s="204" t="s">
        <v>322</v>
      </c>
      <c r="G303" s="5">
        <f>INT(((D303-1000)*0.32808)+62.5)</f>
        <v>115</v>
      </c>
      <c r="M303" s="272">
        <f>-0.038285</f>
        <v>-3.8285E-2</v>
      </c>
      <c r="N303" s="294">
        <f>N302+M303</f>
        <v>116.28553139999994</v>
      </c>
      <c r="O303" s="7" t="s">
        <v>323</v>
      </c>
      <c r="P303" s="296" t="s">
        <v>321</v>
      </c>
    </row>
    <row r="304" spans="1:20" x14ac:dyDescent="0.2">
      <c r="A304" s="257"/>
      <c r="B304" s="257"/>
      <c r="C304" s="189"/>
      <c r="D304" s="257"/>
      <c r="E304" s="203"/>
      <c r="F304" s="204"/>
      <c r="M304" s="272"/>
      <c r="N304" s="294"/>
      <c r="P304" s="115" t="s">
        <v>774</v>
      </c>
      <c r="Q304" s="115" t="s">
        <v>775</v>
      </c>
      <c r="R304" s="147" t="s">
        <v>776</v>
      </c>
    </row>
    <row r="305" spans="1:18" x14ac:dyDescent="0.2">
      <c r="A305" s="257" t="s">
        <v>79</v>
      </c>
      <c r="B305" s="257" t="s">
        <v>320</v>
      </c>
      <c r="C305" s="189" t="s">
        <v>85</v>
      </c>
      <c r="D305" s="257">
        <f>ROUND(10*N305,0)</f>
        <v>1164</v>
      </c>
      <c r="E305" s="203" t="str">
        <f>IF(A305="","",IF(B305=0,CONCATENATE(A305,":",C305,"_D",TEXT(D305,"0000")),CONCATENATE(A305,"_",B305,":",C305,"_D",TEXT(D305,"0000"))))</f>
        <v>REA_BTS24:FC_D1164</v>
      </c>
      <c r="F305" s="204" t="s">
        <v>322</v>
      </c>
      <c r="G305" s="5">
        <f>INT(((D305-1000)*0.32808)+62.5)</f>
        <v>116</v>
      </c>
      <c r="M305" s="205">
        <v>3.2410000000000001E-2</v>
      </c>
      <c r="N305" s="294">
        <f>N302+M305</f>
        <v>116.35622639999994</v>
      </c>
      <c r="O305" s="7" t="s">
        <v>85</v>
      </c>
      <c r="P305" s="296" t="s">
        <v>243</v>
      </c>
    </row>
    <row r="306" spans="1:18" x14ac:dyDescent="0.2">
      <c r="A306" s="257"/>
      <c r="B306" s="257"/>
      <c r="C306" s="189"/>
      <c r="D306" s="257"/>
      <c r="E306" s="203"/>
      <c r="F306" s="204"/>
      <c r="M306" s="205"/>
      <c r="N306" s="294"/>
      <c r="P306" s="115" t="s">
        <v>774</v>
      </c>
      <c r="Q306" s="115" t="s">
        <v>775</v>
      </c>
      <c r="R306" s="147" t="s">
        <v>776</v>
      </c>
    </row>
    <row r="307" spans="1:18" x14ac:dyDescent="0.2">
      <c r="A307" s="257" t="s">
        <v>79</v>
      </c>
      <c r="B307" s="257" t="s">
        <v>320</v>
      </c>
      <c r="C307" s="145" t="s">
        <v>777</v>
      </c>
      <c r="D307" s="257">
        <v>1164</v>
      </c>
      <c r="E307" s="203" t="str">
        <f>IF(A307="","",IF(B307=0,CONCATENATE(A307,":",C307,"_D",TEXT(D307,"0000")),CONCATENATE(A307,"_",B307,":",C307,"_D",TEXT(D307,"0000"))))</f>
        <v>REA_BTS24:HVBS_D1164</v>
      </c>
      <c r="F307" s="204"/>
      <c r="M307" s="193"/>
      <c r="N307" s="157"/>
      <c r="P307" s="115" t="s">
        <v>778</v>
      </c>
      <c r="Q307" s="115" t="s">
        <v>775</v>
      </c>
      <c r="R307" s="1" t="s">
        <v>779</v>
      </c>
    </row>
    <row r="308" spans="1:18" hidden="1" x14ac:dyDescent="0.2">
      <c r="A308" s="321" t="s">
        <v>79</v>
      </c>
      <c r="B308" s="321" t="s">
        <v>313</v>
      </c>
      <c r="C308" s="322" t="s">
        <v>317</v>
      </c>
      <c r="D308" s="321">
        <f>ROUND(10*N308,0)</f>
        <v>1155</v>
      </c>
      <c r="E308" s="323" t="str">
        <f>IF(A308="","",IF(B308=0,CONCATENATE(A308,":",C308,"_D",TEXT(D308,"0000")),CONCATENATE(A308,"_",B308,":",C308,"_D",TEXT(D308,"0000"))))</f>
        <v>REA_BTS23:DV_D1155</v>
      </c>
      <c r="F308" s="204" t="s">
        <v>322</v>
      </c>
      <c r="G308" s="5">
        <f>INT(((D308-1000)*0.32808)+62.5)</f>
        <v>113</v>
      </c>
      <c r="H308" s="157">
        <v>0.75</v>
      </c>
      <c r="I308" s="157">
        <v>45</v>
      </c>
      <c r="J308" s="157">
        <v>0.04</v>
      </c>
      <c r="K308" s="157">
        <v>22.5</v>
      </c>
      <c r="L308" s="157">
        <v>22.5</v>
      </c>
      <c r="M308" s="176">
        <f>0.3031539+PI()*0.95504/8</f>
        <v>0.67819723098554952</v>
      </c>
      <c r="N308" s="294">
        <f>N299+M308</f>
        <v>115.53094693098549</v>
      </c>
      <c r="O308" s="7" t="s">
        <v>393</v>
      </c>
      <c r="P308" s="324" t="s">
        <v>318</v>
      </c>
      <c r="Q308" s="11" t="s">
        <v>313</v>
      </c>
    </row>
    <row r="309" spans="1:18" hidden="1" x14ac:dyDescent="0.2">
      <c r="A309" s="321" t="s">
        <v>79</v>
      </c>
      <c r="B309" s="321" t="s">
        <v>313</v>
      </c>
      <c r="C309" s="322" t="s">
        <v>780</v>
      </c>
      <c r="D309" s="321">
        <v>1155</v>
      </c>
      <c r="E309" s="323" t="str">
        <f>IF(A309="","",IF(B309=0,CONCATENATE(A309,":",C309,"_D",TEXT(D309,"0000")),CONCATENATE(A309,"_",B309,":",C309,"_D",TEXT(D309,"0000"))))</f>
        <v>REA_BTS23:PSD_D1155</v>
      </c>
      <c r="F309" s="204" t="s">
        <v>322</v>
      </c>
      <c r="G309" s="5">
        <f>INT(((D309-1000)*0.32808)+62.5)</f>
        <v>113</v>
      </c>
      <c r="H309" s="157"/>
      <c r="M309" s="176"/>
      <c r="N309" s="294"/>
      <c r="O309" s="7" t="s">
        <v>393</v>
      </c>
      <c r="P309" s="324" t="s">
        <v>781</v>
      </c>
      <c r="Q309" s="11" t="s">
        <v>313</v>
      </c>
    </row>
    <row r="310" spans="1:18" hidden="1" x14ac:dyDescent="0.2">
      <c r="A310" s="325"/>
      <c r="B310" s="325"/>
      <c r="C310" s="326"/>
      <c r="D310" s="325"/>
      <c r="E310" s="327"/>
      <c r="F310" s="204"/>
      <c r="H310" s="157"/>
      <c r="M310" s="176"/>
      <c r="N310" s="294"/>
      <c r="P310" s="328"/>
    </row>
    <row r="311" spans="1:18" hidden="1" x14ac:dyDescent="0.2">
      <c r="A311" s="321" t="s">
        <v>79</v>
      </c>
      <c r="B311" s="321" t="s">
        <v>324</v>
      </c>
      <c r="C311" s="322" t="s">
        <v>623</v>
      </c>
      <c r="D311" s="329">
        <f>ROUND(10*N311,0)</f>
        <v>1161</v>
      </c>
      <c r="E311" s="323" t="str">
        <f>IF(A311="","",IF(B311=0,CONCATENATE(A311,":",C311,"_D",TEXT(D311,"0000")),CONCATENATE(A311,"_",B311,":",C311,"_D",TEXT(D311,"0000"))))</f>
        <v>REA_BTS25:GV_D1161</v>
      </c>
      <c r="F311" s="204" t="s">
        <v>322</v>
      </c>
      <c r="G311" s="5" t="s">
        <v>782</v>
      </c>
      <c r="H311" s="157">
        <v>3.5000000000000003E-2</v>
      </c>
      <c r="I311" s="157"/>
      <c r="J311" s="157"/>
      <c r="K311" s="157"/>
      <c r="L311" s="157"/>
      <c r="M311" s="176">
        <f>0.1497688+PI()*0.95504/8</f>
        <v>0.52481213098554946</v>
      </c>
      <c r="N311" s="176">
        <f>N308+M311</f>
        <v>116.05575906197105</v>
      </c>
      <c r="O311" s="177"/>
      <c r="P311" s="324" t="s">
        <v>385</v>
      </c>
      <c r="Q311" s="11" t="s">
        <v>783</v>
      </c>
    </row>
    <row r="312" spans="1:18" hidden="1" x14ac:dyDescent="0.2">
      <c r="A312" s="330"/>
      <c r="B312" s="330"/>
      <c r="C312" s="326"/>
      <c r="D312" s="331">
        <v>1000</v>
      </c>
      <c r="E312" s="332"/>
      <c r="F312" s="204" t="s">
        <v>322</v>
      </c>
      <c r="G312" s="5">
        <f>INT((D312-1000)*0.32808)+62</f>
        <v>62</v>
      </c>
      <c r="H312" s="157"/>
      <c r="I312" s="157"/>
      <c r="J312" s="157"/>
      <c r="K312" s="157"/>
      <c r="L312" s="157"/>
      <c r="M312" s="193"/>
      <c r="N312" s="157"/>
      <c r="P312" s="333"/>
    </row>
    <row r="313" spans="1:18" hidden="1" x14ac:dyDescent="0.2">
      <c r="A313" s="325" t="s">
        <v>79</v>
      </c>
      <c r="B313" s="325" t="s">
        <v>324</v>
      </c>
      <c r="C313" s="326" t="s">
        <v>784</v>
      </c>
      <c r="D313" s="331">
        <f>ROUND(10*N313,0)</f>
        <v>1164</v>
      </c>
      <c r="E313" s="332" t="str">
        <f>IF(A313="","",IF(B313=0,CONCATENATE(A313,":",C313,"_D",TEXT(D313,"0000")),CONCATENATE(A313,"_",B313,":",C313,"_D",TEXT(D313,"0000"))))</f>
        <v>REA_BTS25:QH_D1164</v>
      </c>
      <c r="F313" s="204" t="s">
        <v>322</v>
      </c>
      <c r="G313" s="5">
        <f>INT(((D313-1000)*0.32808)+62.5)</f>
        <v>116</v>
      </c>
      <c r="H313" s="157">
        <v>0.15</v>
      </c>
      <c r="I313" s="157">
        <v>16.190899999999999</v>
      </c>
      <c r="J313" s="157">
        <v>3.7499999999999999E-2</v>
      </c>
      <c r="K313" s="157"/>
      <c r="L313" s="157"/>
      <c r="M313" s="175">
        <v>0.29976120000000001</v>
      </c>
      <c r="N313" s="294">
        <f>N311+M313</f>
        <v>116.35552026197105</v>
      </c>
      <c r="O313" s="7" t="s">
        <v>78</v>
      </c>
      <c r="P313" s="328" t="s">
        <v>327</v>
      </c>
    </row>
    <row r="314" spans="1:18" hidden="1" x14ac:dyDescent="0.2">
      <c r="A314" s="325" t="s">
        <v>79</v>
      </c>
      <c r="B314" s="325" t="s">
        <v>324</v>
      </c>
      <c r="C314" s="326" t="s">
        <v>785</v>
      </c>
      <c r="D314" s="331">
        <v>1164</v>
      </c>
      <c r="E314" s="332" t="str">
        <f>IF(A314="","",IF(B314=0,CONCATENATE(A314,":",C314,"_D",TEXT(D314,"0000")),CONCATENATE(A314,"_",B314,":",C314,"_D",TEXT(D314,"0000"))))</f>
        <v>REA_BTS25:PSQ_D1164</v>
      </c>
      <c r="F314" s="204" t="s">
        <v>322</v>
      </c>
      <c r="G314" s="5">
        <f>INT(((D314-1000)*0.32808)+62.5)</f>
        <v>116</v>
      </c>
      <c r="H314" s="157"/>
      <c r="I314" s="157"/>
      <c r="J314" s="157"/>
      <c r="K314" s="157"/>
      <c r="L314" s="157"/>
      <c r="M314" s="175"/>
      <c r="N314" s="294"/>
      <c r="O314" s="7" t="s">
        <v>78</v>
      </c>
      <c r="P314" s="328" t="s">
        <v>786</v>
      </c>
    </row>
    <row r="315" spans="1:18" hidden="1" x14ac:dyDescent="0.2">
      <c r="A315" s="325"/>
      <c r="B315" s="325"/>
      <c r="C315" s="326"/>
      <c r="D315" s="331"/>
      <c r="E315" s="332"/>
      <c r="F315" s="204"/>
      <c r="H315" s="157"/>
      <c r="I315" s="157"/>
      <c r="J315" s="157"/>
      <c r="K315" s="157"/>
      <c r="L315" s="157"/>
      <c r="M315" s="175"/>
      <c r="N315" s="294"/>
      <c r="P315" s="328"/>
    </row>
    <row r="316" spans="1:18" hidden="1" x14ac:dyDescent="0.2">
      <c r="A316" s="330"/>
      <c r="B316" s="330"/>
      <c r="C316" s="326"/>
      <c r="D316" s="331"/>
      <c r="E316" s="332"/>
      <c r="F316" s="204"/>
      <c r="H316" s="157"/>
      <c r="I316" s="157"/>
      <c r="J316" s="157"/>
      <c r="K316" s="157"/>
      <c r="L316" s="157"/>
      <c r="M316" s="175">
        <v>0.24523410000000001</v>
      </c>
      <c r="N316" s="294">
        <f>N313+M316</f>
        <v>116.60075436197106</v>
      </c>
      <c r="P316" s="334" t="s">
        <v>328</v>
      </c>
    </row>
    <row r="317" spans="1:18" hidden="1" x14ac:dyDescent="0.2">
      <c r="A317" s="325" t="s">
        <v>79</v>
      </c>
      <c r="B317" s="325" t="s">
        <v>324</v>
      </c>
      <c r="C317" s="326" t="s">
        <v>236</v>
      </c>
      <c r="D317" s="331">
        <f>ROUND(10*N317,0)</f>
        <v>1166</v>
      </c>
      <c r="E317" s="332" t="str">
        <f>IF(A317="","",IF(B317=0,CONCATENATE(A317,":",C317,"_D",TEXT(D317,"0000")),CONCATENATE(A317,"_",B317,":",C317,"_D",TEXT(D317,"0000"))))</f>
        <v>REA_BTS25:SLV_D1166</v>
      </c>
      <c r="F317" s="204" t="s">
        <v>322</v>
      </c>
      <c r="G317" s="5">
        <f>INT(((D317-1000)*0.32808)+62.5)</f>
        <v>116</v>
      </c>
      <c r="H317" s="157"/>
      <c r="I317" s="157"/>
      <c r="J317" s="157"/>
      <c r="K317" s="157"/>
      <c r="L317" s="157"/>
      <c r="M317" s="272">
        <f>-0.038829</f>
        <v>-3.8829000000000002E-2</v>
      </c>
      <c r="N317" s="294">
        <f>N316+M317</f>
        <v>116.56192536197105</v>
      </c>
      <c r="O317" s="7" t="s">
        <v>787</v>
      </c>
      <c r="P317" s="328" t="s">
        <v>237</v>
      </c>
    </row>
    <row r="318" spans="1:18" hidden="1" x14ac:dyDescent="0.2">
      <c r="A318" s="330"/>
      <c r="B318" s="330"/>
      <c r="C318" s="326"/>
      <c r="D318" s="331"/>
      <c r="E318" s="332"/>
      <c r="F318" s="204" t="s">
        <v>322</v>
      </c>
      <c r="G318" s="5">
        <v>116</v>
      </c>
      <c r="H318" s="157"/>
      <c r="I318" s="157"/>
      <c r="J318" s="157"/>
      <c r="K318" s="157"/>
      <c r="L318" s="157"/>
      <c r="M318" s="175"/>
      <c r="N318" s="294"/>
      <c r="O318" s="7" t="s">
        <v>788</v>
      </c>
      <c r="P318" s="333"/>
    </row>
    <row r="319" spans="1:18" hidden="1" x14ac:dyDescent="0.2">
      <c r="A319" s="325" t="s">
        <v>79</v>
      </c>
      <c r="B319" s="325" t="s">
        <v>324</v>
      </c>
      <c r="C319" s="326" t="s">
        <v>789</v>
      </c>
      <c r="D319" s="331">
        <f>ROUND(10*N319,0)</f>
        <v>1169</v>
      </c>
      <c r="E319" s="332" t="str">
        <f>IF(A319="","",IF(B319=0,CONCATENATE(A319,":",C319,"_D",TEXT(D319,"0000")),CONCATENATE(A319,"_",B319,":",C319,"_D",TEXT(D319,"0000"))))</f>
        <v>REA_BTS25:QV_D1169</v>
      </c>
      <c r="F319" s="204" t="s">
        <v>322</v>
      </c>
      <c r="G319" s="5">
        <f>INT(((D319-1000)*0.32808)+62.5)</f>
        <v>117</v>
      </c>
      <c r="H319" s="157">
        <v>0.15</v>
      </c>
      <c r="I319" s="157">
        <v>-15.143599999999999</v>
      </c>
      <c r="J319" s="157">
        <v>3.7499999999999999E-2</v>
      </c>
      <c r="K319" s="157"/>
      <c r="L319" s="157"/>
      <c r="M319" s="175">
        <v>0.30525980000000003</v>
      </c>
      <c r="N319" s="294">
        <f>N316+M319</f>
        <v>116.90601416197106</v>
      </c>
      <c r="O319" s="7" t="s">
        <v>790</v>
      </c>
      <c r="P319" s="328" t="s">
        <v>331</v>
      </c>
    </row>
    <row r="320" spans="1:18" hidden="1" x14ac:dyDescent="0.2">
      <c r="A320" s="325" t="s">
        <v>79</v>
      </c>
      <c r="B320" s="325" t="s">
        <v>324</v>
      </c>
      <c r="C320" s="326" t="s">
        <v>785</v>
      </c>
      <c r="D320" s="331">
        <v>1169</v>
      </c>
      <c r="E320" s="332" t="str">
        <f>IF(A320="","",IF(B320=0,CONCATENATE(A320,":",C320,"_D",TEXT(D320,"0000")),CONCATENATE(A320,"_",B320,":",C320,"_D",TEXT(D320,"0000"))))</f>
        <v>REA_BTS25:PSQ_D1169</v>
      </c>
      <c r="F320" s="204" t="s">
        <v>322</v>
      </c>
      <c r="G320" s="5">
        <f>INT(((D320-1000)*0.32808)+62.5)</f>
        <v>117</v>
      </c>
      <c r="H320" s="157"/>
      <c r="I320" s="157"/>
      <c r="J320" s="157"/>
      <c r="K320" s="157"/>
      <c r="L320" s="157"/>
      <c r="M320" s="175"/>
      <c r="N320" s="294"/>
      <c r="O320" s="7" t="s">
        <v>790</v>
      </c>
      <c r="P320" s="328" t="s">
        <v>786</v>
      </c>
    </row>
    <row r="321" spans="1:18" hidden="1" x14ac:dyDescent="0.2">
      <c r="A321" s="325"/>
      <c r="B321" s="325"/>
      <c r="C321" s="326"/>
      <c r="D321" s="331"/>
      <c r="E321" s="332"/>
      <c r="F321" s="204"/>
      <c r="H321" s="157"/>
      <c r="I321" s="157"/>
      <c r="J321" s="157"/>
      <c r="K321" s="157"/>
      <c r="L321" s="157"/>
      <c r="M321" s="175"/>
      <c r="N321" s="294"/>
      <c r="P321" s="328"/>
    </row>
    <row r="322" spans="1:18" hidden="1" x14ac:dyDescent="0.2">
      <c r="A322" s="325" t="s">
        <v>79</v>
      </c>
      <c r="B322" s="325" t="s">
        <v>324</v>
      </c>
      <c r="C322" s="326" t="s">
        <v>162</v>
      </c>
      <c r="D322" s="331">
        <f>ROUND(10*N322,0)</f>
        <v>1172</v>
      </c>
      <c r="E322" s="332" t="str">
        <f>IF(A322="","",IF(B322=0,CONCATENATE(A322,":",C322,"_D",TEXT(D322,"0000")),CONCATENATE(A322,"_",B322,":",C322,"_D",TEXT(D322,"0000"))))</f>
        <v>REA_BTS25:DCH_D1172</v>
      </c>
      <c r="F322" s="204" t="s">
        <v>322</v>
      </c>
      <c r="G322" s="5">
        <f>INT(((D322-1000)*0.32808)+62.5)</f>
        <v>118</v>
      </c>
      <c r="H322" s="157">
        <v>8.0009990000000003E-2</v>
      </c>
      <c r="I322" s="157"/>
      <c r="J322" s="157"/>
      <c r="K322" s="157"/>
      <c r="L322" s="157"/>
      <c r="M322" s="175">
        <v>0.2695671</v>
      </c>
      <c r="N322" s="294">
        <f>N319+M322</f>
        <v>117.17558126197106</v>
      </c>
      <c r="O322" s="7" t="s">
        <v>146</v>
      </c>
      <c r="P322" s="328" t="s">
        <v>791</v>
      </c>
    </row>
    <row r="323" spans="1:18" hidden="1" x14ac:dyDescent="0.2">
      <c r="A323" s="325" t="s">
        <v>79</v>
      </c>
      <c r="B323" s="325" t="s">
        <v>324</v>
      </c>
      <c r="C323" s="326" t="s">
        <v>792</v>
      </c>
      <c r="D323" s="331">
        <v>1172</v>
      </c>
      <c r="E323" s="332" t="str">
        <f>IF(A323="","",IF(B323=0,CONCATENATE(A323,":",C323,"_D",TEXT(D323,"0000")),CONCATENATE(A323,"_",B323,":",C323,"_D",TEXT(D323,"0000"))))</f>
        <v>REA_BTS25:PSCH_D1172</v>
      </c>
      <c r="F323" s="204" t="s">
        <v>322</v>
      </c>
      <c r="G323" s="5">
        <f>INT(((D323-1000)*0.32808)+62.5)</f>
        <v>118</v>
      </c>
      <c r="H323" s="157"/>
      <c r="I323" s="157"/>
      <c r="J323" s="157"/>
      <c r="K323" s="157"/>
      <c r="L323" s="157"/>
      <c r="M323" s="175"/>
      <c r="N323" s="294"/>
      <c r="O323" s="7" t="s">
        <v>146</v>
      </c>
      <c r="P323" s="328" t="s">
        <v>793</v>
      </c>
    </row>
    <row r="324" spans="1:18" hidden="1" x14ac:dyDescent="0.2">
      <c r="A324" s="325" t="s">
        <v>79</v>
      </c>
      <c r="B324" s="325" t="s">
        <v>324</v>
      </c>
      <c r="C324" s="326" t="s">
        <v>107</v>
      </c>
      <c r="D324" s="331">
        <f>ROUND(10*N324,0)</f>
        <v>1172</v>
      </c>
      <c r="E324" s="332" t="str">
        <f>IF(A324="","",IF(B324=0,CONCATENATE(A324,":",C324,"_D",TEXT(D324,"0000")),CONCATENATE(A324,"_",B324,":",C324,"_D",TEXT(D324,"0000"))))</f>
        <v>REA_BTS25:DCV_D1172</v>
      </c>
      <c r="F324" s="204" t="s">
        <v>322</v>
      </c>
      <c r="G324" s="5">
        <f>INT(((D324-1000)*0.32808)+62.5)</f>
        <v>118</v>
      </c>
      <c r="H324" s="157">
        <v>8.0009990000000003E-2</v>
      </c>
      <c r="I324" s="157"/>
      <c r="J324" s="157"/>
      <c r="K324" s="157"/>
      <c r="L324" s="157"/>
      <c r="M324" s="175"/>
      <c r="N324" s="294">
        <f>N322</f>
        <v>117.17558126197106</v>
      </c>
      <c r="O324" s="7" t="s">
        <v>317</v>
      </c>
      <c r="P324" s="328" t="s">
        <v>794</v>
      </c>
    </row>
    <row r="325" spans="1:18" hidden="1" x14ac:dyDescent="0.2">
      <c r="A325" s="325" t="s">
        <v>79</v>
      </c>
      <c r="B325" s="325" t="s">
        <v>324</v>
      </c>
      <c r="C325" s="326" t="s">
        <v>795</v>
      </c>
      <c r="D325" s="331">
        <v>1172</v>
      </c>
      <c r="E325" s="332" t="str">
        <f>IF(A325="","",IF(B325=0,CONCATENATE(A325,":",C325,"_D",TEXT(D325,"0000")),CONCATENATE(A325,"_",B325,":",C325,"_D",TEXT(D325,"0000"))))</f>
        <v>REA_BTS25:PSCV_D1172</v>
      </c>
      <c r="F325" s="204" t="s">
        <v>322</v>
      </c>
      <c r="G325" s="5">
        <f>INT(((D325-1000)*0.32808)+62.5)</f>
        <v>118</v>
      </c>
      <c r="H325" s="157"/>
      <c r="I325" s="157"/>
      <c r="J325" s="157"/>
      <c r="K325" s="157"/>
      <c r="L325" s="157"/>
      <c r="M325" s="175"/>
      <c r="N325" s="294"/>
      <c r="O325" s="7" t="s">
        <v>317</v>
      </c>
      <c r="P325" s="328" t="s">
        <v>796</v>
      </c>
    </row>
    <row r="326" spans="1:18" hidden="1" x14ac:dyDescent="0.2">
      <c r="A326" s="325"/>
      <c r="B326" s="325"/>
      <c r="C326" s="326"/>
      <c r="D326" s="331"/>
      <c r="E326" s="332"/>
      <c r="F326" s="204"/>
      <c r="H326" s="157"/>
      <c r="I326" s="157"/>
      <c r="J326" s="157"/>
      <c r="K326" s="157"/>
      <c r="L326" s="157"/>
      <c r="M326" s="175"/>
      <c r="N326" s="294"/>
      <c r="P326" s="328"/>
    </row>
    <row r="327" spans="1:18" hidden="1" x14ac:dyDescent="0.2">
      <c r="A327" s="325" t="s">
        <v>79</v>
      </c>
      <c r="B327" s="325" t="s">
        <v>324</v>
      </c>
      <c r="C327" s="326" t="s">
        <v>784</v>
      </c>
      <c r="D327" s="331">
        <f>ROUND(10*N327,0)</f>
        <v>1174</v>
      </c>
      <c r="E327" s="332" t="str">
        <f>IF(A327="","",IF(B327=0,CONCATENATE(A327,":",C327,"_D",TEXT(D327,"0000")),CONCATENATE(A327,"_",B327,":",C327,"_D",TEXT(D327,"0000"))))</f>
        <v>REA_BTS25:QH_D1174</v>
      </c>
      <c r="F327" s="204" t="s">
        <v>322</v>
      </c>
      <c r="G327" s="5">
        <f>INT(((D327-1000)*0.32808)+62.5)</f>
        <v>119</v>
      </c>
      <c r="H327" s="157">
        <v>0.15</v>
      </c>
      <c r="I327" s="157">
        <v>13.545500000000001</v>
      </c>
      <c r="J327" s="157">
        <v>3.7499999999999999E-2</v>
      </c>
      <c r="K327" s="157"/>
      <c r="L327" s="157"/>
      <c r="M327" s="175">
        <v>0.20533670000000001</v>
      </c>
      <c r="N327" s="294">
        <f>N322+M327</f>
        <v>117.38091796197106</v>
      </c>
      <c r="O327" s="7" t="s">
        <v>797</v>
      </c>
      <c r="P327" s="328" t="s">
        <v>327</v>
      </c>
    </row>
    <row r="328" spans="1:18" hidden="1" x14ac:dyDescent="0.2">
      <c r="A328" s="325" t="s">
        <v>79</v>
      </c>
      <c r="B328" s="325" t="s">
        <v>324</v>
      </c>
      <c r="C328" s="326" t="s">
        <v>785</v>
      </c>
      <c r="D328" s="331">
        <v>1174</v>
      </c>
      <c r="E328" s="332" t="str">
        <f>IF(A328="","",IF(B328=0,CONCATENATE(A328,":",C328,"_D",TEXT(D328,"0000")),CONCATENATE(A328,"_",B328,":",C328,"_D",TEXT(D328,"0000"))))</f>
        <v>REA_BTS25:PSQ_D1174</v>
      </c>
      <c r="F328" s="204" t="s">
        <v>322</v>
      </c>
      <c r="G328" s="5">
        <f>INT(((D328-1000)*0.32808)+62.5)</f>
        <v>119</v>
      </c>
      <c r="H328" s="157"/>
      <c r="I328" s="157"/>
      <c r="J328" s="157"/>
      <c r="K328" s="157"/>
      <c r="L328" s="157"/>
      <c r="M328" s="175"/>
      <c r="N328" s="294"/>
      <c r="O328" s="7" t="s">
        <v>797</v>
      </c>
      <c r="P328" s="328" t="s">
        <v>786</v>
      </c>
    </row>
    <row r="329" spans="1:18" hidden="1" x14ac:dyDescent="0.2">
      <c r="A329" s="325"/>
      <c r="B329" s="325"/>
      <c r="C329" s="326"/>
      <c r="D329" s="331"/>
      <c r="E329" s="332"/>
      <c r="F329" s="204"/>
      <c r="H329" s="157"/>
      <c r="I329" s="157"/>
      <c r="J329" s="157"/>
      <c r="K329" s="157"/>
      <c r="L329" s="157"/>
      <c r="M329" s="175"/>
      <c r="N329" s="294"/>
      <c r="P329" s="328"/>
    </row>
    <row r="330" spans="1:18" x14ac:dyDescent="0.2">
      <c r="A330" s="330"/>
      <c r="B330" s="330"/>
      <c r="C330" s="326"/>
      <c r="D330" s="331"/>
      <c r="E330" s="332"/>
      <c r="F330" s="204"/>
      <c r="H330" s="157"/>
      <c r="I330" s="157"/>
      <c r="J330" s="157"/>
      <c r="K330" s="157"/>
      <c r="L330" s="157"/>
      <c r="M330" s="175"/>
      <c r="N330" s="294"/>
      <c r="P330" s="334" t="s">
        <v>333</v>
      </c>
    </row>
    <row r="331" spans="1:18" x14ac:dyDescent="0.2">
      <c r="A331" s="325" t="s">
        <v>79</v>
      </c>
      <c r="B331" s="325" t="s">
        <v>324</v>
      </c>
      <c r="C331" s="326" t="s">
        <v>91</v>
      </c>
      <c r="D331" s="331">
        <f>ROUND(10*N331,0)</f>
        <v>1178</v>
      </c>
      <c r="E331" s="332" t="str">
        <f>IF(A331="","",IF(B331=0,CONCATENATE(A331,":",C331,"_D",TEXT(D331,"0000")),CONCATENATE(A331,"_",B331,":",C331,"_D",TEXT(D331,"0000"))))</f>
        <v>REA_BTS25:VD_D1178</v>
      </c>
      <c r="F331" s="204" t="s">
        <v>322</v>
      </c>
      <c r="G331" s="5">
        <f>INT(((D331-1000)*0.32808)+62.5)</f>
        <v>120</v>
      </c>
      <c r="H331" s="157"/>
      <c r="I331" s="157"/>
      <c r="J331" s="157"/>
      <c r="K331" s="157"/>
      <c r="L331" s="157"/>
      <c r="M331" s="175">
        <v>0.37457099999999999</v>
      </c>
      <c r="N331" s="294">
        <f>N327+M331+0</f>
        <v>117.75548896197107</v>
      </c>
      <c r="O331" s="7" t="s">
        <v>798</v>
      </c>
      <c r="P331" s="328" t="s">
        <v>134</v>
      </c>
    </row>
    <row r="332" spans="1:18" x14ac:dyDescent="0.2">
      <c r="A332" s="325" t="s">
        <v>79</v>
      </c>
      <c r="B332" s="325" t="s">
        <v>324</v>
      </c>
      <c r="C332" s="326" t="s">
        <v>632</v>
      </c>
      <c r="D332" s="331">
        <f>ROUND(10*N332,0)</f>
        <v>1178</v>
      </c>
      <c r="E332" s="332" t="str">
        <f>IF(A332="","",IF(B332=0,CONCATENATE(A332,":",C332,"_D",TEXT(D332,"0000")),CONCATENATE(A332,"_",B332,":",C332,"_D",TEXT(D332,"0000"))))</f>
        <v>REA_BTS25:CAM_D1178</v>
      </c>
      <c r="F332" s="204" t="s">
        <v>322</v>
      </c>
      <c r="G332" s="5">
        <f>INT(((D332-1000)*0.32808)+62.5)</f>
        <v>120</v>
      </c>
      <c r="H332" s="157"/>
      <c r="I332" s="157"/>
      <c r="J332" s="157"/>
      <c r="K332" s="157"/>
      <c r="L332" s="157"/>
      <c r="M332" s="205">
        <v>0</v>
      </c>
      <c r="N332" s="294">
        <f>N331+M332</f>
        <v>117.75548896197107</v>
      </c>
      <c r="O332" s="7" t="s">
        <v>799</v>
      </c>
      <c r="P332" s="328" t="s">
        <v>634</v>
      </c>
    </row>
    <row r="333" spans="1:18" x14ac:dyDescent="0.2">
      <c r="A333" s="325" t="s">
        <v>79</v>
      </c>
      <c r="B333" s="325" t="s">
        <v>324</v>
      </c>
      <c r="C333" s="326" t="s">
        <v>85</v>
      </c>
      <c r="D333" s="331">
        <f>ROUND(10*N333,0)</f>
        <v>1178</v>
      </c>
      <c r="E333" s="332" t="str">
        <f>IF(A333="","",IF(B333=0,CONCATENATE(A333,":",C333,"_D",TEXT(D333,"0000")),CONCATENATE(A333,"_",B333,":",C333,"_D",TEXT(D333,"0000"))))</f>
        <v>REA_BTS25:FC_D1178</v>
      </c>
      <c r="F333" s="204" t="s">
        <v>322</v>
      </c>
      <c r="G333" s="5">
        <f>INT(((D333-1000)*0.32808)+62.5)</f>
        <v>120</v>
      </c>
      <c r="H333" s="157"/>
      <c r="I333" s="157"/>
      <c r="J333" s="157"/>
      <c r="K333" s="157"/>
      <c r="L333" s="157"/>
      <c r="M333" s="205">
        <v>3.2410000000000001E-2</v>
      </c>
      <c r="N333" s="294">
        <f>N331+M333</f>
        <v>117.78789896197107</v>
      </c>
      <c r="O333" s="7" t="s">
        <v>85</v>
      </c>
      <c r="P333" s="328" t="s">
        <v>243</v>
      </c>
    </row>
    <row r="334" spans="1:18" x14ac:dyDescent="0.2">
      <c r="A334" s="325"/>
      <c r="B334" s="325"/>
      <c r="C334" s="326"/>
      <c r="D334" s="331"/>
      <c r="E334" s="332"/>
      <c r="F334" s="204"/>
      <c r="H334" s="157"/>
      <c r="I334" s="157"/>
      <c r="J334" s="157"/>
      <c r="K334" s="157"/>
      <c r="L334" s="157"/>
      <c r="M334" s="205"/>
      <c r="N334" s="294"/>
      <c r="P334" s="115" t="s">
        <v>774</v>
      </c>
      <c r="Q334" s="115" t="s">
        <v>775</v>
      </c>
    </row>
    <row r="335" spans="1:18" x14ac:dyDescent="0.2">
      <c r="A335" s="325" t="s">
        <v>79</v>
      </c>
      <c r="B335" s="325" t="s">
        <v>324</v>
      </c>
      <c r="C335" s="145" t="s">
        <v>777</v>
      </c>
      <c r="D335" s="331">
        <v>1178</v>
      </c>
      <c r="E335" s="332" t="str">
        <f>IF(A335="","",IF(B335=0,CONCATENATE(A335,":",C335,"_D",TEXT(D335,"0000")),CONCATENATE(A335,"_",B335,":",C335,"_D",TEXT(D335,"0000"))))</f>
        <v>REA_BTS25:HVBS_D1178</v>
      </c>
      <c r="F335" s="204"/>
      <c r="H335" s="157"/>
      <c r="I335" s="157"/>
      <c r="J335" s="157"/>
      <c r="K335" s="157"/>
      <c r="L335" s="157"/>
      <c r="M335" s="205"/>
      <c r="N335" s="294"/>
      <c r="P335" s="115" t="s">
        <v>778</v>
      </c>
      <c r="Q335" s="115" t="s">
        <v>775</v>
      </c>
      <c r="R335" s="1" t="s">
        <v>779</v>
      </c>
    </row>
    <row r="336" spans="1:18" x14ac:dyDescent="0.2">
      <c r="A336" s="321" t="s">
        <v>79</v>
      </c>
      <c r="B336" s="321" t="s">
        <v>324</v>
      </c>
      <c r="C336" s="322" t="s">
        <v>221</v>
      </c>
      <c r="D336" s="329">
        <f>ROUND(10*N336,0)</f>
        <v>1178</v>
      </c>
      <c r="E336" s="335" t="str">
        <f>IF(A336="","",IF(B336=0,CONCATENATE(A336,":",C336,"_D",TEXT(D336,"0000")),CONCATENATE(A336,"_",B336,":",C336,"_D",TEXT(D336,"0000"))))</f>
        <v>REA_BTS25:TID_D1178</v>
      </c>
      <c r="F336" s="204" t="s">
        <v>322</v>
      </c>
      <c r="G336" s="5">
        <f>INT(((D336-1000)*0.32808)+62.5)</f>
        <v>120</v>
      </c>
      <c r="H336" s="157"/>
      <c r="I336" s="157"/>
      <c r="J336" s="157"/>
      <c r="K336" s="157"/>
      <c r="L336" s="157"/>
      <c r="M336" s="174">
        <v>0</v>
      </c>
      <c r="N336" s="294">
        <f>N331+M336</f>
        <v>117.75548896197107</v>
      </c>
      <c r="O336" s="7" t="s">
        <v>800</v>
      </c>
      <c r="P336" s="324" t="s">
        <v>241</v>
      </c>
      <c r="Q336" s="11" t="s">
        <v>334</v>
      </c>
    </row>
    <row r="337" spans="1:18" x14ac:dyDescent="0.2">
      <c r="A337" s="321"/>
      <c r="B337" s="321"/>
      <c r="C337" s="322"/>
      <c r="D337" s="329"/>
      <c r="E337" s="335"/>
      <c r="F337" s="204"/>
      <c r="H337" s="157"/>
      <c r="I337" s="157"/>
      <c r="J337" s="157"/>
      <c r="K337" s="157"/>
      <c r="L337" s="157"/>
      <c r="M337" s="174"/>
      <c r="N337" s="294"/>
      <c r="P337" s="115" t="s">
        <v>774</v>
      </c>
      <c r="Q337" s="115" t="s">
        <v>775</v>
      </c>
      <c r="R337" s="147" t="s">
        <v>776</v>
      </c>
    </row>
    <row r="338" spans="1:18" x14ac:dyDescent="0.2">
      <c r="A338" s="321" t="s">
        <v>79</v>
      </c>
      <c r="B338" s="321" t="s">
        <v>324</v>
      </c>
      <c r="C338" s="145" t="s">
        <v>801</v>
      </c>
      <c r="D338" s="329">
        <v>1178</v>
      </c>
      <c r="E338" s="335" t="str">
        <f>IF(A338="","",IF(B338=0,CONCATENATE(A338,":",C338,"_D",TEXT(D338,"0000")),CONCATENATE(A338,"_",B338,":",C338,"_D",TEXT(D338,"0000"))))</f>
        <v>REA_BTS25:PSX1_D1178</v>
      </c>
      <c r="F338" s="204"/>
      <c r="H338" s="157"/>
      <c r="I338" s="157"/>
      <c r="J338" s="157"/>
      <c r="K338" s="157"/>
      <c r="L338" s="157"/>
      <c r="M338" s="174"/>
      <c r="N338" s="294"/>
      <c r="P338" s="115" t="s">
        <v>802</v>
      </c>
      <c r="Q338" s="115" t="s">
        <v>803</v>
      </c>
      <c r="R338" s="336" t="s">
        <v>804</v>
      </c>
    </row>
    <row r="339" spans="1:18" x14ac:dyDescent="0.2">
      <c r="A339" s="321" t="s">
        <v>79</v>
      </c>
      <c r="B339" s="321" t="s">
        <v>324</v>
      </c>
      <c r="C339" s="145" t="s">
        <v>805</v>
      </c>
      <c r="D339" s="329">
        <v>1178</v>
      </c>
      <c r="E339" s="335" t="str">
        <f>IF(A339="","",IF(B339=0,CONCATENATE(A339,":",C339,"_D",TEXT(D339,"0000")),CONCATENATE(A339,"_",B339,":",C339,"_D",TEXT(D339,"0000"))))</f>
        <v>REA_BTS25:PSX2_D1178</v>
      </c>
      <c r="F339" s="204"/>
      <c r="H339" s="157"/>
      <c r="I339" s="157"/>
      <c r="J339" s="157"/>
      <c r="K339" s="157"/>
      <c r="L339" s="157"/>
      <c r="M339" s="174"/>
      <c r="N339" s="294"/>
      <c r="P339" s="115" t="s">
        <v>806</v>
      </c>
      <c r="Q339" s="115" t="s">
        <v>803</v>
      </c>
      <c r="R339" s="1" t="s">
        <v>807</v>
      </c>
    </row>
    <row r="340" spans="1:18" x14ac:dyDescent="0.2">
      <c r="A340" s="321" t="s">
        <v>79</v>
      </c>
      <c r="B340" s="321" t="s">
        <v>324</v>
      </c>
      <c r="C340" s="145" t="s">
        <v>808</v>
      </c>
      <c r="D340" s="329">
        <v>1178</v>
      </c>
      <c r="E340" s="335" t="str">
        <f>IF(A340="","",IF(B340=0,CONCATENATE(A340,":",C340,"_D",TEXT(D340,"0000")),CONCATENATE(A340,"_",B340,":",C340,"_D",TEXT(D340,"0000"))))</f>
        <v>REA_BTS25:PSX3_D1178</v>
      </c>
      <c r="F340" s="204"/>
      <c r="H340" s="157"/>
      <c r="I340" s="157"/>
      <c r="J340" s="157"/>
      <c r="K340" s="157"/>
      <c r="L340" s="157"/>
      <c r="M340" s="174"/>
      <c r="N340" s="294"/>
      <c r="P340" s="115" t="s">
        <v>809</v>
      </c>
      <c r="Q340" s="115" t="s">
        <v>803</v>
      </c>
      <c r="R340" s="1" t="s">
        <v>810</v>
      </c>
    </row>
    <row r="341" spans="1:18" x14ac:dyDescent="0.2">
      <c r="A341" s="188"/>
      <c r="B341" s="188"/>
      <c r="C341" s="189"/>
      <c r="D341" s="258"/>
      <c r="E341" s="259"/>
      <c r="F341" s="204" t="s">
        <v>322</v>
      </c>
      <c r="G341" s="5">
        <v>120</v>
      </c>
      <c r="H341" s="157"/>
      <c r="I341" s="157"/>
      <c r="J341" s="157"/>
      <c r="K341" s="157"/>
      <c r="L341" s="157"/>
      <c r="M341" s="175"/>
      <c r="N341" s="294"/>
      <c r="P341" s="115" t="s">
        <v>811</v>
      </c>
      <c r="Q341" s="115" t="s">
        <v>775</v>
      </c>
    </row>
    <row r="342" spans="1:18" hidden="1" x14ac:dyDescent="0.2">
      <c r="A342" s="321" t="s">
        <v>79</v>
      </c>
      <c r="B342" s="321" t="s">
        <v>324</v>
      </c>
      <c r="C342" s="322"/>
      <c r="D342" s="329">
        <v>1178</v>
      </c>
      <c r="E342" s="335" t="str">
        <f t="shared" ref="E342:E352" si="15">IF(A342="","",IF(B342=0,CONCATENATE(A342,":",C342,"_D",TEXT(D342,"0000")),CONCATENATE(A342,"_",B342,":",C342,"_D",TEXT(D342,"0000"))))</f>
        <v>REA_BTS25:_D1178</v>
      </c>
      <c r="F342" s="204" t="s">
        <v>322</v>
      </c>
      <c r="G342" s="5">
        <f t="shared" ref="G342:G352" si="16">INT(((D342-1000)*0.32808)+62.5)</f>
        <v>120</v>
      </c>
      <c r="O342" s="7" t="s">
        <v>812</v>
      </c>
      <c r="P342" s="324" t="s">
        <v>336</v>
      </c>
      <c r="Q342" s="337"/>
    </row>
    <row r="343" spans="1:18" hidden="1" x14ac:dyDescent="0.2">
      <c r="A343" s="325" t="s">
        <v>79</v>
      </c>
      <c r="B343" s="325" t="s">
        <v>324</v>
      </c>
      <c r="C343" s="326" t="s">
        <v>337</v>
      </c>
      <c r="D343" s="331">
        <v>1178</v>
      </c>
      <c r="E343" s="332" t="str">
        <f t="shared" si="15"/>
        <v>REA_BTS25:FPG_D1178</v>
      </c>
      <c r="F343" s="204" t="s">
        <v>322</v>
      </c>
      <c r="G343" s="5">
        <f t="shared" si="16"/>
        <v>120</v>
      </c>
      <c r="O343" s="7" t="s">
        <v>339</v>
      </c>
      <c r="P343" s="328" t="s">
        <v>338</v>
      </c>
      <c r="Q343" s="337"/>
    </row>
    <row r="344" spans="1:18" hidden="1" x14ac:dyDescent="0.2">
      <c r="A344" s="325" t="s">
        <v>79</v>
      </c>
      <c r="B344" s="325" t="s">
        <v>324</v>
      </c>
      <c r="C344" s="326" t="s">
        <v>339</v>
      </c>
      <c r="D344" s="331">
        <v>1178</v>
      </c>
      <c r="E344" s="332" t="str">
        <f t="shared" si="15"/>
        <v>REA_BTS25:PG_D1178</v>
      </c>
      <c r="F344" s="204" t="s">
        <v>322</v>
      </c>
      <c r="G344" s="5">
        <f t="shared" si="16"/>
        <v>120</v>
      </c>
      <c r="O344" s="7" t="s">
        <v>339</v>
      </c>
      <c r="P344" s="328" t="s">
        <v>340</v>
      </c>
      <c r="Q344" s="337"/>
    </row>
    <row r="345" spans="1:18" hidden="1" x14ac:dyDescent="0.2">
      <c r="A345" s="325" t="s">
        <v>79</v>
      </c>
      <c r="B345" s="325" t="s">
        <v>324</v>
      </c>
      <c r="C345" s="326" t="s">
        <v>341</v>
      </c>
      <c r="D345" s="331">
        <v>1178</v>
      </c>
      <c r="E345" s="332" t="str">
        <f t="shared" si="15"/>
        <v>REA_BTS25:CCG_D1178</v>
      </c>
      <c r="F345" s="204" t="s">
        <v>322</v>
      </c>
      <c r="G345" s="5">
        <f t="shared" si="16"/>
        <v>120</v>
      </c>
      <c r="O345" s="7" t="s">
        <v>813</v>
      </c>
      <c r="P345" s="328" t="s">
        <v>342</v>
      </c>
      <c r="Q345" s="337"/>
    </row>
    <row r="346" spans="1:18" hidden="1" x14ac:dyDescent="0.2">
      <c r="A346" s="325" t="s">
        <v>79</v>
      </c>
      <c r="B346" s="325" t="s">
        <v>324</v>
      </c>
      <c r="C346" s="326" t="s">
        <v>343</v>
      </c>
      <c r="D346" s="331">
        <v>1178</v>
      </c>
      <c r="E346" s="332" t="str">
        <f t="shared" si="15"/>
        <v>REA_BTS25:TMP_D1178</v>
      </c>
      <c r="F346" s="204" t="s">
        <v>322</v>
      </c>
      <c r="G346" s="5">
        <f t="shared" si="16"/>
        <v>120</v>
      </c>
      <c r="O346" s="7" t="s">
        <v>814</v>
      </c>
      <c r="P346" s="328" t="s">
        <v>344</v>
      </c>
      <c r="Q346" s="337"/>
    </row>
    <row r="347" spans="1:18" hidden="1" x14ac:dyDescent="0.2">
      <c r="A347" s="325" t="s">
        <v>79</v>
      </c>
      <c r="B347" s="325" t="s">
        <v>324</v>
      </c>
      <c r="C347" s="326" t="s">
        <v>345</v>
      </c>
      <c r="D347" s="331">
        <v>1178</v>
      </c>
      <c r="E347" s="332" t="str">
        <f t="shared" si="15"/>
        <v>REA_BTS25:FV_D1178</v>
      </c>
      <c r="F347" s="204" t="s">
        <v>322</v>
      </c>
      <c r="G347" s="5">
        <f t="shared" si="16"/>
        <v>120</v>
      </c>
      <c r="O347" s="7" t="s">
        <v>345</v>
      </c>
      <c r="P347" s="328" t="s">
        <v>346</v>
      </c>
      <c r="Q347" s="337"/>
    </row>
    <row r="348" spans="1:18" hidden="1" x14ac:dyDescent="0.2">
      <c r="A348" s="325" t="s">
        <v>79</v>
      </c>
      <c r="B348" s="325" t="s">
        <v>324</v>
      </c>
      <c r="C348" s="326" t="s">
        <v>345</v>
      </c>
      <c r="D348" s="331">
        <v>1179</v>
      </c>
      <c r="E348" s="332" t="str">
        <f t="shared" si="15"/>
        <v>REA_BTS25:FV_D1179</v>
      </c>
      <c r="F348" s="204" t="s">
        <v>322</v>
      </c>
      <c r="G348" s="5">
        <f t="shared" si="16"/>
        <v>121</v>
      </c>
      <c r="O348" s="7" t="s">
        <v>345</v>
      </c>
      <c r="P348" s="328" t="s">
        <v>349</v>
      </c>
      <c r="Q348" s="337"/>
    </row>
    <row r="349" spans="1:18" hidden="1" x14ac:dyDescent="0.2">
      <c r="A349" s="325" t="s">
        <v>79</v>
      </c>
      <c r="B349" s="325" t="s">
        <v>324</v>
      </c>
      <c r="C349" s="326" t="s">
        <v>350</v>
      </c>
      <c r="D349" s="331">
        <v>1178</v>
      </c>
      <c r="E349" s="332" t="str">
        <f t="shared" si="15"/>
        <v>REA_BTS25:RV_D1178</v>
      </c>
      <c r="F349" s="204" t="s">
        <v>322</v>
      </c>
      <c r="G349" s="5">
        <f t="shared" si="16"/>
        <v>120</v>
      </c>
      <c r="O349" s="7" t="s">
        <v>350</v>
      </c>
      <c r="P349" s="328" t="s">
        <v>351</v>
      </c>
      <c r="Q349" s="337"/>
    </row>
    <row r="350" spans="1:18" hidden="1" x14ac:dyDescent="0.2">
      <c r="A350" s="325" t="s">
        <v>79</v>
      </c>
      <c r="B350" s="325" t="s">
        <v>324</v>
      </c>
      <c r="C350" s="326" t="s">
        <v>350</v>
      </c>
      <c r="D350" s="331">
        <v>1179</v>
      </c>
      <c r="E350" s="332" t="str">
        <f t="shared" si="15"/>
        <v>REA_BTS25:RV_D1179</v>
      </c>
      <c r="F350" s="204" t="s">
        <v>322</v>
      </c>
      <c r="G350" s="5">
        <f t="shared" si="16"/>
        <v>121</v>
      </c>
      <c r="O350" s="7" t="s">
        <v>350</v>
      </c>
      <c r="P350" s="328" t="s">
        <v>352</v>
      </c>
      <c r="Q350" s="337"/>
    </row>
    <row r="351" spans="1:18" hidden="1" x14ac:dyDescent="0.2">
      <c r="A351" s="325" t="s">
        <v>79</v>
      </c>
      <c r="B351" s="325" t="s">
        <v>324</v>
      </c>
      <c r="C351" s="326" t="s">
        <v>815</v>
      </c>
      <c r="D351" s="331">
        <v>1178</v>
      </c>
      <c r="E351" s="332" t="str">
        <f t="shared" si="15"/>
        <v>REA_BTS25:W_D1178</v>
      </c>
      <c r="F351" s="204" t="s">
        <v>322</v>
      </c>
      <c r="G351" s="5">
        <f t="shared" si="16"/>
        <v>120</v>
      </c>
      <c r="O351" s="7" t="s">
        <v>353</v>
      </c>
      <c r="P351" s="328" t="s">
        <v>354</v>
      </c>
      <c r="Q351" s="337"/>
    </row>
    <row r="352" spans="1:18" hidden="1" x14ac:dyDescent="0.2">
      <c r="A352" s="325" t="s">
        <v>79</v>
      </c>
      <c r="B352" s="325" t="s">
        <v>324</v>
      </c>
      <c r="C352" s="326" t="s">
        <v>355</v>
      </c>
      <c r="D352" s="331">
        <v>1178</v>
      </c>
      <c r="E352" s="332" t="str">
        <f t="shared" si="15"/>
        <v>REA_BTS25:TGV_D1178</v>
      </c>
      <c r="F352" s="204" t="s">
        <v>322</v>
      </c>
      <c r="G352" s="5">
        <f t="shared" si="16"/>
        <v>120</v>
      </c>
      <c r="O352" s="7" t="s">
        <v>623</v>
      </c>
      <c r="P352" s="328" t="s">
        <v>356</v>
      </c>
      <c r="Q352" s="337"/>
    </row>
    <row r="353" spans="1:17" hidden="1" x14ac:dyDescent="0.2">
      <c r="A353" s="325"/>
      <c r="B353" s="325"/>
      <c r="C353" s="326"/>
      <c r="D353" s="331"/>
      <c r="E353" s="332"/>
      <c r="F353" s="204"/>
      <c r="P353" s="328"/>
      <c r="Q353" s="338"/>
    </row>
    <row r="354" spans="1:17" hidden="1" x14ac:dyDescent="0.2">
      <c r="A354" s="325" t="s">
        <v>79</v>
      </c>
      <c r="B354" s="325" t="s">
        <v>324</v>
      </c>
      <c r="C354" s="326" t="s">
        <v>784</v>
      </c>
      <c r="D354" s="331">
        <f>ROUND(10*N354,0)</f>
        <v>1181</v>
      </c>
      <c r="E354" s="332" t="str">
        <f>IF(A354="","",IF(B354=0,CONCATENATE(A354,":",C354,"_D",TEXT(D354,"0000")),CONCATENATE(A354,"_",B354,":",C354,"_D",TEXT(D354,"0000"))))</f>
        <v>REA_BTS25:QH_D1181</v>
      </c>
      <c r="F354" s="204" t="s">
        <v>322</v>
      </c>
      <c r="G354" s="5">
        <f>INT(((D354-1000)*0.32808)+62.5)</f>
        <v>121</v>
      </c>
      <c r="H354" s="157">
        <v>0.15</v>
      </c>
      <c r="I354" s="157">
        <v>13.545500000000001</v>
      </c>
      <c r="J354" s="157">
        <v>3.7499999999999999E-2</v>
      </c>
      <c r="K354" s="157"/>
      <c r="L354" s="157"/>
      <c r="M354" s="175">
        <v>0.3754402</v>
      </c>
      <c r="N354" s="294">
        <f>N331+M354</f>
        <v>118.13092916197107</v>
      </c>
      <c r="O354" s="7" t="s">
        <v>78</v>
      </c>
      <c r="P354" s="328" t="s">
        <v>327</v>
      </c>
    </row>
    <row r="355" spans="1:17" hidden="1" x14ac:dyDescent="0.2">
      <c r="A355" s="325" t="s">
        <v>79</v>
      </c>
      <c r="B355" s="325" t="s">
        <v>324</v>
      </c>
      <c r="C355" s="326" t="s">
        <v>785</v>
      </c>
      <c r="D355" s="331">
        <v>1181</v>
      </c>
      <c r="E355" s="332" t="str">
        <f>IF(A355="","",IF(B355=0,CONCATENATE(A355,":",C355,"_D",TEXT(D355,"0000")),CONCATENATE(A355,"_",B355,":",C355,"_D",TEXT(D355,"0000"))))</f>
        <v>REA_BTS25:PSQ_D1181</v>
      </c>
      <c r="F355" s="204" t="s">
        <v>322</v>
      </c>
      <c r="G355" s="5">
        <f>INT(((D355-1000)*0.32808)+62.5)</f>
        <v>121</v>
      </c>
      <c r="H355" s="157"/>
      <c r="I355" s="157"/>
      <c r="J355" s="157"/>
      <c r="K355" s="157"/>
      <c r="L355" s="157"/>
      <c r="M355" s="175"/>
      <c r="N355" s="294"/>
      <c r="O355" s="7" t="s">
        <v>78</v>
      </c>
      <c r="P355" s="328" t="s">
        <v>786</v>
      </c>
    </row>
    <row r="356" spans="1:17" hidden="1" x14ac:dyDescent="0.2">
      <c r="A356" s="325"/>
      <c r="B356" s="325"/>
      <c r="C356" s="326"/>
      <c r="D356" s="331"/>
      <c r="E356" s="332"/>
      <c r="F356" s="204"/>
      <c r="H356" s="157"/>
      <c r="I356" s="157"/>
      <c r="J356" s="157"/>
      <c r="K356" s="157"/>
      <c r="L356" s="157"/>
      <c r="M356" s="175"/>
      <c r="N356" s="294"/>
      <c r="P356" s="328"/>
    </row>
    <row r="357" spans="1:17" hidden="1" x14ac:dyDescent="0.2">
      <c r="A357" s="325" t="s">
        <v>79</v>
      </c>
      <c r="B357" s="325" t="s">
        <v>324</v>
      </c>
      <c r="C357" s="326" t="s">
        <v>789</v>
      </c>
      <c r="D357" s="331">
        <f>ROUND(10*N357,0)</f>
        <v>1186</v>
      </c>
      <c r="E357" s="332" t="str">
        <f>IF(A357="","",IF(B357=0,CONCATENATE(A357,":",C357,"_D",TEXT(D357,"0000")),CONCATENATE(A357,"_",B357,":",C357,"_D",TEXT(D357,"0000"))))</f>
        <v>REA_BTS25:QV_D1186</v>
      </c>
      <c r="F357" s="204" t="s">
        <v>322</v>
      </c>
      <c r="G357" s="5">
        <f>INT(((D357-1000)*0.32808)+62.5)</f>
        <v>123</v>
      </c>
      <c r="H357" s="157">
        <v>0.15</v>
      </c>
      <c r="I357" s="157">
        <v>-15.143599999999999</v>
      </c>
      <c r="J357" s="157">
        <v>3.7499999999999999E-2</v>
      </c>
      <c r="K357" s="157"/>
      <c r="L357" s="157"/>
      <c r="M357" s="175">
        <v>0.47538639999999999</v>
      </c>
      <c r="N357" s="294">
        <f>N354+M357</f>
        <v>118.60631556197107</v>
      </c>
      <c r="O357" s="7" t="s">
        <v>790</v>
      </c>
      <c r="P357" s="328" t="s">
        <v>331</v>
      </c>
    </row>
    <row r="358" spans="1:17" hidden="1" x14ac:dyDescent="0.2">
      <c r="A358" s="325" t="s">
        <v>79</v>
      </c>
      <c r="B358" s="325" t="s">
        <v>324</v>
      </c>
      <c r="C358" s="326" t="s">
        <v>785</v>
      </c>
      <c r="D358" s="331">
        <v>1186</v>
      </c>
      <c r="E358" s="332" t="str">
        <f>IF(A358="","",IF(B358=0,CONCATENATE(A358,":",C358,"_D",TEXT(D358,"0000")),CONCATENATE(A358,"_",B358,":",C358,"_D",TEXT(D358,"0000"))))</f>
        <v>REA_BTS25:PSQ_D1186</v>
      </c>
      <c r="F358" s="204" t="s">
        <v>322</v>
      </c>
      <c r="G358" s="5">
        <f>INT(((D358-1000)*0.32808)+62.5)</f>
        <v>123</v>
      </c>
      <c r="H358" s="157"/>
      <c r="I358" s="157"/>
      <c r="J358" s="157"/>
      <c r="K358" s="157"/>
      <c r="L358" s="157"/>
      <c r="M358" s="175"/>
      <c r="N358" s="294"/>
      <c r="O358" s="7" t="s">
        <v>790</v>
      </c>
      <c r="P358" s="328" t="s">
        <v>786</v>
      </c>
    </row>
    <row r="359" spans="1:17" hidden="1" x14ac:dyDescent="0.2">
      <c r="A359" s="325"/>
      <c r="B359" s="325"/>
      <c r="C359" s="326"/>
      <c r="D359" s="331"/>
      <c r="E359" s="332"/>
      <c r="F359" s="204"/>
      <c r="H359" s="157"/>
      <c r="I359" s="157"/>
      <c r="J359" s="157"/>
      <c r="K359" s="157"/>
      <c r="L359" s="157"/>
      <c r="M359" s="175"/>
      <c r="N359" s="294"/>
      <c r="P359" s="328"/>
    </row>
    <row r="360" spans="1:17" hidden="1" x14ac:dyDescent="0.2">
      <c r="A360" s="325" t="s">
        <v>79</v>
      </c>
      <c r="B360" s="325" t="s">
        <v>324</v>
      </c>
      <c r="C360" s="326" t="s">
        <v>784</v>
      </c>
      <c r="D360" s="331">
        <f>ROUND(10*N360,0)</f>
        <v>1192</v>
      </c>
      <c r="E360" s="332" t="str">
        <f>IF(A360="","",IF(B360=0,CONCATENATE(A360,":",C360,"_D",TEXT(D360,"0000")),CONCATENATE(A360,"_",B360,":",C360,"_D",TEXT(D360,"0000"))))</f>
        <v>REA_BTS25:QH_D1192</v>
      </c>
      <c r="F360" s="204" t="s">
        <v>322</v>
      </c>
      <c r="G360" s="5">
        <f>INT(((D360-1000)*0.32808)+62.5)</f>
        <v>125</v>
      </c>
      <c r="H360" s="157">
        <v>0.15</v>
      </c>
      <c r="I360" s="157">
        <v>16.190899999999999</v>
      </c>
      <c r="J360" s="157">
        <v>3.7499999999999999E-2</v>
      </c>
      <c r="K360" s="157"/>
      <c r="L360" s="157"/>
      <c r="M360" s="175">
        <v>0.55046879999999998</v>
      </c>
      <c r="N360" s="294">
        <f>N357+M360</f>
        <v>119.15678436197108</v>
      </c>
      <c r="O360" s="7" t="s">
        <v>797</v>
      </c>
      <c r="P360" s="328" t="s">
        <v>327</v>
      </c>
    </row>
    <row r="361" spans="1:17" hidden="1" x14ac:dyDescent="0.2">
      <c r="A361" s="325" t="s">
        <v>79</v>
      </c>
      <c r="B361" s="325" t="s">
        <v>324</v>
      </c>
      <c r="C361" s="326" t="s">
        <v>785</v>
      </c>
      <c r="D361" s="331">
        <v>1192</v>
      </c>
      <c r="E361" s="332" t="str">
        <f>IF(A361="","",IF(B361=0,CONCATENATE(A361,":",C361,"_D",TEXT(D361,"0000")),CONCATENATE(A361,"_",B361,":",C361,"_D",TEXT(D361,"0000"))))</f>
        <v>REA_BTS25:PSQ_D1192</v>
      </c>
      <c r="F361" s="204" t="s">
        <v>322</v>
      </c>
      <c r="G361" s="5">
        <f>INT(((D361-1000)*0.32808)+62.5)</f>
        <v>125</v>
      </c>
      <c r="H361" s="157"/>
      <c r="I361" s="157"/>
      <c r="J361" s="157"/>
      <c r="K361" s="157"/>
      <c r="L361" s="157"/>
      <c r="M361" s="193"/>
      <c r="N361" s="294"/>
      <c r="O361" s="7" t="s">
        <v>797</v>
      </c>
      <c r="P361" s="328" t="s">
        <v>786</v>
      </c>
    </row>
    <row r="362" spans="1:17" hidden="1" x14ac:dyDescent="0.2">
      <c r="A362" s="325"/>
      <c r="B362" s="325"/>
      <c r="C362" s="326"/>
      <c r="D362" s="331"/>
      <c r="E362" s="332"/>
      <c r="F362" s="204"/>
      <c r="H362" s="157"/>
      <c r="I362" s="157"/>
      <c r="J362" s="157"/>
      <c r="K362" s="157"/>
      <c r="L362" s="157"/>
      <c r="M362" s="193"/>
      <c r="N362" s="294"/>
      <c r="P362" s="328"/>
    </row>
    <row r="363" spans="1:17" hidden="1" x14ac:dyDescent="0.2">
      <c r="A363" s="325" t="s">
        <v>79</v>
      </c>
      <c r="B363" s="325" t="s">
        <v>324</v>
      </c>
      <c r="C363" s="326" t="s">
        <v>317</v>
      </c>
      <c r="D363" s="331">
        <f>ROUND(10*N363,0)</f>
        <v>1200</v>
      </c>
      <c r="E363" s="332" t="str">
        <f>IF(A363="","",IF(B363=0,CONCATENATE(A363,":",C363,"_D",TEXT(D363,"0000")),CONCATENATE(A363,"_",B363,":",C363,"_D",TEXT(D363,"0000"))))</f>
        <v>REA_BTS25:DV_D1200</v>
      </c>
      <c r="F363" s="204" t="s">
        <v>322</v>
      </c>
      <c r="G363" s="5">
        <f>INT(((D363-1000)*0.32808)+62.5)</f>
        <v>128</v>
      </c>
      <c r="H363" s="157">
        <v>0.75</v>
      </c>
      <c r="I363" s="157">
        <v>-45</v>
      </c>
      <c r="J363" s="157">
        <v>0.04</v>
      </c>
      <c r="K363" s="157">
        <v>-22.5</v>
      </c>
      <c r="L363" s="157">
        <v>-22.5</v>
      </c>
      <c r="M363" s="176">
        <f>0.4490144+PI()*0.95504/8</f>
        <v>0.82405773098554946</v>
      </c>
      <c r="N363" s="294">
        <f>N360+M363</f>
        <v>119.98084209295662</v>
      </c>
      <c r="O363" s="7" t="s">
        <v>393</v>
      </c>
      <c r="P363" s="339" t="s">
        <v>318</v>
      </c>
    </row>
    <row r="364" spans="1:17" hidden="1" x14ac:dyDescent="0.2">
      <c r="A364" s="325" t="s">
        <v>79</v>
      </c>
      <c r="B364" s="325" t="s">
        <v>324</v>
      </c>
      <c r="C364" s="326" t="s">
        <v>780</v>
      </c>
      <c r="D364" s="331">
        <v>1200</v>
      </c>
      <c r="E364" s="332" t="str">
        <f>IF(A364="","",IF(B364=0,CONCATENATE(A364,":",C364,"_D",TEXT(D364,"0000")),CONCATENATE(A364,"_",B364,":",C364,"_D",TEXT(D364,"0000"))))</f>
        <v>REA_BTS25:PSD_D1200</v>
      </c>
      <c r="F364" s="204" t="s">
        <v>322</v>
      </c>
      <c r="G364" s="5">
        <f>INT(((D364-1000)*0.32808)+62.5)</f>
        <v>128</v>
      </c>
      <c r="H364" s="157"/>
      <c r="I364" s="157"/>
      <c r="J364" s="157"/>
      <c r="K364" s="157"/>
      <c r="L364" s="157"/>
      <c r="M364" s="176"/>
      <c r="N364" s="294"/>
      <c r="O364" s="7" t="s">
        <v>393</v>
      </c>
      <c r="P364" s="328" t="s">
        <v>781</v>
      </c>
    </row>
    <row r="365" spans="1:17" hidden="1" x14ac:dyDescent="0.2">
      <c r="A365" s="325"/>
      <c r="B365" s="325"/>
      <c r="C365" s="326"/>
      <c r="D365" s="331"/>
      <c r="E365" s="332"/>
      <c r="F365" s="204"/>
      <c r="H365" s="157"/>
      <c r="I365" s="157"/>
      <c r="J365" s="157"/>
      <c r="K365" s="157"/>
      <c r="L365" s="157"/>
      <c r="M365" s="176"/>
      <c r="N365" s="294"/>
      <c r="P365" s="328"/>
    </row>
    <row r="366" spans="1:17" hidden="1" x14ac:dyDescent="0.2">
      <c r="A366" s="325" t="s">
        <v>79</v>
      </c>
      <c r="B366" s="325" t="s">
        <v>324</v>
      </c>
      <c r="C366" s="326" t="s">
        <v>623</v>
      </c>
      <c r="D366" s="331">
        <f>ROUND(10*N366,0)</f>
        <v>1205</v>
      </c>
      <c r="E366" s="332" t="str">
        <f>IF(A366="","",IF(B366=0,CONCATENATE(A366,":",C366,"_D",TEXT(D366,"0000")),CONCATENATE(A366,"_",B366,":",C366,"_D",TEXT(D366,"0000"))))</f>
        <v>REA_BTS25:GV_D1205</v>
      </c>
      <c r="F366" s="204" t="s">
        <v>322</v>
      </c>
      <c r="G366" s="5">
        <f>INT(((D366-1000)*0.32808)+62.5)</f>
        <v>129</v>
      </c>
      <c r="H366" s="157">
        <v>3.5000000000000003E-2</v>
      </c>
      <c r="I366" s="157"/>
      <c r="J366" s="157"/>
      <c r="K366" s="157"/>
      <c r="L366" s="157"/>
      <c r="M366" s="176">
        <f>0.1486855+PI()*0.95504/8</f>
        <v>0.52372883098554945</v>
      </c>
      <c r="N366" s="294">
        <f>N363+M366</f>
        <v>120.50457092394217</v>
      </c>
      <c r="O366" s="7" t="s">
        <v>623</v>
      </c>
      <c r="P366" s="328" t="s">
        <v>385</v>
      </c>
    </row>
    <row r="367" spans="1:17" hidden="1" x14ac:dyDescent="0.2">
      <c r="A367" s="325"/>
      <c r="B367" s="325"/>
      <c r="C367" s="326"/>
      <c r="D367" s="331"/>
      <c r="E367" s="332"/>
      <c r="F367" s="204"/>
      <c r="H367" s="157"/>
      <c r="I367" s="157"/>
      <c r="J367" s="157"/>
      <c r="K367" s="157"/>
      <c r="L367" s="157"/>
      <c r="M367" s="176"/>
      <c r="N367" s="294"/>
      <c r="P367" s="328"/>
    </row>
    <row r="368" spans="1:17" x14ac:dyDescent="0.2">
      <c r="A368" s="330"/>
      <c r="B368" s="330"/>
      <c r="C368" s="326"/>
      <c r="D368" s="331"/>
      <c r="E368" s="332"/>
      <c r="F368" s="204"/>
      <c r="H368" s="157"/>
      <c r="I368" s="157"/>
      <c r="J368" s="157"/>
      <c r="K368" s="157"/>
      <c r="L368" s="157"/>
      <c r="M368" s="193"/>
      <c r="N368" s="294"/>
      <c r="P368" s="334" t="s">
        <v>360</v>
      </c>
    </row>
    <row r="369" spans="1:18" x14ac:dyDescent="0.2">
      <c r="A369" s="321" t="s">
        <v>79</v>
      </c>
      <c r="B369" s="321" t="s">
        <v>324</v>
      </c>
      <c r="C369" s="322" t="s">
        <v>221</v>
      </c>
      <c r="D369" s="329">
        <f>ROUND(10*N369,0)</f>
        <v>1207</v>
      </c>
      <c r="E369" s="335" t="str">
        <f>IF(A369="","",IF(B369=0,CONCATENATE(A369,":",C369,"_D",TEXT(D369,"0000")),CONCATENATE(A369,"_",B369,":",C369,"_D",TEXT(D369,"0000"))))</f>
        <v>REA_BTS25:TID_D1207</v>
      </c>
      <c r="F369" s="204" t="s">
        <v>322</v>
      </c>
      <c r="G369" s="5">
        <f>INT(((D369-1000)*0.32808)+62.5)</f>
        <v>130</v>
      </c>
      <c r="H369" s="157"/>
      <c r="I369" s="157"/>
      <c r="J369" s="157"/>
      <c r="K369" s="157"/>
      <c r="L369" s="157"/>
      <c r="M369" s="175">
        <v>0.2200656</v>
      </c>
      <c r="N369" s="294">
        <f>N366+M369+0</f>
        <v>120.72463652394217</v>
      </c>
      <c r="O369" s="7" t="s">
        <v>816</v>
      </c>
      <c r="P369" s="324" t="s">
        <v>241</v>
      </c>
    </row>
    <row r="370" spans="1:18" x14ac:dyDescent="0.2">
      <c r="A370" s="321" t="s">
        <v>79</v>
      </c>
      <c r="B370" s="321" t="s">
        <v>324</v>
      </c>
      <c r="C370" s="145" t="s">
        <v>801</v>
      </c>
      <c r="D370" s="329">
        <v>1207</v>
      </c>
      <c r="E370" s="335" t="str">
        <f>IF(A370="","",IF(B370=0,CONCATENATE(A370,":",C370,"_D",TEXT(D370,"0000")),CONCATENATE(A370,"_",B370,":",C370,"_D",TEXT(D370,"0000"))))</f>
        <v>REA_BTS25:PSX1_D1207</v>
      </c>
      <c r="F370" s="204"/>
      <c r="H370" s="157"/>
      <c r="I370" s="157"/>
      <c r="J370" s="157"/>
      <c r="K370" s="157"/>
      <c r="L370" s="157"/>
      <c r="M370" s="175"/>
      <c r="N370" s="294"/>
      <c r="P370" s="115" t="s">
        <v>817</v>
      </c>
      <c r="Q370" s="115" t="s">
        <v>803</v>
      </c>
      <c r="R370" s="1" t="s">
        <v>818</v>
      </c>
    </row>
    <row r="371" spans="1:18" x14ac:dyDescent="0.2">
      <c r="A371" s="321" t="s">
        <v>79</v>
      </c>
      <c r="B371" s="321" t="s">
        <v>324</v>
      </c>
      <c r="C371" s="145" t="s">
        <v>805</v>
      </c>
      <c r="D371" s="329">
        <v>1207</v>
      </c>
      <c r="E371" s="335" t="str">
        <f>IF(A371="","",IF(B371=0,CONCATENATE(A371,":",C371,"_D",TEXT(D371,"0000")),CONCATENATE(A371,"_",B371,":",C371,"_D",TEXT(D371,"0000"))))</f>
        <v>REA_BTS25:PSX2_D1207</v>
      </c>
      <c r="F371" s="204"/>
      <c r="H371" s="157"/>
      <c r="I371" s="157"/>
      <c r="J371" s="157"/>
      <c r="K371" s="157"/>
      <c r="L371" s="157"/>
      <c r="M371" s="175"/>
      <c r="N371" s="294"/>
      <c r="P371" s="115" t="s">
        <v>806</v>
      </c>
      <c r="Q371" s="115" t="s">
        <v>803</v>
      </c>
      <c r="R371" s="1" t="s">
        <v>819</v>
      </c>
    </row>
    <row r="372" spans="1:18" x14ac:dyDescent="0.2">
      <c r="A372" s="321" t="s">
        <v>79</v>
      </c>
      <c r="B372" s="321" t="s">
        <v>324</v>
      </c>
      <c r="C372" s="145" t="s">
        <v>808</v>
      </c>
      <c r="D372" s="329">
        <v>1207</v>
      </c>
      <c r="E372" s="335" t="str">
        <f>IF(A372="","",IF(B372=0,CONCATENATE(A372,":",C372,"_D",TEXT(D372,"0000")),CONCATENATE(A372,"_",B372,":",C372,"_D",TEXT(D372,"0000"))))</f>
        <v>REA_BTS25:PSX3_D1207</v>
      </c>
      <c r="F372" s="204"/>
      <c r="H372" s="157"/>
      <c r="I372" s="157"/>
      <c r="J372" s="157"/>
      <c r="K372" s="157"/>
      <c r="L372" s="157"/>
      <c r="M372" s="175"/>
      <c r="N372" s="294"/>
      <c r="P372" s="115" t="s">
        <v>809</v>
      </c>
      <c r="Q372" s="115" t="s">
        <v>803</v>
      </c>
      <c r="R372" s="1" t="s">
        <v>820</v>
      </c>
    </row>
    <row r="373" spans="1:18" x14ac:dyDescent="0.2">
      <c r="A373" s="321"/>
      <c r="B373" s="321"/>
      <c r="C373" s="322"/>
      <c r="D373" s="329"/>
      <c r="E373" s="335"/>
      <c r="F373" s="204"/>
      <c r="H373" s="157"/>
      <c r="I373" s="157"/>
      <c r="J373" s="157"/>
      <c r="K373" s="157"/>
      <c r="L373" s="157"/>
      <c r="M373" s="175"/>
      <c r="N373" s="294"/>
      <c r="P373" s="115" t="s">
        <v>811</v>
      </c>
      <c r="Q373" s="115" t="s">
        <v>775</v>
      </c>
    </row>
    <row r="374" spans="1:18" x14ac:dyDescent="0.2">
      <c r="A374" s="321" t="s">
        <v>79</v>
      </c>
      <c r="B374" s="321" t="s">
        <v>324</v>
      </c>
      <c r="C374" s="322" t="s">
        <v>233</v>
      </c>
      <c r="D374" s="329">
        <f>ROUND(10*N374,0)</f>
        <v>1207</v>
      </c>
      <c r="E374" s="335" t="str">
        <f>IF(A374="","",IF(B374=0,CONCATENATE(A374,":",C374,"_D",TEXT(D374,"0000")),CONCATENATE(A374,"_",B374,":",C374,"_D",TEXT(D374,"0000"))))</f>
        <v>REA_BTS25:SLH_D1207</v>
      </c>
      <c r="F374" s="204" t="s">
        <v>322</v>
      </c>
      <c r="G374" s="5">
        <f>INT(((D374-1000)*0.32808)+62.5)</f>
        <v>130</v>
      </c>
      <c r="H374" s="157"/>
      <c r="I374" s="157"/>
      <c r="J374" s="157"/>
      <c r="K374" s="157"/>
      <c r="L374" s="157"/>
      <c r="M374" s="205">
        <f>-0.035338</f>
        <v>-3.5338000000000001E-2</v>
      </c>
      <c r="N374" s="294">
        <f>N369+M374</f>
        <v>120.68929852394217</v>
      </c>
      <c r="O374" s="7" t="s">
        <v>821</v>
      </c>
      <c r="P374" s="324" t="s">
        <v>257</v>
      </c>
      <c r="Q374" s="11" t="s">
        <v>822</v>
      </c>
    </row>
    <row r="375" spans="1:18" x14ac:dyDescent="0.2">
      <c r="A375" s="321" t="s">
        <v>79</v>
      </c>
      <c r="B375" s="321" t="s">
        <v>324</v>
      </c>
      <c r="C375" s="322" t="s">
        <v>236</v>
      </c>
      <c r="D375" s="329">
        <f>ROUND(10*N375,0)</f>
        <v>1207</v>
      </c>
      <c r="E375" s="335" t="str">
        <f>IF(A375="","",IF(B375=0,CONCATENATE(A375,":",C375,"_D",TEXT(D375,"0000")),CONCATENATE(A375,"_",B375,":",C375,"_D",TEXT(D375,"0000"))))</f>
        <v>REA_BTS25:SLV_D1207</v>
      </c>
      <c r="F375" s="204" t="s">
        <v>322</v>
      </c>
      <c r="G375" s="5">
        <f>INT(((D375-1000)*0.32808)+62.5)</f>
        <v>130</v>
      </c>
      <c r="H375" s="157"/>
      <c r="I375" s="157"/>
      <c r="J375" s="157"/>
      <c r="K375" s="157"/>
      <c r="L375" s="157"/>
      <c r="M375" s="205">
        <f>-0.035338</f>
        <v>-3.5338000000000001E-2</v>
      </c>
      <c r="N375" s="294">
        <f>N369+M375</f>
        <v>120.68929852394217</v>
      </c>
      <c r="O375" s="7" t="s">
        <v>821</v>
      </c>
      <c r="P375" s="324" t="s">
        <v>257</v>
      </c>
      <c r="Q375" s="11" t="s">
        <v>822</v>
      </c>
    </row>
    <row r="376" spans="1:18" x14ac:dyDescent="0.2">
      <c r="A376" s="325" t="s">
        <v>79</v>
      </c>
      <c r="B376" s="325" t="s">
        <v>324</v>
      </c>
      <c r="C376" s="326" t="s">
        <v>183</v>
      </c>
      <c r="D376" s="331">
        <f>ROUND(10*N376,0)</f>
        <v>1207</v>
      </c>
      <c r="E376" s="332" t="str">
        <f>IF(A376="","",IF(B376=0,CONCATENATE(A376,":",C376,"_D",TEXT(D376,"0000")),CONCATENATE(A376,"_",B376,":",C376,"_D",TEXT(D376,"0000"))))</f>
        <v>REA_BTS25:FSD_D1207</v>
      </c>
      <c r="F376" s="204" t="s">
        <v>322</v>
      </c>
      <c r="G376" s="5">
        <f>INT(((D376-1000)*0.32808)+62.5)</f>
        <v>130</v>
      </c>
      <c r="H376" s="157"/>
      <c r="I376" s="157"/>
      <c r="J376" s="157"/>
      <c r="K376" s="157"/>
      <c r="L376" s="157"/>
      <c r="M376" s="205">
        <f>-0.034946</f>
        <v>-3.4945999999999998E-2</v>
      </c>
      <c r="N376" s="294">
        <f>N369+M376</f>
        <v>120.68969052394216</v>
      </c>
      <c r="O376" s="7" t="s">
        <v>823</v>
      </c>
      <c r="P376" s="328" t="s">
        <v>263</v>
      </c>
    </row>
    <row r="377" spans="1:18" x14ac:dyDescent="0.2">
      <c r="A377" s="325"/>
      <c r="B377" s="325"/>
      <c r="C377" s="326"/>
      <c r="D377" s="331"/>
      <c r="E377" s="332"/>
      <c r="F377" s="204"/>
      <c r="H377" s="157"/>
      <c r="I377" s="157"/>
      <c r="J377" s="157"/>
      <c r="K377" s="157"/>
      <c r="L377" s="157"/>
      <c r="M377" s="205"/>
      <c r="N377" s="294"/>
      <c r="P377" s="115" t="s">
        <v>824</v>
      </c>
      <c r="Q377" s="115" t="s">
        <v>775</v>
      </c>
    </row>
    <row r="378" spans="1:18" x14ac:dyDescent="0.2">
      <c r="A378" s="325" t="s">
        <v>79</v>
      </c>
      <c r="B378" s="325" t="s">
        <v>324</v>
      </c>
      <c r="C378" s="145" t="s">
        <v>825</v>
      </c>
      <c r="D378" s="331">
        <v>1207</v>
      </c>
      <c r="E378" s="332" t="str">
        <f>IF(A378="","",IF(B378=0,CONCATENATE(A378,":",C378,"_D",TEXT(D378,"0000")),CONCATENATE(A378,"_",B378,":",C378,"_D",TEXT(D378,"0000"))))</f>
        <v>REA_BTS25:PSDT_D1207</v>
      </c>
      <c r="F378" s="204"/>
      <c r="H378" s="157"/>
      <c r="I378" s="157"/>
      <c r="J378" s="157"/>
      <c r="K378" s="157"/>
      <c r="L378" s="157"/>
      <c r="M378" s="205"/>
      <c r="N378" s="294"/>
      <c r="P378" s="115" t="s">
        <v>778</v>
      </c>
      <c r="Q378" s="115" t="s">
        <v>803</v>
      </c>
      <c r="R378" s="1" t="s">
        <v>826</v>
      </c>
    </row>
    <row r="379" spans="1:18" x14ac:dyDescent="0.2">
      <c r="A379" s="325" t="s">
        <v>79</v>
      </c>
      <c r="B379" s="325" t="s">
        <v>324</v>
      </c>
      <c r="C379" s="326" t="s">
        <v>85</v>
      </c>
      <c r="D379" s="331">
        <v>1207</v>
      </c>
      <c r="E379" s="332" t="str">
        <f>IF(A379="","",IF(B379=0,CONCATENATE(A379,":",C379,"_D",TEXT(D379,"0000")),CONCATENATE(A379,"_",B379,":",C379,"_D",TEXT(D379,"0000"))))</f>
        <v>REA_BTS25:FC_D1207</v>
      </c>
      <c r="F379" s="204" t="s">
        <v>322</v>
      </c>
      <c r="G379" s="5">
        <f>INT(((D379-1000)*0.32808)+62.5)</f>
        <v>130</v>
      </c>
      <c r="H379" s="157"/>
      <c r="I379" s="157"/>
      <c r="J379" s="157"/>
      <c r="K379" s="157"/>
      <c r="L379" s="157"/>
      <c r="M379" s="205">
        <v>3.2410000000000001E-2</v>
      </c>
      <c r="N379" s="294">
        <f>N369+M379</f>
        <v>120.75704652394217</v>
      </c>
      <c r="O379" s="7" t="s">
        <v>85</v>
      </c>
      <c r="P379" s="328" t="s">
        <v>243</v>
      </c>
    </row>
    <row r="380" spans="1:18" x14ac:dyDescent="0.2">
      <c r="A380" s="325"/>
      <c r="B380" s="325"/>
      <c r="C380" s="326"/>
      <c r="D380" s="331"/>
      <c r="E380" s="332"/>
      <c r="F380" s="204"/>
      <c r="H380" s="157"/>
      <c r="I380" s="157"/>
      <c r="J380" s="157"/>
      <c r="K380" s="157"/>
      <c r="L380" s="157"/>
      <c r="M380" s="205"/>
      <c r="N380" s="294"/>
      <c r="P380" s="115" t="s">
        <v>774</v>
      </c>
      <c r="Q380" s="115" t="s">
        <v>775</v>
      </c>
      <c r="R380" s="147" t="s">
        <v>776</v>
      </c>
    </row>
    <row r="381" spans="1:18" x14ac:dyDescent="0.2">
      <c r="A381" s="325" t="s">
        <v>79</v>
      </c>
      <c r="B381" s="325" t="s">
        <v>324</v>
      </c>
      <c r="C381" s="145" t="s">
        <v>777</v>
      </c>
      <c r="D381" s="331">
        <v>1207</v>
      </c>
      <c r="E381" s="332" t="str">
        <f t="shared" ref="E381:E392" si="17">IF(A381="","",IF(B381=0,CONCATENATE(A381,":",C381,"_D",TEXT(D381,"0000")),CONCATENATE(A381,"_",B381,":",C381,"_D",TEXT(D381,"0000"))))</f>
        <v>REA_BTS25:HVBS_D1207</v>
      </c>
      <c r="F381" s="204"/>
      <c r="H381" s="157"/>
      <c r="I381" s="157"/>
      <c r="J381" s="157"/>
      <c r="K381" s="157"/>
      <c r="L381" s="157"/>
      <c r="M381" s="205"/>
      <c r="N381" s="294"/>
      <c r="P381" s="115" t="s">
        <v>778</v>
      </c>
      <c r="Q381" s="115" t="s">
        <v>775</v>
      </c>
      <c r="R381" s="1" t="s">
        <v>827</v>
      </c>
    </row>
    <row r="382" spans="1:18" hidden="1" x14ac:dyDescent="0.2">
      <c r="A382" s="321" t="s">
        <v>79</v>
      </c>
      <c r="B382" s="321" t="s">
        <v>324</v>
      </c>
      <c r="C382" s="322"/>
      <c r="D382" s="329">
        <v>1207</v>
      </c>
      <c r="E382" s="335" t="str">
        <f t="shared" si="17"/>
        <v>REA_BTS25:_D1207</v>
      </c>
      <c r="F382" s="204" t="s">
        <v>322</v>
      </c>
      <c r="G382" s="5">
        <f t="shared" ref="G382:G392" si="18">INT(((D382-1000)*0.32808)+62.5)</f>
        <v>130</v>
      </c>
      <c r="O382" s="7" t="s">
        <v>812</v>
      </c>
      <c r="P382" s="324" t="s">
        <v>336</v>
      </c>
      <c r="Q382" s="337"/>
    </row>
    <row r="383" spans="1:18" hidden="1" x14ac:dyDescent="0.2">
      <c r="A383" s="321" t="s">
        <v>79</v>
      </c>
      <c r="B383" s="321" t="s">
        <v>324</v>
      </c>
      <c r="C383" s="322" t="s">
        <v>337</v>
      </c>
      <c r="D383" s="329">
        <v>1208</v>
      </c>
      <c r="E383" s="340" t="str">
        <f t="shared" si="17"/>
        <v>REA_BTS25:FPG_D1208</v>
      </c>
      <c r="F383" s="204" t="s">
        <v>322</v>
      </c>
      <c r="G383" s="5">
        <f t="shared" si="18"/>
        <v>130</v>
      </c>
      <c r="O383" s="7" t="s">
        <v>339</v>
      </c>
      <c r="P383" s="324" t="s">
        <v>338</v>
      </c>
      <c r="Q383" s="337"/>
    </row>
    <row r="384" spans="1:18" hidden="1" x14ac:dyDescent="0.2">
      <c r="A384" s="321" t="s">
        <v>79</v>
      </c>
      <c r="B384" s="321" t="s">
        <v>324</v>
      </c>
      <c r="C384" s="322" t="s">
        <v>339</v>
      </c>
      <c r="D384" s="329">
        <v>1209</v>
      </c>
      <c r="E384" s="340" t="str">
        <f t="shared" si="17"/>
        <v>REA_BTS25:PG_D1209</v>
      </c>
      <c r="F384" s="204" t="s">
        <v>322</v>
      </c>
      <c r="G384" s="5">
        <f t="shared" si="18"/>
        <v>131</v>
      </c>
      <c r="O384" s="7" t="s">
        <v>339</v>
      </c>
      <c r="P384" s="324" t="s">
        <v>340</v>
      </c>
      <c r="Q384" s="337"/>
    </row>
    <row r="385" spans="1:18" hidden="1" x14ac:dyDescent="0.2">
      <c r="A385" s="321" t="s">
        <v>79</v>
      </c>
      <c r="B385" s="321" t="s">
        <v>324</v>
      </c>
      <c r="C385" s="322" t="s">
        <v>341</v>
      </c>
      <c r="D385" s="329">
        <v>1208</v>
      </c>
      <c r="E385" s="340" t="str">
        <f t="shared" si="17"/>
        <v>REA_BTS25:CCG_D1208</v>
      </c>
      <c r="F385" s="204" t="s">
        <v>322</v>
      </c>
      <c r="G385" s="5">
        <f t="shared" si="18"/>
        <v>130</v>
      </c>
      <c r="O385" s="7" t="s">
        <v>813</v>
      </c>
      <c r="P385" s="324" t="s">
        <v>342</v>
      </c>
      <c r="Q385" s="337"/>
    </row>
    <row r="386" spans="1:18" hidden="1" x14ac:dyDescent="0.2">
      <c r="A386" s="321" t="s">
        <v>79</v>
      </c>
      <c r="B386" s="321" t="s">
        <v>324</v>
      </c>
      <c r="C386" s="322" t="s">
        <v>343</v>
      </c>
      <c r="D386" s="329">
        <v>1208</v>
      </c>
      <c r="E386" s="340" t="str">
        <f t="shared" si="17"/>
        <v>REA_BTS25:TMP_D1208</v>
      </c>
      <c r="F386" s="204" t="s">
        <v>322</v>
      </c>
      <c r="G386" s="5">
        <f t="shared" si="18"/>
        <v>130</v>
      </c>
      <c r="O386" s="7" t="s">
        <v>814</v>
      </c>
      <c r="P386" s="324" t="s">
        <v>344</v>
      </c>
      <c r="Q386" s="337"/>
    </row>
    <row r="387" spans="1:18" hidden="1" x14ac:dyDescent="0.2">
      <c r="A387" s="321" t="s">
        <v>79</v>
      </c>
      <c r="B387" s="321" t="s">
        <v>324</v>
      </c>
      <c r="C387" s="322" t="s">
        <v>345</v>
      </c>
      <c r="D387" s="329">
        <v>1208</v>
      </c>
      <c r="E387" s="340" t="str">
        <f t="shared" si="17"/>
        <v>REA_BTS25:FV_D1208</v>
      </c>
      <c r="F387" s="204" t="s">
        <v>322</v>
      </c>
      <c r="G387" s="5">
        <f t="shared" si="18"/>
        <v>130</v>
      </c>
      <c r="O387" s="7" t="s">
        <v>345</v>
      </c>
      <c r="P387" s="324" t="s">
        <v>346</v>
      </c>
      <c r="Q387" s="337"/>
    </row>
    <row r="388" spans="1:18" hidden="1" x14ac:dyDescent="0.2">
      <c r="A388" s="321" t="s">
        <v>79</v>
      </c>
      <c r="B388" s="321" t="s">
        <v>324</v>
      </c>
      <c r="C388" s="322" t="s">
        <v>345</v>
      </c>
      <c r="D388" s="329">
        <v>1209</v>
      </c>
      <c r="E388" s="340" t="str">
        <f t="shared" si="17"/>
        <v>REA_BTS25:FV_D1209</v>
      </c>
      <c r="F388" s="204" t="s">
        <v>322</v>
      </c>
      <c r="G388" s="5">
        <f t="shared" si="18"/>
        <v>131</v>
      </c>
      <c r="O388" s="7" t="s">
        <v>345</v>
      </c>
      <c r="P388" s="324" t="s">
        <v>349</v>
      </c>
      <c r="Q388" s="337"/>
    </row>
    <row r="389" spans="1:18" hidden="1" x14ac:dyDescent="0.2">
      <c r="A389" s="321" t="s">
        <v>79</v>
      </c>
      <c r="B389" s="321" t="s">
        <v>324</v>
      </c>
      <c r="C389" s="322" t="s">
        <v>350</v>
      </c>
      <c r="D389" s="329">
        <v>1208</v>
      </c>
      <c r="E389" s="340" t="str">
        <f t="shared" si="17"/>
        <v>REA_BTS25:RV_D1208</v>
      </c>
      <c r="F389" s="204" t="s">
        <v>322</v>
      </c>
      <c r="G389" s="5">
        <f t="shared" si="18"/>
        <v>130</v>
      </c>
      <c r="O389" s="7" t="s">
        <v>350</v>
      </c>
      <c r="P389" s="324" t="s">
        <v>351</v>
      </c>
      <c r="Q389" s="337"/>
    </row>
    <row r="390" spans="1:18" hidden="1" x14ac:dyDescent="0.2">
      <c r="A390" s="321" t="s">
        <v>79</v>
      </c>
      <c r="B390" s="321" t="s">
        <v>324</v>
      </c>
      <c r="C390" s="322" t="s">
        <v>350</v>
      </c>
      <c r="D390" s="329">
        <v>1209</v>
      </c>
      <c r="E390" s="340" t="str">
        <f t="shared" si="17"/>
        <v>REA_BTS25:RV_D1209</v>
      </c>
      <c r="F390" s="204" t="s">
        <v>322</v>
      </c>
      <c r="G390" s="5">
        <f t="shared" si="18"/>
        <v>131</v>
      </c>
      <c r="O390" s="7" t="s">
        <v>350</v>
      </c>
      <c r="P390" s="324" t="s">
        <v>352</v>
      </c>
      <c r="Q390" s="337"/>
    </row>
    <row r="391" spans="1:18" hidden="1" x14ac:dyDescent="0.2">
      <c r="A391" s="321" t="s">
        <v>79</v>
      </c>
      <c r="B391" s="321" t="s">
        <v>324</v>
      </c>
      <c r="C391" s="322" t="s">
        <v>353</v>
      </c>
      <c r="D391" s="329">
        <v>1208</v>
      </c>
      <c r="E391" s="340" t="str">
        <f t="shared" si="17"/>
        <v>REA_BTS25:VV_D1208</v>
      </c>
      <c r="F391" s="204" t="s">
        <v>322</v>
      </c>
      <c r="G391" s="5">
        <f t="shared" si="18"/>
        <v>130</v>
      </c>
      <c r="O391" s="7" t="s">
        <v>353</v>
      </c>
      <c r="P391" s="324" t="s">
        <v>354</v>
      </c>
      <c r="Q391" s="337"/>
    </row>
    <row r="392" spans="1:18" hidden="1" x14ac:dyDescent="0.2">
      <c r="A392" s="321" t="s">
        <v>79</v>
      </c>
      <c r="B392" s="321" t="s">
        <v>324</v>
      </c>
      <c r="C392" s="322" t="s">
        <v>355</v>
      </c>
      <c r="D392" s="329">
        <v>1208</v>
      </c>
      <c r="E392" s="340" t="str">
        <f t="shared" si="17"/>
        <v>REA_BTS25:TGV_D1208</v>
      </c>
      <c r="F392" s="204" t="s">
        <v>322</v>
      </c>
      <c r="G392" s="5">
        <f t="shared" si="18"/>
        <v>130</v>
      </c>
      <c r="O392" s="7" t="s">
        <v>623</v>
      </c>
      <c r="P392" s="324" t="s">
        <v>356</v>
      </c>
      <c r="Q392" s="337"/>
    </row>
    <row r="393" spans="1:18" hidden="1" x14ac:dyDescent="0.2">
      <c r="A393" s="325"/>
      <c r="B393" s="325"/>
      <c r="C393" s="326"/>
      <c r="D393" s="331"/>
      <c r="E393" s="332"/>
      <c r="F393" s="204"/>
      <c r="P393" s="328"/>
      <c r="Q393" s="338"/>
    </row>
    <row r="394" spans="1:18" x14ac:dyDescent="0.2">
      <c r="A394" s="330"/>
      <c r="B394" s="330"/>
      <c r="C394" s="326"/>
      <c r="D394" s="331"/>
      <c r="E394" s="332"/>
      <c r="F394" s="204"/>
      <c r="H394" s="157"/>
      <c r="I394" s="157"/>
      <c r="J394" s="157"/>
      <c r="K394" s="157"/>
      <c r="L394" s="157"/>
      <c r="M394" s="175"/>
      <c r="N394" s="294"/>
      <c r="P394" s="334" t="s">
        <v>828</v>
      </c>
    </row>
    <row r="395" spans="1:18" x14ac:dyDescent="0.2">
      <c r="A395" s="321" t="s">
        <v>79</v>
      </c>
      <c r="B395" s="321" t="s">
        <v>324</v>
      </c>
      <c r="C395" s="322" t="s">
        <v>221</v>
      </c>
      <c r="D395" s="329">
        <f>ROUND(10*N395,0)</f>
        <v>1211</v>
      </c>
      <c r="E395" s="335" t="str">
        <f>IF(A395="","",IF(B395=0,CONCATENATE(A395,":",C395,"_D",TEXT(D395,"0000")),CONCATENATE(A395,"_",B395,":",C395,"_D",TEXT(D395,"0000"))))</f>
        <v>REA_BTS25:TID_D1211</v>
      </c>
      <c r="F395" s="204" t="s">
        <v>322</v>
      </c>
      <c r="G395" s="5">
        <f>INT(((D395-1000)*0.32808)+62.5)</f>
        <v>131</v>
      </c>
      <c r="H395" s="157"/>
      <c r="I395" s="157"/>
      <c r="J395" s="157"/>
      <c r="K395" s="157"/>
      <c r="L395" s="157"/>
      <c r="M395" s="175">
        <v>0.41297859999999997</v>
      </c>
      <c r="N395" s="294">
        <f>N369+M395</f>
        <v>121.13761512394217</v>
      </c>
      <c r="O395" s="7" t="s">
        <v>823</v>
      </c>
      <c r="P395" s="324" t="s">
        <v>241</v>
      </c>
      <c r="Q395" s="11" t="s">
        <v>829</v>
      </c>
    </row>
    <row r="396" spans="1:18" x14ac:dyDescent="0.2">
      <c r="A396" s="321"/>
      <c r="B396" s="321"/>
      <c r="C396" s="322"/>
      <c r="D396" s="329"/>
      <c r="E396" s="335"/>
      <c r="F396" s="204"/>
      <c r="H396" s="157"/>
      <c r="I396" s="157"/>
      <c r="J396" s="157"/>
      <c r="K396" s="157"/>
      <c r="L396" s="157"/>
      <c r="M396" s="175"/>
      <c r="N396" s="294"/>
      <c r="P396" s="115" t="s">
        <v>824</v>
      </c>
      <c r="Q396" s="115" t="s">
        <v>775</v>
      </c>
    </row>
    <row r="397" spans="1:18" x14ac:dyDescent="0.2">
      <c r="A397" s="321" t="s">
        <v>79</v>
      </c>
      <c r="B397" s="321" t="s">
        <v>324</v>
      </c>
      <c r="C397" s="145" t="s">
        <v>801</v>
      </c>
      <c r="D397" s="329">
        <v>1211</v>
      </c>
      <c r="E397" s="335" t="str">
        <f>IF(A397="","",IF(B397=0,CONCATENATE(A397,":",C397,"_D",TEXT(D397,"0000")),CONCATENATE(A397,"_",B397,":",C397,"_D",TEXT(D397,"0000"))))</f>
        <v>REA_BTS25:PSX1_D1211</v>
      </c>
      <c r="F397" s="204"/>
      <c r="H397" s="157"/>
      <c r="I397" s="157"/>
      <c r="J397" s="157"/>
      <c r="K397" s="157"/>
      <c r="L397" s="157"/>
      <c r="M397" s="175"/>
      <c r="N397" s="294"/>
      <c r="P397" s="115" t="s">
        <v>778</v>
      </c>
      <c r="Q397" s="115" t="s">
        <v>803</v>
      </c>
      <c r="R397" s="1" t="s">
        <v>830</v>
      </c>
    </row>
    <row r="398" spans="1:18" x14ac:dyDescent="0.2">
      <c r="A398" s="321"/>
      <c r="B398" s="321"/>
      <c r="C398" s="322"/>
      <c r="D398" s="329"/>
      <c r="E398" s="335"/>
      <c r="F398" s="204"/>
      <c r="H398" s="157"/>
      <c r="I398" s="157"/>
      <c r="J398" s="157"/>
      <c r="K398" s="157"/>
      <c r="L398" s="157"/>
      <c r="M398" s="175"/>
      <c r="N398" s="294"/>
      <c r="P398" s="115" t="s">
        <v>831</v>
      </c>
      <c r="Q398" s="115" t="s">
        <v>832</v>
      </c>
    </row>
    <row r="399" spans="1:18" hidden="1" x14ac:dyDescent="0.2">
      <c r="A399" s="321" t="s">
        <v>79</v>
      </c>
      <c r="B399" s="321" t="s">
        <v>324</v>
      </c>
      <c r="C399" s="322" t="s">
        <v>337</v>
      </c>
      <c r="D399" s="329">
        <v>1203</v>
      </c>
      <c r="E399" s="335" t="str">
        <f>IF(A399="","",IF(B399=0,CONCATENATE(A399,":",C399,"_D",TEXT(D399,"0000")),CONCATENATE(A399,"_",B399,":",C399,"_D",TEXT(D399,"0000"))))</f>
        <v>REA_BTS25:FPG_D1203</v>
      </c>
      <c r="F399" s="204" t="s">
        <v>322</v>
      </c>
      <c r="G399" s="5">
        <f>INT(((D399-1000)*0.32808)+62.5)</f>
        <v>129</v>
      </c>
      <c r="O399" s="7" t="s">
        <v>339</v>
      </c>
      <c r="P399" s="324" t="s">
        <v>363</v>
      </c>
    </row>
    <row r="400" spans="1:18" hidden="1" x14ac:dyDescent="0.2">
      <c r="A400" s="321" t="s">
        <v>79</v>
      </c>
      <c r="B400" s="321" t="s">
        <v>324</v>
      </c>
      <c r="C400" s="322" t="s">
        <v>337</v>
      </c>
      <c r="D400" s="329">
        <v>1206</v>
      </c>
      <c r="E400" s="340" t="str">
        <f>IF(A400="","",IF(B400=0,CONCATENATE(A400,":",C400,"_D",TEXT(D400,"0000")),CONCATENATE(A400,"_",B400,":",C400,"_D",TEXT(D400,"0000"))))</f>
        <v>REA_BTS25:FPG_D1206</v>
      </c>
      <c r="F400" s="204" t="s">
        <v>322</v>
      </c>
      <c r="G400" s="5">
        <f>INT(((D400-1000)*0.32808)+62.5)</f>
        <v>130</v>
      </c>
      <c r="O400" s="7" t="s">
        <v>339</v>
      </c>
      <c r="P400" s="324" t="s">
        <v>364</v>
      </c>
    </row>
    <row r="401" spans="1:16" x14ac:dyDescent="0.2">
      <c r="A401" s="330"/>
      <c r="B401" s="330"/>
      <c r="C401" s="326"/>
      <c r="D401" s="331"/>
      <c r="E401" s="332"/>
      <c r="H401" s="157"/>
      <c r="I401" s="157"/>
      <c r="J401" s="157"/>
      <c r="K401" s="157"/>
      <c r="L401" s="157"/>
      <c r="M401" s="193"/>
      <c r="N401" s="157"/>
      <c r="P401" s="333"/>
    </row>
  </sheetData>
  <mergeCells count="4">
    <mergeCell ref="M17:R17"/>
    <mergeCell ref="M18:R18"/>
    <mergeCell ref="A19:P19"/>
    <mergeCell ref="R19:AE19"/>
  </mergeCells>
  <pageMargins left="0.7" right="0.7" top="0.75" bottom="0.75" header="0.51180555555555496" footer="0.51180555555555496"/>
  <pageSetup firstPageNumber="0" orientation="portrait" horizontalDpi="300" verticalDpi="300"/>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0"/>
  <sheetViews>
    <sheetView topLeftCell="A22" zoomScale="120" zoomScaleNormal="120" workbookViewId="0">
      <selection activeCell="O60" sqref="O60"/>
    </sheetView>
  </sheetViews>
  <sheetFormatPr defaultRowHeight="12.75" x14ac:dyDescent="0.2"/>
  <cols>
    <col min="1" max="16" width="9.42578125" style="115" customWidth="1"/>
    <col min="17" max="17" width="19" style="115" customWidth="1"/>
    <col min="18" max="1025" width="9.42578125" style="115" customWidth="1"/>
  </cols>
  <sheetData>
    <row r="1" spans="1:2" x14ac:dyDescent="0.2">
      <c r="A1" s="341" t="s">
        <v>833</v>
      </c>
    </row>
    <row r="3" spans="1:2" x14ac:dyDescent="0.2">
      <c r="A3" s="115" t="s">
        <v>834</v>
      </c>
    </row>
    <row r="4" spans="1:2" x14ac:dyDescent="0.2">
      <c r="B4" s="115" t="s">
        <v>835</v>
      </c>
    </row>
    <row r="5" spans="1:2" x14ac:dyDescent="0.2">
      <c r="A5" s="115" t="s">
        <v>836</v>
      </c>
    </row>
    <row r="6" spans="1:2" x14ac:dyDescent="0.2">
      <c r="B6" s="115" t="s">
        <v>837</v>
      </c>
    </row>
    <row r="7" spans="1:2" x14ac:dyDescent="0.2">
      <c r="A7" s="115" t="s">
        <v>838</v>
      </c>
    </row>
    <row r="8" spans="1:2" x14ac:dyDescent="0.2">
      <c r="B8" s="115" t="s">
        <v>839</v>
      </c>
    </row>
    <row r="31" spans="1:18" x14ac:dyDescent="0.2">
      <c r="A31" s="115" t="s">
        <v>840</v>
      </c>
    </row>
    <row r="32" spans="1:18" x14ac:dyDescent="0.2">
      <c r="A32" s="342" t="s">
        <v>841</v>
      </c>
      <c r="B32" s="342" t="s">
        <v>842</v>
      </c>
      <c r="C32" s="342" t="s">
        <v>843</v>
      </c>
      <c r="D32" s="343">
        <f>ROUND(10*K32,0)</f>
        <v>0</v>
      </c>
      <c r="E32" s="342" t="s">
        <v>844</v>
      </c>
      <c r="F32" s="344" t="s">
        <v>845</v>
      </c>
      <c r="G32" s="344" t="s">
        <v>846</v>
      </c>
      <c r="H32" s="345"/>
      <c r="I32" s="124"/>
      <c r="J32" s="64"/>
      <c r="K32" s="346"/>
      <c r="L32" s="347"/>
      <c r="M32" s="116" t="s">
        <v>511</v>
      </c>
      <c r="N32" s="117" t="s">
        <v>512</v>
      </c>
      <c r="O32" s="120" t="s">
        <v>515</v>
      </c>
      <c r="P32" s="123" t="s">
        <v>518</v>
      </c>
      <c r="Q32" s="124" t="s">
        <v>519</v>
      </c>
      <c r="R32" s="115" t="s">
        <v>847</v>
      </c>
    </row>
    <row r="33" spans="1:18" x14ac:dyDescent="0.2">
      <c r="A33" s="348" t="s">
        <v>841</v>
      </c>
      <c r="B33" s="348" t="s">
        <v>848</v>
      </c>
      <c r="C33" s="348" t="s">
        <v>206</v>
      </c>
      <c r="D33" s="349">
        <f>ROUND(10*K33,0)</f>
        <v>0</v>
      </c>
      <c r="E33" s="348" t="s">
        <v>849</v>
      </c>
      <c r="F33" s="350" t="s">
        <v>850</v>
      </c>
      <c r="G33" s="350" t="s">
        <v>851</v>
      </c>
      <c r="H33" s="351">
        <v>150</v>
      </c>
      <c r="I33" s="352"/>
      <c r="J33" s="64"/>
      <c r="K33" s="353"/>
      <c r="L33" s="114" t="s">
        <v>852</v>
      </c>
      <c r="M33" s="354"/>
      <c r="N33" s="118" t="s">
        <v>513</v>
      </c>
      <c r="O33" s="121" t="s">
        <v>516</v>
      </c>
      <c r="P33" s="355"/>
      <c r="Q33" s="40" t="s">
        <v>520</v>
      </c>
    </row>
    <row r="34" spans="1:18" x14ac:dyDescent="0.2">
      <c r="A34" s="356" t="s">
        <v>841</v>
      </c>
      <c r="B34" s="356" t="s">
        <v>848</v>
      </c>
      <c r="C34" s="356" t="s">
        <v>146</v>
      </c>
      <c r="D34" s="357">
        <f>ROUND(10*K34,0)</f>
        <v>0</v>
      </c>
      <c r="E34" s="356" t="s">
        <v>853</v>
      </c>
      <c r="F34" s="358" t="s">
        <v>854</v>
      </c>
      <c r="G34" s="358" t="s">
        <v>855</v>
      </c>
      <c r="H34" s="359" t="s">
        <v>856</v>
      </c>
      <c r="I34" s="360"/>
      <c r="J34" s="64"/>
      <c r="K34" s="361"/>
      <c r="L34" s="362"/>
      <c r="M34" s="363"/>
      <c r="N34" s="119" t="s">
        <v>514</v>
      </c>
      <c r="O34" s="122" t="s">
        <v>517</v>
      </c>
      <c r="P34" s="364"/>
    </row>
    <row r="35" spans="1:18" x14ac:dyDescent="0.2">
      <c r="A35" s="365" t="s">
        <v>841</v>
      </c>
      <c r="B35" s="365" t="s">
        <v>170</v>
      </c>
      <c r="C35" s="365" t="s">
        <v>146</v>
      </c>
      <c r="D35" s="366">
        <f>ROUND(10*K35,0)</f>
        <v>0</v>
      </c>
      <c r="E35" s="365" t="s">
        <v>857</v>
      </c>
      <c r="F35" s="367" t="s">
        <v>854</v>
      </c>
      <c r="G35" s="367" t="s">
        <v>858</v>
      </c>
      <c r="H35" s="368" t="s">
        <v>856</v>
      </c>
      <c r="I35" s="369"/>
      <c r="J35" s="64"/>
      <c r="K35" s="370"/>
      <c r="L35" s="371"/>
      <c r="M35" s="372"/>
      <c r="N35" s="373"/>
      <c r="O35" s="374"/>
      <c r="P35" s="375"/>
    </row>
    <row r="36" spans="1:18" x14ac:dyDescent="0.2">
      <c r="A36" s="376" t="s">
        <v>841</v>
      </c>
      <c r="B36" s="376" t="s">
        <v>170</v>
      </c>
      <c r="C36" s="376" t="s">
        <v>166</v>
      </c>
      <c r="D36" s="377">
        <f t="shared" ref="D36:D41" si="0">ROUND(10*R36,0)</f>
        <v>0</v>
      </c>
      <c r="E36" s="376" t="s">
        <v>859</v>
      </c>
      <c r="F36" s="378" t="s">
        <v>860</v>
      </c>
      <c r="G36" s="378" t="s">
        <v>861</v>
      </c>
      <c r="H36" s="379" t="s">
        <v>862</v>
      </c>
      <c r="I36" s="380"/>
      <c r="J36" s="64"/>
      <c r="K36" s="64"/>
      <c r="L36" s="64"/>
      <c r="M36" s="39"/>
      <c r="N36" s="64"/>
      <c r="O36" s="64"/>
      <c r="P36" s="64"/>
      <c r="Q36" s="64"/>
      <c r="R36" s="64"/>
    </row>
    <row r="37" spans="1:18" x14ac:dyDescent="0.2">
      <c r="A37" s="381" t="s">
        <v>841</v>
      </c>
      <c r="B37" s="381" t="s">
        <v>170</v>
      </c>
      <c r="C37" s="381" t="s">
        <v>94</v>
      </c>
      <c r="D37" s="382">
        <f t="shared" si="0"/>
        <v>0</v>
      </c>
      <c r="E37" s="381" t="s">
        <v>863</v>
      </c>
      <c r="F37" s="383" t="s">
        <v>864</v>
      </c>
      <c r="G37" s="383" t="s">
        <v>865</v>
      </c>
      <c r="H37" s="384">
        <v>150</v>
      </c>
      <c r="I37" s="385"/>
      <c r="J37" s="64"/>
      <c r="K37" s="64"/>
      <c r="L37" s="64"/>
      <c r="M37" s="39" t="s">
        <v>507</v>
      </c>
      <c r="N37" s="64" t="s">
        <v>508</v>
      </c>
      <c r="O37" s="64" t="s">
        <v>509</v>
      </c>
      <c r="P37" s="64"/>
      <c r="Q37" s="64"/>
      <c r="R37" s="64"/>
    </row>
    <row r="38" spans="1:18" x14ac:dyDescent="0.2">
      <c r="A38" s="386" t="s">
        <v>841</v>
      </c>
      <c r="B38" s="386" t="s">
        <v>33</v>
      </c>
      <c r="C38" s="386" t="s">
        <v>189</v>
      </c>
      <c r="D38" s="386">
        <f t="shared" si="0"/>
        <v>0</v>
      </c>
      <c r="E38" s="387" t="s">
        <v>866</v>
      </c>
      <c r="F38" s="388"/>
      <c r="G38" s="388" t="s">
        <v>867</v>
      </c>
      <c r="H38" s="389"/>
      <c r="I38" s="390"/>
      <c r="J38" s="64"/>
      <c r="K38" s="64"/>
      <c r="L38" s="114" t="s">
        <v>852</v>
      </c>
      <c r="M38" s="115">
        <v>230</v>
      </c>
      <c r="N38" s="115">
        <v>184</v>
      </c>
      <c r="O38" s="115">
        <v>183</v>
      </c>
      <c r="P38" s="64"/>
      <c r="Q38" s="64"/>
      <c r="R38" s="64"/>
    </row>
    <row r="39" spans="1:18" x14ac:dyDescent="0.2">
      <c r="A39" s="391" t="s">
        <v>841</v>
      </c>
      <c r="B39" s="391" t="s">
        <v>868</v>
      </c>
      <c r="C39" s="391" t="s">
        <v>623</v>
      </c>
      <c r="D39" s="392">
        <f t="shared" si="0"/>
        <v>0</v>
      </c>
      <c r="E39" s="342" t="s">
        <v>869</v>
      </c>
      <c r="F39" s="344" t="s">
        <v>870</v>
      </c>
      <c r="G39" s="344" t="s">
        <v>871</v>
      </c>
      <c r="H39" s="345">
        <v>30</v>
      </c>
      <c r="I39" s="393"/>
      <c r="J39" s="64"/>
      <c r="K39" s="64"/>
      <c r="L39" s="116" t="s">
        <v>511</v>
      </c>
      <c r="M39" s="115">
        <v>235</v>
      </c>
      <c r="N39" s="115">
        <v>241</v>
      </c>
      <c r="O39" s="115">
        <v>222</v>
      </c>
      <c r="P39" s="64"/>
      <c r="Q39" s="64"/>
      <c r="R39" s="64"/>
    </row>
    <row r="40" spans="1:18" x14ac:dyDescent="0.2">
      <c r="A40" s="394" t="s">
        <v>872</v>
      </c>
      <c r="B40" s="394" t="str">
        <f>B38</f>
        <v>RFQ</v>
      </c>
      <c r="C40" s="394" t="s">
        <v>739</v>
      </c>
      <c r="D40" s="395">
        <f t="shared" si="0"/>
        <v>0</v>
      </c>
      <c r="E40" s="396" t="s">
        <v>873</v>
      </c>
      <c r="F40" s="397"/>
      <c r="G40" s="397" t="s">
        <v>874</v>
      </c>
      <c r="H40" s="398">
        <v>36</v>
      </c>
      <c r="I40" s="399"/>
      <c r="J40" s="64"/>
      <c r="K40" s="64"/>
      <c r="L40" s="117" t="s">
        <v>512</v>
      </c>
      <c r="M40" s="115">
        <v>228</v>
      </c>
      <c r="N40" s="115">
        <v>223</v>
      </c>
      <c r="O40" s="115">
        <v>236</v>
      </c>
      <c r="P40" s="64"/>
      <c r="Q40" s="64"/>
      <c r="R40" s="64"/>
    </row>
    <row r="41" spans="1:18" x14ac:dyDescent="0.2">
      <c r="A41" s="400" t="s">
        <v>872</v>
      </c>
      <c r="B41" s="400" t="s">
        <v>875</v>
      </c>
      <c r="C41" s="400" t="s">
        <v>876</v>
      </c>
      <c r="D41" s="401">
        <f t="shared" si="0"/>
        <v>0</v>
      </c>
      <c r="E41" s="402" t="s">
        <v>877</v>
      </c>
      <c r="F41" s="403" t="s">
        <v>878</v>
      </c>
      <c r="G41" s="403" t="s">
        <v>879</v>
      </c>
      <c r="H41" s="404"/>
      <c r="I41" s="405"/>
      <c r="J41" s="64"/>
      <c r="K41" s="64"/>
      <c r="L41" s="118" t="s">
        <v>513</v>
      </c>
      <c r="M41" s="115">
        <v>204</v>
      </c>
      <c r="N41" s="115">
        <v>192</v>
      </c>
      <c r="O41" s="115">
        <v>218</v>
      </c>
      <c r="P41" s="64"/>
      <c r="Q41" s="64"/>
      <c r="R41" s="64"/>
    </row>
    <row r="42" spans="1:18" x14ac:dyDescent="0.2">
      <c r="A42" s="406" t="s">
        <v>872</v>
      </c>
      <c r="B42" s="406" t="str">
        <f>B40</f>
        <v>RFQ</v>
      </c>
      <c r="C42" s="406" t="s">
        <v>739</v>
      </c>
      <c r="D42" s="407" t="e">
        <f>ROUND(10*#REF!,0)</f>
        <v>#REF!</v>
      </c>
      <c r="E42" s="356" t="s">
        <v>880</v>
      </c>
      <c r="F42" s="358"/>
      <c r="G42" s="358" t="s">
        <v>881</v>
      </c>
      <c r="H42" s="359">
        <v>34</v>
      </c>
      <c r="I42" s="360"/>
      <c r="J42" s="39"/>
      <c r="K42" s="39"/>
      <c r="L42" s="119" t="s">
        <v>514</v>
      </c>
      <c r="M42" s="115">
        <v>177</v>
      </c>
      <c r="N42" s="115">
        <v>160</v>
      </c>
      <c r="O42" s="115">
        <v>199</v>
      </c>
      <c r="P42" s="64"/>
      <c r="Q42" s="64"/>
      <c r="R42" s="64"/>
    </row>
    <row r="43" spans="1:18" x14ac:dyDescent="0.2">
      <c r="A43" s="408" t="s">
        <v>872</v>
      </c>
      <c r="B43" s="408" t="str">
        <f>B41</f>
        <v>WA01</v>
      </c>
      <c r="C43" s="408" t="s">
        <v>784</v>
      </c>
      <c r="D43" s="409">
        <f>ROUND(10*R43,0)</f>
        <v>0</v>
      </c>
      <c r="E43" s="408" t="s">
        <v>882</v>
      </c>
      <c r="F43" s="410" t="s">
        <v>883</v>
      </c>
      <c r="G43" s="410" t="s">
        <v>884</v>
      </c>
      <c r="H43" s="411">
        <v>50</v>
      </c>
      <c r="I43" s="412"/>
      <c r="J43" s="64"/>
      <c r="K43" s="64"/>
      <c r="L43" s="120" t="s">
        <v>515</v>
      </c>
      <c r="M43" s="115">
        <v>218</v>
      </c>
      <c r="N43" s="115">
        <v>238</v>
      </c>
      <c r="O43" s="115">
        <v>243</v>
      </c>
      <c r="P43" s="64"/>
      <c r="Q43" s="64"/>
      <c r="R43" s="64"/>
    </row>
    <row r="44" spans="1:18" x14ac:dyDescent="0.2">
      <c r="A44" s="413" t="s">
        <v>885</v>
      </c>
      <c r="B44" s="413" t="str">
        <f>B42</f>
        <v>RFQ</v>
      </c>
      <c r="C44" s="413" t="s">
        <v>739</v>
      </c>
      <c r="D44" s="414">
        <f>ROUND(10*R44,0)</f>
        <v>0</v>
      </c>
      <c r="E44" s="415" t="s">
        <v>886</v>
      </c>
      <c r="F44" s="416"/>
      <c r="G44" s="416" t="s">
        <v>881</v>
      </c>
      <c r="H44" s="417">
        <v>34</v>
      </c>
      <c r="I44" s="417"/>
      <c r="J44" s="64"/>
      <c r="K44" s="64"/>
      <c r="L44" s="121" t="s">
        <v>516</v>
      </c>
      <c r="M44" s="115">
        <v>183</v>
      </c>
      <c r="N44" s="115">
        <v>222</v>
      </c>
      <c r="O44" s="115">
        <v>232</v>
      </c>
      <c r="P44" s="64"/>
      <c r="Q44" s="64"/>
      <c r="R44" s="64"/>
    </row>
    <row r="45" spans="1:18" x14ac:dyDescent="0.2">
      <c r="A45" s="418" t="s">
        <v>885</v>
      </c>
      <c r="B45" s="418" t="s">
        <v>887</v>
      </c>
      <c r="C45" s="348" t="s">
        <v>888</v>
      </c>
      <c r="D45" s="419">
        <f>ROUND(10*R42,0)</f>
        <v>0</v>
      </c>
      <c r="E45" s="348" t="s">
        <v>889</v>
      </c>
      <c r="F45" s="350"/>
      <c r="G45" s="350" t="s">
        <v>890</v>
      </c>
      <c r="H45" s="351"/>
      <c r="I45" s="352"/>
      <c r="L45" s="122" t="s">
        <v>517</v>
      </c>
      <c r="M45" s="115">
        <v>146</v>
      </c>
      <c r="N45" s="115">
        <v>205</v>
      </c>
      <c r="O45" s="115">
        <v>220</v>
      </c>
      <c r="Q45" s="64"/>
      <c r="R45" s="64"/>
    </row>
    <row r="46" spans="1:18" x14ac:dyDescent="0.2">
      <c r="A46" s="413" t="s">
        <v>885</v>
      </c>
      <c r="B46" s="413" t="str">
        <f>B42</f>
        <v>RFQ</v>
      </c>
      <c r="C46" s="413" t="s">
        <v>189</v>
      </c>
      <c r="D46" s="420">
        <f>ROUND(10*R47,0)</f>
        <v>0</v>
      </c>
      <c r="E46" s="415" t="s">
        <v>891</v>
      </c>
      <c r="F46" s="416"/>
      <c r="G46" s="416" t="s">
        <v>892</v>
      </c>
      <c r="H46" s="417">
        <v>36</v>
      </c>
      <c r="I46" s="421"/>
      <c r="L46" s="123" t="s">
        <v>518</v>
      </c>
      <c r="M46" s="115">
        <v>253</v>
      </c>
      <c r="N46" s="115">
        <v>233</v>
      </c>
      <c r="O46" s="115">
        <v>217</v>
      </c>
      <c r="Q46" s="64"/>
      <c r="R46" s="64"/>
    </row>
    <row r="47" spans="1:18" x14ac:dyDescent="0.2">
      <c r="A47" s="422" t="s">
        <v>885</v>
      </c>
      <c r="B47" s="422" t="str">
        <f>B41</f>
        <v>WA01</v>
      </c>
      <c r="C47" s="422" t="s">
        <v>816</v>
      </c>
      <c r="D47" s="423" t="e">
        <f>ROUND(10*#REF!,0)</f>
        <v>#REF!</v>
      </c>
      <c r="E47" s="422" t="s">
        <v>893</v>
      </c>
      <c r="F47" s="424" t="s">
        <v>894</v>
      </c>
      <c r="G47" s="424" t="s">
        <v>895</v>
      </c>
      <c r="H47" s="425">
        <v>140</v>
      </c>
      <c r="I47" s="426"/>
      <c r="L47" s="124" t="s">
        <v>519</v>
      </c>
      <c r="M47" s="115">
        <v>217</v>
      </c>
      <c r="N47" s="115">
        <v>217</v>
      </c>
      <c r="O47" s="115">
        <v>217</v>
      </c>
      <c r="Q47" s="64"/>
      <c r="R47" s="64"/>
    </row>
    <row r="48" spans="1:18" x14ac:dyDescent="0.2">
      <c r="A48" s="413" t="s">
        <v>885</v>
      </c>
      <c r="B48" s="413" t="str">
        <f>B44</f>
        <v>RFQ</v>
      </c>
      <c r="C48" s="413" t="s">
        <v>189</v>
      </c>
      <c r="D48" s="420">
        <f>ROUND(10*R48,0)</f>
        <v>0</v>
      </c>
      <c r="E48" s="415" t="s">
        <v>896</v>
      </c>
      <c r="F48" s="416"/>
      <c r="G48" s="416" t="s">
        <v>892</v>
      </c>
      <c r="H48" s="417">
        <v>36</v>
      </c>
      <c r="I48" s="421"/>
      <c r="L48" s="40" t="s">
        <v>520</v>
      </c>
      <c r="Q48" s="64"/>
      <c r="R48" s="64"/>
    </row>
    <row r="49" spans="1:12" x14ac:dyDescent="0.2">
      <c r="A49" s="427" t="s">
        <v>885</v>
      </c>
      <c r="B49" s="427" t="str">
        <f>B47</f>
        <v>WA01</v>
      </c>
      <c r="C49" s="427" t="s">
        <v>784</v>
      </c>
      <c r="D49" s="428">
        <f>ROUND(10*R49,0)</f>
        <v>0</v>
      </c>
      <c r="E49" s="381" t="s">
        <v>897</v>
      </c>
      <c r="F49" s="383" t="s">
        <v>883</v>
      </c>
      <c r="G49" s="383" t="s">
        <v>884</v>
      </c>
      <c r="H49" s="384">
        <v>50</v>
      </c>
      <c r="I49" s="385"/>
      <c r="L49" s="64" t="s">
        <v>521</v>
      </c>
    </row>
    <row r="50" spans="1:12" x14ac:dyDescent="0.2">
      <c r="A50" s="429" t="s">
        <v>898</v>
      </c>
      <c r="B50" s="429" t="str">
        <f>B48</f>
        <v>RFQ</v>
      </c>
      <c r="C50" s="429" t="s">
        <v>739</v>
      </c>
      <c r="D50" s="430">
        <f>ROUND(10*R49,0)</f>
        <v>0</v>
      </c>
      <c r="E50" s="429" t="s">
        <v>899</v>
      </c>
      <c r="F50" s="431"/>
      <c r="G50" s="431" t="s">
        <v>900</v>
      </c>
      <c r="H50" s="432">
        <v>40</v>
      </c>
      <c r="I50" s="433"/>
    </row>
    <row r="51" spans="1:12" x14ac:dyDescent="0.2">
      <c r="A51" s="348" t="s">
        <v>898</v>
      </c>
      <c r="B51" s="348" t="s">
        <v>901</v>
      </c>
      <c r="C51" s="418" t="s">
        <v>876</v>
      </c>
      <c r="D51" s="419">
        <f t="shared" ref="D51:D59" si="1">ROUND(10*R51,0)</f>
        <v>0</v>
      </c>
      <c r="E51" s="348" t="s">
        <v>902</v>
      </c>
      <c r="F51" s="350" t="s">
        <v>878</v>
      </c>
      <c r="G51" s="350" t="s">
        <v>879</v>
      </c>
      <c r="H51" s="351"/>
      <c r="I51" s="352"/>
    </row>
    <row r="52" spans="1:12" x14ac:dyDescent="0.2">
      <c r="A52" s="434" t="s">
        <v>898</v>
      </c>
      <c r="B52" s="434" t="str">
        <f>B46</f>
        <v>RFQ</v>
      </c>
      <c r="C52" s="434" t="s">
        <v>748</v>
      </c>
      <c r="D52" s="435">
        <f t="shared" si="1"/>
        <v>0</v>
      </c>
      <c r="E52" s="365" t="s">
        <v>903</v>
      </c>
      <c r="F52" s="367"/>
      <c r="G52" s="367" t="s">
        <v>904</v>
      </c>
      <c r="H52" s="368">
        <v>40</v>
      </c>
      <c r="I52" s="369"/>
    </row>
    <row r="53" spans="1:12" x14ac:dyDescent="0.2">
      <c r="A53" s="418" t="s">
        <v>898</v>
      </c>
      <c r="B53" s="418" t="s">
        <v>905</v>
      </c>
      <c r="C53" s="418" t="s">
        <v>876</v>
      </c>
      <c r="D53" s="419">
        <f t="shared" si="1"/>
        <v>0</v>
      </c>
      <c r="E53" s="348" t="s">
        <v>906</v>
      </c>
      <c r="F53" s="350" t="s">
        <v>878</v>
      </c>
      <c r="G53" s="350" t="s">
        <v>879</v>
      </c>
      <c r="H53" s="351"/>
      <c r="I53" s="352"/>
    </row>
    <row r="54" spans="1:12" x14ac:dyDescent="0.2">
      <c r="A54" s="436" t="s">
        <v>907</v>
      </c>
      <c r="B54" s="436" t="str">
        <f>B50</f>
        <v>RFQ</v>
      </c>
      <c r="C54" s="436" t="s">
        <v>784</v>
      </c>
      <c r="D54" s="437">
        <f t="shared" si="1"/>
        <v>0</v>
      </c>
      <c r="E54" s="436" t="s">
        <v>908</v>
      </c>
      <c r="F54" s="438" t="s">
        <v>883</v>
      </c>
      <c r="G54" s="438" t="s">
        <v>884</v>
      </c>
      <c r="H54" s="439">
        <v>50</v>
      </c>
      <c r="I54" s="440"/>
    </row>
    <row r="55" spans="1:12" x14ac:dyDescent="0.2">
      <c r="A55" s="441" t="s">
        <v>907</v>
      </c>
      <c r="B55" s="441" t="str">
        <f>B51</f>
        <v>WC01</v>
      </c>
      <c r="C55" s="441" t="s">
        <v>909</v>
      </c>
      <c r="D55" s="442">
        <f t="shared" si="1"/>
        <v>0</v>
      </c>
      <c r="E55" s="441" t="s">
        <v>910</v>
      </c>
      <c r="F55" s="443" t="s">
        <v>911</v>
      </c>
      <c r="G55" s="443" t="s">
        <v>912</v>
      </c>
      <c r="H55" s="444">
        <v>100</v>
      </c>
      <c r="I55" s="445"/>
    </row>
    <row r="56" spans="1:12" x14ac:dyDescent="0.2">
      <c r="A56" s="446" t="s">
        <v>907</v>
      </c>
      <c r="B56" s="446" t="s">
        <v>913</v>
      </c>
      <c r="C56" s="446" t="s">
        <v>739</v>
      </c>
      <c r="D56" s="447">
        <f t="shared" si="1"/>
        <v>0</v>
      </c>
      <c r="E56" s="441" t="s">
        <v>914</v>
      </c>
      <c r="F56" s="443"/>
      <c r="G56" s="443" t="s">
        <v>904</v>
      </c>
      <c r="H56" s="444">
        <v>40</v>
      </c>
      <c r="I56" s="445"/>
    </row>
    <row r="57" spans="1:12" x14ac:dyDescent="0.2">
      <c r="A57" s="434" t="str">
        <f>A55</f>
        <v>FS2</v>
      </c>
      <c r="B57" s="434" t="str">
        <f>B55</f>
        <v>WC01</v>
      </c>
      <c r="C57" s="434" t="s">
        <v>739</v>
      </c>
      <c r="D57" s="435">
        <f t="shared" si="1"/>
        <v>0</v>
      </c>
      <c r="E57" s="365" t="s">
        <v>915</v>
      </c>
      <c r="F57" s="367"/>
      <c r="G57" s="367" t="s">
        <v>904</v>
      </c>
      <c r="H57" s="368">
        <v>40</v>
      </c>
      <c r="I57" s="369"/>
    </row>
    <row r="58" spans="1:12" x14ac:dyDescent="0.2">
      <c r="A58" s="418">
        <f>A20</f>
        <v>0</v>
      </c>
      <c r="B58" s="418" t="s">
        <v>905</v>
      </c>
      <c r="C58" s="418" t="s">
        <v>876</v>
      </c>
      <c r="D58" s="419">
        <f t="shared" si="1"/>
        <v>0</v>
      </c>
      <c r="E58" s="348" t="s">
        <v>916</v>
      </c>
      <c r="F58" s="350" t="s">
        <v>878</v>
      </c>
      <c r="G58" s="350" t="s">
        <v>879</v>
      </c>
      <c r="H58" s="351"/>
      <c r="I58" s="352"/>
    </row>
    <row r="59" spans="1:12" x14ac:dyDescent="0.2">
      <c r="A59" s="415" t="s">
        <v>917</v>
      </c>
      <c r="B59" s="415" t="str">
        <f>B57</f>
        <v>WC01</v>
      </c>
      <c r="C59" s="415" t="s">
        <v>784</v>
      </c>
      <c r="D59" s="420">
        <f t="shared" si="1"/>
        <v>0</v>
      </c>
      <c r="E59" s="415" t="s">
        <v>918</v>
      </c>
      <c r="F59" s="416" t="s">
        <v>883</v>
      </c>
      <c r="G59" s="416" t="s">
        <v>884</v>
      </c>
      <c r="H59" s="417">
        <v>50</v>
      </c>
      <c r="I59" s="448"/>
    </row>
    <row r="60" spans="1:12" x14ac:dyDescent="0.2">
      <c r="A60" s="449" t="s">
        <v>919</v>
      </c>
      <c r="B60" s="400"/>
      <c r="C60" s="400"/>
      <c r="D60" s="400"/>
      <c r="E60" s="400"/>
      <c r="F60" s="403"/>
      <c r="G60" s="450"/>
      <c r="H60" s="451"/>
      <c r="I60" s="452"/>
    </row>
    <row r="63" spans="1:12" x14ac:dyDescent="0.2">
      <c r="A63" s="453" t="s">
        <v>920</v>
      </c>
    </row>
    <row r="64" spans="1:12" x14ac:dyDescent="0.2">
      <c r="A64" s="369"/>
      <c r="B64" s="369"/>
      <c r="C64" s="369"/>
    </row>
    <row r="65" spans="1:5" x14ac:dyDescent="0.2">
      <c r="A65" s="445"/>
      <c r="B65" s="445"/>
    </row>
    <row r="66" spans="1:5" x14ac:dyDescent="0.2">
      <c r="A66" s="380"/>
    </row>
    <row r="68" spans="1:5" x14ac:dyDescent="0.2">
      <c r="A68" s="124"/>
      <c r="B68" s="393"/>
    </row>
    <row r="69" spans="1:5" x14ac:dyDescent="0.2">
      <c r="A69" s="417"/>
      <c r="B69" s="421"/>
      <c r="C69" s="421"/>
      <c r="D69" s="448"/>
    </row>
    <row r="70" spans="1:5" x14ac:dyDescent="0.2">
      <c r="A70" s="360"/>
      <c r="B70" s="360"/>
    </row>
    <row r="71" spans="1:5" x14ac:dyDescent="0.2">
      <c r="A71" s="405"/>
      <c r="B71" s="452"/>
    </row>
    <row r="72" spans="1:5" x14ac:dyDescent="0.2">
      <c r="A72" s="426"/>
    </row>
    <row r="73" spans="1:5" x14ac:dyDescent="0.2">
      <c r="A73" s="352"/>
      <c r="B73" s="352"/>
      <c r="C73" s="352"/>
      <c r="D73" s="352"/>
      <c r="E73" s="352"/>
    </row>
    <row r="74" spans="1:5" x14ac:dyDescent="0.2">
      <c r="A74" s="385"/>
      <c r="B74" s="385"/>
    </row>
    <row r="76" spans="1:5" x14ac:dyDescent="0.2">
      <c r="A76" s="433"/>
    </row>
    <row r="77" spans="1:5" x14ac:dyDescent="0.2">
      <c r="A77" s="440"/>
    </row>
    <row r="78" spans="1:5" x14ac:dyDescent="0.2">
      <c r="A78" s="399"/>
    </row>
    <row r="80" spans="1:5" x14ac:dyDescent="0.2">
      <c r="A80" s="390"/>
    </row>
  </sheetData>
  <pageMargins left="0.7" right="0.7" top="0.75" bottom="0.75" header="0.51180555555555496" footer="0.51180555555555496"/>
  <pageSetup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139</TotalTime>
  <Application>Microsoft Excel</Application>
  <DocSecurity>0</DocSecurity>
  <ScaleCrop>false</ScaleCrop>
  <HeadingPairs>
    <vt:vector size="2" baseType="variant">
      <vt:variant>
        <vt:lpstr>Worksheets</vt:lpstr>
      </vt:variant>
      <vt:variant>
        <vt:i4>5</vt:i4>
      </vt:variant>
    </vt:vector>
  </HeadingPairs>
  <TitlesOfParts>
    <vt:vector size="5" baseType="lpstr">
      <vt:lpstr>LatticeLayout</vt:lpstr>
      <vt:lpstr>ChangeInfo</vt:lpstr>
      <vt:lpstr>Graphics</vt:lpstr>
      <vt:lpstr>Diagnostics</vt:lpstr>
      <vt:lpstr>extra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Montes, Fernando</dc:creator>
  <dc:description/>
  <cp:lastModifiedBy>Hipple, Robert</cp:lastModifiedBy>
  <cp:revision>15</cp:revision>
  <cp:lastPrinted>2019-07-09T15:10:13Z</cp:lastPrinted>
  <dcterms:created xsi:type="dcterms:W3CDTF">2012-06-22T15:17:24Z</dcterms:created>
  <dcterms:modified xsi:type="dcterms:W3CDTF">2022-02-17T16:20:02Z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ntentTypeId">
    <vt:lpwstr>0x010100EBBA9A4238BC914D94F271F5FE4EC697</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