
<file path=[Content_Types].xml><?xml version="1.0" encoding="utf-8"?>
<Types xmlns="http://schemas.openxmlformats.org/package/2006/content-types">
  <Override PartName="/xl/_rels/workbook.xml.rels" ContentType="application/vnd.openxmlformats-package.relationships+xml"/>
  <Override PartName="/xl/comments4.xml" ContentType="application/vnd.openxmlformats-officedocument.spreadsheetml.comments+xml"/>
  <Override PartName="/xl/media/image11.png" ContentType="image/png"/>
  <Override PartName="/xl/media/image10.png" ContentType="image/png"/>
  <Override PartName="/xl/media/image9.png" ContentType="image/png"/>
  <Override PartName="/xl/media/image8.png" ContentType="image/png"/>
  <Override PartName="/xl/media/image7.png" ContentType="image/png"/>
  <Override PartName="/xl/media/image2.png" ContentType="image/png"/>
  <Override PartName="/xl/media/image1.png" ContentType="image/png"/>
  <Override PartName="/xl/media/image3.wmf" ContentType="image/x-wmf"/>
  <Override PartName="/xl/media/image5.png" ContentType="image/png"/>
  <Override PartName="/xl/media/image4.png" ContentType="image/png"/>
  <Override PartName="/xl/media/image6.png" ContentType="image/png"/>
  <Override PartName="/xl/comments2.xml" ContentType="application/vnd.openxmlformats-officedocument.spreadsheetml.comments+xml"/>
  <Override PartName="/xl/workbook.xml" ContentType="application/vnd.openxmlformats-officedocument.spreadsheetml.sheet.main+xml"/>
  <Override PartName="/xl/styles.xml" ContentType="application/vnd.openxmlformats-officedocument.spreadsheetml.styles+xml"/>
  <Override PartName="/xl/comments1.xml" ContentType="application/vnd.openxmlformats-officedocument.spreadsheetml.comments+xml"/>
  <Override PartName="/xl/worksheets/_rels/sheet4.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_rels/drawing3.xml.rels" ContentType="application/vnd.openxmlformats-package.relationships+xml"/>
  <Override PartName="/xl/drawings/_rels/drawing2.xml.rels" ContentType="application/vnd.openxmlformats-package.relationships+xml"/>
  <Override PartName="/xl/drawings/vmlDrawing3.vml" ContentType="application/vnd.openxmlformats-officedocument.vmlDrawing"/>
  <Override PartName="/xl/drawings/vmlDrawing1.vml" ContentType="application/vnd.openxmlformats-officedocument.vmlDrawing"/>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vmlDrawing2.vml" ContentType="application/vnd.openxmlformats-officedocument.vmlDrawing"/>
  <Override PartName="/xl/drawings/drawing4.xml" ContentType="application/vnd.openxmlformats-officedocument.drawing+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atticeLayout" sheetId="1" state="visible" r:id="rId2"/>
    <sheet name="ChangeInfo" sheetId="2" state="visible" r:id="rId3"/>
    <sheet name="Graphics" sheetId="3" state="visible" r:id="rId4"/>
    <sheet name="Diagnostics" sheetId="4" state="visible" r:id="rId5"/>
    <sheet name="extra" sheetId="5" state="visible" r:id="rId6"/>
  </sheets>
  <definedNames>
    <definedName function="false" hidden="false" name="LLExtOrigin" vbProcedure="false">LatticeLayout!$R$329</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B15" authorId="0">
      <text>
        <r>
          <rPr>
            <sz val="10"/>
            <rFont val="Arial"/>
            <family val="2"/>
            <charset val="1"/>
          </rPr>
          <t xml:space="preserve">benatti:
length is yoke length</t>
        </r>
      </text>
    </comment>
    <comment ref="C151" authorId="0">
      <text>
        <r>
          <rPr>
            <b val="true"/>
            <sz val="9"/>
            <color rgb="FF000000"/>
            <rFont val="Tahoma"/>
            <family val="2"/>
            <charset val="1"/>
          </rPr>
          <t xml:space="preserve">Crisp, Daniel:
</t>
        </r>
        <r>
          <rPr>
            <sz val="9"/>
            <color rgb="FF000000"/>
            <rFont val="Tahoma"/>
            <family val="2"/>
            <charset val="1"/>
          </rPr>
          <t xml:space="preserve">NOT SOLR. Did this as quick fix to get scripts for high level applications to recognize this solenoid does not have corrector pair like those in LINAC.</t>
        </r>
      </text>
    </comment>
    <comment ref="D123" authorId="0">
      <text>
        <r>
          <rPr>
            <b val="true"/>
            <sz val="9"/>
            <color rgb="FF000000"/>
            <rFont val="Tahoma"/>
            <family val="2"/>
            <charset val="1"/>
          </rPr>
          <t xml:space="preserve">Crisp, Daniel:
</t>
        </r>
        <r>
          <rPr>
            <sz val="9"/>
            <color rgb="FF000000"/>
            <rFont val="Tahoma"/>
            <family val="2"/>
            <charset val="1"/>
          </rPr>
          <t xml:space="preserve">From current EPICS name, which was unchanged since LEBT reconfiguration.</t>
        </r>
      </text>
    </comment>
    <comment ref="D124" authorId="0">
      <text>
        <r>
          <rPr>
            <b val="true"/>
            <sz val="9"/>
            <color rgb="FF000000"/>
            <rFont val="Tahoma"/>
            <family val="2"/>
            <charset val="1"/>
          </rPr>
          <t xml:space="preserve">Crisp, Daniel:
</t>
        </r>
        <r>
          <rPr>
            <sz val="9"/>
            <color rgb="FF000000"/>
            <rFont val="Tahoma"/>
            <family val="2"/>
            <charset val="1"/>
          </rPr>
          <t xml:space="preserve">From current EPICS name, which was unchanged since LEBT reconfiguration.</t>
        </r>
      </text>
    </comment>
    <comment ref="D126" authorId="0">
      <text>
        <r>
          <rPr>
            <b val="true"/>
            <sz val="9"/>
            <color rgb="FF000000"/>
            <rFont val="Tahoma"/>
            <family val="2"/>
            <charset val="1"/>
          </rPr>
          <t xml:space="preserve">Crisp, Daniel:
</t>
        </r>
        <r>
          <rPr>
            <sz val="9"/>
            <color rgb="FF000000"/>
            <rFont val="Tahoma"/>
            <family val="2"/>
            <charset val="1"/>
          </rPr>
          <t xml:space="preserve">From EPICS name, which was unchanged since reconfiguration</t>
        </r>
      </text>
    </comment>
    <comment ref="D130" authorId="0">
      <text>
        <r>
          <rPr>
            <b val="true"/>
            <sz val="9"/>
            <color rgb="FF000000"/>
            <rFont val="Tahoma"/>
            <family val="2"/>
            <charset val="1"/>
          </rPr>
          <t xml:space="preserve">Crisp, Daniel:
</t>
        </r>
        <r>
          <rPr>
            <sz val="9"/>
            <color rgb="FF000000"/>
            <rFont val="Tahoma"/>
            <family val="2"/>
            <charset val="1"/>
          </rPr>
          <t xml:space="preserve">From current EPICS name, which was unchanged since LEBT reconfiguration.</t>
        </r>
      </text>
    </comment>
    <comment ref="D132" authorId="0">
      <text>
        <r>
          <rPr>
            <b val="true"/>
            <sz val="9"/>
            <color rgb="FF000000"/>
            <rFont val="Tahoma"/>
            <family val="2"/>
            <charset val="1"/>
          </rPr>
          <t xml:space="preserve">Crisp, Daniel:
</t>
        </r>
        <r>
          <rPr>
            <sz val="9"/>
            <color rgb="FF000000"/>
            <rFont val="Tahoma"/>
            <family val="2"/>
            <charset val="1"/>
          </rPr>
          <t xml:space="preserve">From current EPICS name, which was unchanged since LEBT reconfiguration.</t>
        </r>
      </text>
    </comment>
    <comment ref="D134" authorId="0">
      <text>
        <r>
          <rPr>
            <b val="true"/>
            <sz val="9"/>
            <color rgb="FF000000"/>
            <rFont val="Tahoma"/>
            <family val="2"/>
            <charset val="1"/>
          </rPr>
          <t xml:space="preserve">Crisp, Daniel:
</t>
        </r>
        <r>
          <rPr>
            <sz val="9"/>
            <color rgb="FF000000"/>
            <rFont val="Tahoma"/>
            <family val="2"/>
            <charset val="1"/>
          </rPr>
          <t xml:space="preserve">From EPICS name, which was unchanged since reconfiguration</t>
        </r>
      </text>
    </comment>
    <comment ref="D136" authorId="0">
      <text>
        <r>
          <rPr>
            <b val="true"/>
            <sz val="9"/>
            <color rgb="FF000000"/>
            <rFont val="Tahoma"/>
            <family val="2"/>
            <charset val="1"/>
          </rPr>
          <t xml:space="preserve">Crisp, Daniel:
</t>
        </r>
        <r>
          <rPr>
            <sz val="9"/>
            <color rgb="FF000000"/>
            <rFont val="Tahoma"/>
            <family val="2"/>
            <charset val="1"/>
          </rPr>
          <t xml:space="preserve">From current EPICS name, which was unchanged since LEBT reconfiguration.</t>
        </r>
      </text>
    </comment>
    <comment ref="D138" authorId="0">
      <text>
        <r>
          <rPr>
            <b val="true"/>
            <sz val="9"/>
            <color rgb="FF000000"/>
            <rFont val="Tahoma"/>
            <family val="2"/>
            <charset val="1"/>
          </rPr>
          <t xml:space="preserve">Crisp, Daniel:
</t>
        </r>
        <r>
          <rPr>
            <sz val="9"/>
            <color rgb="FF000000"/>
            <rFont val="Tahoma"/>
            <family val="2"/>
            <charset val="1"/>
          </rPr>
          <t xml:space="preserve">From current EPICS name, which was unchanged since LEBT reconfiguration.</t>
        </r>
      </text>
    </comment>
    <comment ref="D140" authorId="0">
      <text>
        <r>
          <rPr>
            <b val="true"/>
            <sz val="9"/>
            <color rgb="FF000000"/>
            <rFont val="Tahoma"/>
            <family val="2"/>
            <charset val="1"/>
          </rPr>
          <t xml:space="preserve">Crisp, Daniel:
</t>
        </r>
        <r>
          <rPr>
            <sz val="9"/>
            <color rgb="FF000000"/>
            <rFont val="Tahoma"/>
            <family val="2"/>
            <charset val="1"/>
          </rPr>
          <t xml:space="preserve">Value did not need to change after LEBT reconfiguration.</t>
        </r>
      </text>
    </comment>
    <comment ref="D142" authorId="0">
      <text>
        <r>
          <rPr>
            <b val="true"/>
            <sz val="9"/>
            <color rgb="FF000000"/>
            <rFont val="Tahoma"/>
            <family val="2"/>
            <charset val="1"/>
          </rPr>
          <t xml:space="preserve">Crisp, Daniel:
</t>
        </r>
        <r>
          <rPr>
            <sz val="9"/>
            <color rgb="FF000000"/>
            <rFont val="Tahoma"/>
            <family val="2"/>
            <charset val="1"/>
          </rPr>
          <t xml:space="preserve">Value did not need to change after LEBT reconfiguration.</t>
        </r>
      </text>
    </comment>
    <comment ref="D143" authorId="0">
      <text>
        <r>
          <rPr>
            <b val="true"/>
            <sz val="9"/>
            <color rgb="FF000000"/>
            <rFont val="Tahoma"/>
            <family val="2"/>
            <charset val="1"/>
          </rPr>
          <t xml:space="preserve">Crisp, Daniel:
</t>
        </r>
        <r>
          <rPr>
            <sz val="9"/>
            <color rgb="FF000000"/>
            <rFont val="Tahoma"/>
            <family val="2"/>
            <charset val="1"/>
          </rPr>
          <t xml:space="preserve">Value did not need to change after LEBT reconfiguration.</t>
        </r>
      </text>
    </comment>
    <comment ref="D145" authorId="0">
      <text>
        <r>
          <rPr>
            <b val="true"/>
            <sz val="9"/>
            <color rgb="FF000000"/>
            <rFont val="Tahoma"/>
            <family val="2"/>
            <charset val="1"/>
          </rPr>
          <t xml:space="preserve">Crisp, Daniel:
</t>
        </r>
      </text>
    </comment>
    <comment ref="D149" authorId="0">
      <text>
        <r>
          <rPr>
            <b val="true"/>
            <sz val="9"/>
            <color rgb="FF000000"/>
            <rFont val="Tahoma"/>
            <family val="2"/>
            <charset val="1"/>
          </rPr>
          <t xml:space="preserve">Crisp, Daniel:
</t>
        </r>
        <r>
          <rPr>
            <sz val="9"/>
            <color rgb="FF000000"/>
            <rFont val="Tahoma"/>
            <family val="2"/>
            <charset val="1"/>
          </rPr>
          <t xml:space="preserve">Nothing in this box right now.</t>
        </r>
      </text>
    </comment>
    <comment ref="D151" authorId="0">
      <text>
        <r>
          <rPr>
            <b val="true"/>
            <sz val="9"/>
            <color rgb="FF000000"/>
            <rFont val="Tahoma"/>
            <family val="2"/>
            <charset val="1"/>
          </rPr>
          <t xml:space="preserve">Crisp, Daniel:
</t>
        </r>
        <r>
          <rPr>
            <sz val="9"/>
            <color rgb="FF000000"/>
            <rFont val="Tahoma"/>
            <family val="2"/>
            <charset val="1"/>
          </rPr>
          <t xml:space="preserve">Moved only slightly in LEBT reconfiguration, name would not have changed. (99.6144 to 99.6109)</t>
        </r>
      </text>
    </comment>
    <comment ref="D159" authorId="0">
      <text>
        <r>
          <rPr>
            <b val="true"/>
            <sz val="9"/>
            <color rgb="FF000000"/>
            <rFont val="Tahoma"/>
            <family val="2"/>
            <charset val="1"/>
          </rPr>
          <t xml:space="preserve">Crisp, Daniel:
</t>
        </r>
        <r>
          <rPr>
            <sz val="9"/>
            <color rgb="FF000000"/>
            <rFont val="Tahoma"/>
            <family val="2"/>
            <charset val="1"/>
          </rPr>
          <t xml:space="preserve">I think, for simplicity, rounding to 998 was ignored.</t>
        </r>
      </text>
    </comment>
    <comment ref="G128" authorId="0">
      <text>
        <r>
          <rPr>
            <sz val="10"/>
            <rFont val="Arial"/>
            <family val="2"/>
            <charset val="1"/>
          </rPr>
          <t xml:space="preserve">benatti:
Marker for L052 BOX center dist. as there are no devices at center
 </t>
        </r>
      </text>
    </comment>
    <comment ref="G172" authorId="0">
      <text>
        <r>
          <rPr>
            <sz val="10"/>
            <rFont val="Arial"/>
            <family val="2"/>
            <charset val="1"/>
          </rPr>
          <t xml:space="preserve">benatti:
Marker for L072 BOX center dist. as there are no devices at center</t>
        </r>
      </text>
    </comment>
    <comment ref="G286" authorId="0">
      <text>
        <r>
          <rPr>
            <sz val="10"/>
            <rFont val="Arial"/>
            <family val="2"/>
            <charset val="1"/>
          </rPr>
          <t xml:space="preserve">benatti:
Marker for BOX9 center dist. as there are no devices at center</t>
        </r>
      </text>
    </comment>
    <comment ref="H136" authorId="0">
      <text>
        <r>
          <rPr>
            <b val="true"/>
            <sz val="9"/>
            <color rgb="FF000000"/>
            <rFont val="Tahoma"/>
            <family val="2"/>
            <charset val="1"/>
          </rPr>
          <t xml:space="preserve">Crisp, Daniel:
</t>
        </r>
        <r>
          <rPr>
            <sz val="9"/>
            <color rgb="FF000000"/>
            <rFont val="Tahoma"/>
            <family val="2"/>
            <charset val="1"/>
          </rPr>
          <t xml:space="preserve">1cm aperture radius, conical shaped. Note 6mm gap.</t>
        </r>
      </text>
    </comment>
    <comment ref="K37"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each with their own supply allow for superimposed dipole fields.</t>
        </r>
      </text>
    </comment>
    <comment ref="K46"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each with their own supply allow for superimposed dipole fields.</t>
        </r>
      </text>
    </comment>
    <comment ref="K65"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with voltage supplied by three separate supplies allow for superimposed vertical dipole field.</t>
        </r>
      </text>
    </comment>
    <comment ref="K88"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each with their own supply allow for superimposed dipole fields.</t>
        </r>
      </text>
    </comment>
    <comment ref="K115"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with voltage supplied by three separate supplies allow for superimposed horizontal dipole field.</t>
        </r>
      </text>
    </comment>
    <comment ref="K124"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with voltage supplied by three separate supplies allow for superimposed horizontal dipole field.</t>
        </r>
      </text>
    </comment>
    <comment ref="K143" authorId="0">
      <text>
        <r>
          <rPr>
            <b val="true"/>
            <sz val="9"/>
            <color rgb="FF000000"/>
            <rFont val="Tahoma"/>
            <family val="2"/>
            <charset val="1"/>
          </rPr>
          <t xml:space="preserve">Crisp, Daniel:
</t>
        </r>
        <r>
          <rPr>
            <sz val="9"/>
            <color rgb="FF000000"/>
            <rFont val="Tahoma"/>
            <family val="2"/>
            <charset val="1"/>
          </rPr>
          <t xml:space="preserve">Length actually same as quad, 0.15m. Four electrostatic plates each with their own supply allow for superimposed dipole fields.</t>
        </r>
      </text>
    </comment>
    <comment ref="K151" authorId="0">
      <text>
        <r>
          <rPr>
            <b val="true"/>
            <sz val="9"/>
            <color rgb="FF000000"/>
            <rFont val="Tahoma"/>
            <family val="2"/>
            <charset val="1"/>
          </rPr>
          <t xml:space="preserve">Crisp, Daniel:
</t>
        </r>
        <r>
          <rPr>
            <sz val="9"/>
            <color rgb="FF000000"/>
            <rFont val="Tahoma"/>
            <family val="2"/>
            <charset val="1"/>
          </rPr>
          <t xml:space="preserve">15May2019
Value kept at 0.25m, which is assumed to be the correct geometric length. A comment in a nearby cell from C.Benatti says that the effective length of L060SN is actually 0.22176.</t>
        </r>
      </text>
    </comment>
    <comment ref="K168" authorId="0">
      <text>
        <r>
          <rPr>
            <b val="true"/>
            <sz val="9"/>
            <color rgb="FF000000"/>
            <rFont val="Tahoma"/>
            <family val="2"/>
            <charset val="1"/>
          </rPr>
          <t xml:space="preserve">Crisp, Daniel:
</t>
        </r>
        <r>
          <rPr>
            <sz val="9"/>
            <color rgb="FF000000"/>
            <rFont val="Tahoma"/>
            <family val="2"/>
            <charset val="1"/>
          </rPr>
          <t xml:space="preserve">Based on I://projects/rea3/RFQ/Drawings/02242009_drawings/080614_2-0_kammer_Alu_indB.PDF, this distance is indeed flange-flange. Since flanges are flush with exterior edges of tank, this distance is also length of the tank.</t>
        </r>
      </text>
    </comment>
    <comment ref="K456" authorId="0">
      <text>
        <r>
          <rPr>
            <b val="true"/>
            <sz val="9"/>
            <color rgb="FF000000"/>
            <rFont val="Tahoma"/>
            <family val="2"/>
            <charset val="1"/>
          </rPr>
          <t xml:space="preserve">Crisp, Daniel:
</t>
        </r>
        <r>
          <rPr>
            <sz val="9"/>
            <color rgb="FF000000"/>
            <rFont val="Tahoma"/>
            <family val="2"/>
            <charset val="1"/>
          </rPr>
          <t xml:space="preserve">Changed from 0.75m so GPL line would not have negative drift. Will make better solution soon.</t>
        </r>
      </text>
    </comment>
    <comment ref="K459" authorId="0">
      <text>
        <r>
          <rPr>
            <b val="true"/>
            <sz val="9"/>
            <color rgb="FF000000"/>
            <rFont val="Tahoma"/>
            <family val="2"/>
            <charset val="1"/>
          </rPr>
          <t xml:space="preserve">Crisp, Daniel:
</t>
        </r>
        <r>
          <rPr>
            <sz val="9"/>
            <color rgb="FF000000"/>
            <rFont val="Tahoma"/>
            <family val="2"/>
            <charset val="1"/>
          </rPr>
          <t xml:space="preserve">Before altering BTS32:
Length
-0.202062099999965
c2c
138.26760295</t>
        </r>
      </text>
    </comment>
    <comment ref="R62" authorId="0">
      <text>
        <r>
          <rPr>
            <b val="true"/>
            <sz val="9"/>
            <color rgb="FF000000"/>
            <rFont val="Tahoma"/>
            <family val="2"/>
            <charset val="1"/>
          </rPr>
          <t xml:space="preserve">Crisp, Daniel:
</t>
        </r>
        <r>
          <rPr>
            <sz val="9"/>
            <color rgb="FF000000"/>
            <rFont val="Tahoma"/>
            <family val="2"/>
            <charset val="1"/>
          </rPr>
          <t xml:space="preserve">Before setting to 89.9918 (in agreement with 20ble02.EASM and 20bla11.pdf), this value was incorrectly taken to be 89.163619</t>
        </r>
      </text>
    </comment>
    <comment ref="R64" authorId="0">
      <text>
        <r>
          <rPr>
            <b val="true"/>
            <sz val="9"/>
            <color rgb="FF000000"/>
            <rFont val="Tahoma"/>
            <family val="2"/>
            <charset val="1"/>
          </rPr>
          <t xml:space="preserve">Crisp, Daniel:
</t>
        </r>
        <r>
          <rPr>
            <sz val="9"/>
            <color rgb="FF000000"/>
            <rFont val="Tahoma"/>
            <family val="2"/>
            <charset val="1"/>
          </rPr>
          <t xml:space="preserve">Before setting to 90.5 (90.49948 by 20ble02.EASM and 90.5002 in 20bla11.pdf), this value was incorrectly taken to be 89.9451774953635</t>
        </r>
      </text>
    </comment>
    <comment ref="R67" authorId="0">
      <text>
        <r>
          <rPr>
            <b val="true"/>
            <sz val="9"/>
            <color rgb="FF000000"/>
            <rFont val="Tahoma"/>
            <family val="2"/>
            <charset val="1"/>
          </rPr>
          <t xml:space="preserve">Crisp, Daniel:
</t>
        </r>
        <r>
          <rPr>
            <sz val="9"/>
            <color rgb="FF000000"/>
            <rFont val="Tahoma"/>
            <family val="2"/>
            <charset val="1"/>
          </rPr>
          <t xml:space="preserve">Before setting to 91.0087 (20ble02.EASM and 20bla11), this value was incorrectly taken to be 90.7281039211839</t>
        </r>
      </text>
    </comment>
    <comment ref="R456" authorId="0">
      <text>
        <r>
          <rPr>
            <b val="true"/>
            <sz val="9"/>
            <color rgb="FF000000"/>
            <rFont val="Tahoma"/>
            <family val="2"/>
            <charset val="1"/>
          </rPr>
          <t xml:space="preserve">Crisp, Daniel:
</t>
        </r>
        <r>
          <rPr>
            <sz val="9"/>
            <color rgb="FF000000"/>
            <rFont val="Tahoma"/>
            <family val="2"/>
            <charset val="1"/>
          </rPr>
          <t xml:space="preserve">Changed from 137.993634 for now to get rid of negative drift at start of GPL. Will impliment better solution soon.</t>
        </r>
      </text>
    </comment>
    <comment ref="W145" authorId="0">
      <text>
        <r>
          <rPr>
            <b val="true"/>
            <sz val="9"/>
            <color rgb="FF000000"/>
            <rFont val="Tahoma"/>
            <family val="2"/>
            <charset val="1"/>
          </rPr>
          <t xml:space="preserve">Crisp, Daniel:
</t>
        </r>
        <r>
          <rPr>
            <sz val="9"/>
            <color rgb="FF000000"/>
            <rFont val="Tahoma"/>
            <family val="2"/>
            <charset val="1"/>
          </rPr>
          <t xml:space="preserve">MHB was given Dnum of D0990 in first FRIB-style name, even though D0993 would have been more correct based on it's position.</t>
        </r>
      </text>
    </comment>
    <comment ref="AB58" authorId="0">
      <text>
        <r>
          <rPr>
            <b val="true"/>
            <sz val="9"/>
            <color rgb="FF000000"/>
            <rFont val="Tahoma"/>
            <family val="2"/>
            <charset val="1"/>
          </rPr>
          <t xml:space="preserve">Crisp, Daniel:
</t>
        </r>
        <r>
          <rPr>
            <sz val="9"/>
            <color rgb="FF000000"/>
            <rFont val="Tahoma"/>
            <family val="2"/>
            <charset val="1"/>
          </rPr>
          <t xml:space="preserve">Measurements from 20ble02.EASM indicate value is slightly different, 0.08791895m instead of 0.086030.</t>
        </r>
      </text>
    </comment>
    <comment ref="AB60" authorId="0">
      <text>
        <r>
          <rPr>
            <b val="true"/>
            <sz val="9"/>
            <color rgb="FF000000"/>
            <rFont val="Tahoma"/>
            <family val="2"/>
            <charset val="1"/>
          </rPr>
          <t xml:space="preserve">Crisp, Daniel:
</t>
        </r>
        <r>
          <rPr>
            <sz val="9"/>
            <color rgb="FF000000"/>
            <rFont val="Tahoma"/>
            <family val="2"/>
            <charset val="1"/>
          </rPr>
          <t xml:space="preserve">Assuming valve attached to downstream flange of box. Using measurements for half of BGV (Flange to Flange) [76.2/2], and half of BOB2 (Flange to Flange) [266.9714/2], and distance from flange mounted corrs to BOB2 center [87.91895].</t>
        </r>
      </text>
    </comment>
    <comment ref="AB62" authorId="0">
      <text>
        <r>
          <rPr>
            <b val="true"/>
            <sz val="9"/>
            <color rgb="FF000000"/>
            <rFont val="Tahoma"/>
            <family val="2"/>
            <charset val="1"/>
          </rPr>
          <t xml:space="preserve">Crisp, Daniel:
</t>
        </r>
        <r>
          <rPr>
            <sz val="9"/>
            <color rgb="FF000000"/>
            <rFont val="Tahoma"/>
            <family val="2"/>
            <charset val="1"/>
          </rPr>
          <t xml:space="preserve">This value was incorrectly entered as =0.3221262+0.6812255*PI()/4=0.857159 which was far too long.
Because the model (20ble02.EASM) provided to me by Alain includes a re-order of BGV_D0894 &amp; BOB2 to make way for an extra attenuator assembly before DHE_D0900, and 20bla11.pdf (with correct order of elements) does not explicitly say location of BGV I have to make an assumption.
After fixing 'Len from Element before (c2c)' for BGV_D0893 and flange mounted correctors (D0893), proceeded to correct the 0.3221262 term here to offset the error in positioning I'm seeing between BOB2 center (VD position) and what it should be in the 20bla11.pdf document (should be 89.2322m).</t>
        </r>
      </text>
    </comment>
    <comment ref="AB64" authorId="0">
      <text>
        <r>
          <rPr>
            <b val="true"/>
            <sz val="9"/>
            <color rgb="FF000000"/>
            <rFont val="Tahoma"/>
            <family val="2"/>
            <charset val="1"/>
          </rPr>
          <t xml:space="preserve">Crisp, Daniel:
</t>
        </r>
        <r>
          <rPr>
            <sz val="9"/>
            <color rgb="FF000000"/>
            <rFont val="Tahoma"/>
            <family val="2"/>
            <charset val="1"/>
          </rPr>
          <t xml:space="preserve">This value was incorrectly entered as =0.2465252+0.6812255*PI()/4=0.781558 which is far too long.</t>
        </r>
      </text>
    </comment>
    <comment ref="AB67" authorId="0">
      <text>
        <r>
          <rPr>
            <b val="true"/>
            <sz val="9"/>
            <color rgb="FF000000"/>
            <rFont val="Tahoma"/>
            <family val="2"/>
            <charset val="1"/>
          </rPr>
          <t xml:space="preserve">Crisp, Daniel:
</t>
        </r>
        <r>
          <rPr>
            <sz val="9"/>
            <color rgb="FF000000"/>
            <rFont val="Tahoma"/>
            <family val="2"/>
            <charset val="1"/>
          </rPr>
          <t xml:space="preserve">This value was incorrectly entered as =0.2480475+(0.681029*PI()/4)=0.782926… which was far too long. Not certain where the numbers came from.
First term is close to (0.0063m longer than distance measured via 20bla02.EASM) distance from upstream inflection point of bender to quad center.
Second term looks like full arclength of 45deg bend 2pi*rho*(45/360), where rho is radius of 45deg bender, though it's unclear why number for rho isn't identical to what is in the bender's drawing (20ble07), and why it wouldn't be devided by two in this calculation of c2c length.
Second term was contributing ~0.26m of error.</t>
        </r>
      </text>
    </comment>
    <comment ref="AB73" authorId="0">
      <text>
        <r>
          <rPr>
            <b val="true"/>
            <sz val="9"/>
            <color rgb="FF000000"/>
            <rFont val="Tahoma"/>
            <family val="2"/>
            <charset val="1"/>
          </rPr>
          <t xml:space="preserve">Crisp, Daniel:
</t>
        </r>
        <r>
          <rPr>
            <sz val="9"/>
            <color rgb="FF000000"/>
            <rFont val="Tahoma"/>
            <family val="2"/>
            <charset val="1"/>
          </rPr>
          <t xml:space="preserve">This value was incorrectly entered as: =0.5239504+(0.681029*PI()/4)=1.058829… which was adding ~0.27m of error to position of values upstream.
First term happens to be ~0.004m longer than distance from BOB3 upstream flange edge to downstream inflection point of 45deg bender... but value should be from BOB3 center (pos of VD) to this inflection point (0.5195 by 20ble02.EASM).
Second term looks like full arclength of 45deg bend 2pi*rho*(45/360), where rho is radius of 45deg bender, though it's unclear why number for rho isn't identical to what is in the bender's drawing (20ble07), and why it wouldn't be devided by two in this calculation of c2c length.</t>
        </r>
      </text>
    </comment>
    <comment ref="AB128" authorId="0">
      <text>
        <r>
          <rPr>
            <sz val="10"/>
            <rFont val="Arial"/>
            <family val="2"/>
            <charset val="1"/>
          </rPr>
          <t xml:space="preserve">benatti:
c2c distance from L051DE to L052 BOX</t>
        </r>
      </text>
    </comment>
    <comment ref="AB172" authorId="0">
      <text>
        <r>
          <rPr>
            <sz val="10"/>
            <rFont val="Arial"/>
            <family val="2"/>
            <charset val="1"/>
          </rPr>
          <t xml:space="preserve">benatti:
c2c distance from L071GV to L072 BOX</t>
        </r>
      </text>
    </comment>
    <comment ref="AC30" authorId="0">
      <text>
        <r>
          <rPr>
            <sz val="10"/>
            <rFont val="Arial"/>
            <family val="2"/>
            <charset val="1"/>
          </rPr>
          <t xml:space="preserve">benatti:
Center of L016 BOX</t>
        </r>
      </text>
    </comment>
    <comment ref="AC56" authorId="0">
      <text>
        <r>
          <rPr>
            <sz val="10"/>
            <rFont val="Arial"/>
            <family val="2"/>
            <charset val="1"/>
          </rPr>
          <t xml:space="preserve">benatti:
Center of L026 BOX</t>
        </r>
      </text>
    </comment>
    <comment ref="AC73" authorId="0">
      <text>
        <r>
          <rPr>
            <sz val="10"/>
            <rFont val="Arial"/>
            <family val="2"/>
            <charset val="1"/>
          </rPr>
          <t xml:space="preserve">benatti:
Center of L034 BOX</t>
        </r>
      </text>
    </comment>
    <comment ref="AC96" authorId="0">
      <text>
        <r>
          <rPr>
            <sz val="10"/>
            <rFont val="Arial"/>
            <family val="2"/>
            <charset val="1"/>
          </rPr>
          <t xml:space="preserve">benatti:
Center of L044 BOX</t>
        </r>
      </text>
    </comment>
    <comment ref="AC128" authorId="0">
      <text>
        <r>
          <rPr>
            <sz val="10"/>
            <rFont val="Arial"/>
            <family val="2"/>
            <charset val="1"/>
          </rPr>
          <t xml:space="preserve">benatti:
Center of L052 BOX</t>
        </r>
      </text>
    </comment>
    <comment ref="AC136" authorId="0">
      <text>
        <r>
          <rPr>
            <sz val="10"/>
            <rFont val="Arial"/>
            <family val="2"/>
            <charset val="1"/>
          </rPr>
          <t xml:space="preserve">benatti:
Center of L053 BOX</t>
        </r>
      </text>
    </comment>
    <comment ref="AC149" authorId="0">
      <text>
        <r>
          <rPr>
            <sz val="10"/>
            <rFont val="Arial"/>
            <family val="2"/>
            <charset val="1"/>
          </rPr>
          <t xml:space="preserve">benatti:
Center of L058 BOX</t>
        </r>
      </text>
    </comment>
    <comment ref="AC157" authorId="0">
      <text>
        <r>
          <rPr>
            <sz val="10"/>
            <rFont val="Arial"/>
            <family val="2"/>
            <charset val="1"/>
          </rPr>
          <t xml:space="preserve">benatti:
Center of L061 BOX</t>
        </r>
      </text>
    </comment>
    <comment ref="AC172" authorId="0">
      <text>
        <r>
          <rPr>
            <sz val="10"/>
            <rFont val="Arial"/>
            <family val="2"/>
            <charset val="1"/>
          </rPr>
          <t xml:space="preserve">benatti:
Center of L072 BOX</t>
        </r>
      </text>
    </comment>
    <comment ref="AC182" authorId="0">
      <text>
        <r>
          <rPr>
            <sz val="10"/>
            <rFont val="Arial"/>
            <family val="2"/>
            <charset val="1"/>
          </rPr>
          <t xml:space="preserve">benatti:
Center of L073 BOX</t>
        </r>
      </text>
    </comment>
    <comment ref="AC204" authorId="0">
      <text>
        <r>
          <rPr>
            <sz val="10"/>
            <rFont val="Arial"/>
            <family val="2"/>
            <charset val="1"/>
          </rPr>
          <t xml:space="preserve">benatti:
Center of L080 BOX</t>
        </r>
      </text>
    </comment>
    <comment ref="AC236" authorId="0">
      <text>
        <r>
          <rPr>
            <sz val="10"/>
            <rFont val="Arial"/>
            <family val="2"/>
            <charset val="1"/>
          </rPr>
          <t xml:space="preserve">benatti:
Center of L092 BOX</t>
        </r>
      </text>
    </comment>
    <comment ref="AC274" authorId="0">
      <text>
        <r>
          <rPr>
            <sz val="10"/>
            <rFont val="Arial"/>
            <family val="2"/>
            <charset val="1"/>
          </rPr>
          <t xml:space="preserve">benatti:
Center of L110 BOX</t>
        </r>
      </text>
    </comment>
    <comment ref="AC286" authorId="0">
      <text>
        <r>
          <rPr>
            <sz val="10"/>
            <rFont val="Arial"/>
            <family val="2"/>
            <charset val="1"/>
          </rPr>
          <t xml:space="preserve">benatti:
Center of BOX9</t>
        </r>
      </text>
    </comment>
    <comment ref="AC300" authorId="0">
      <text>
        <r>
          <rPr>
            <sz val="10"/>
            <rFont val="Arial"/>
            <family val="2"/>
            <charset val="1"/>
          </rPr>
          <t xml:space="preserve">benatti:
Center of BOX10</t>
        </r>
      </text>
    </comment>
    <comment ref="AC338" authorId="0">
      <text>
        <r>
          <rPr>
            <sz val="10"/>
            <rFont val="Arial"/>
            <family val="2"/>
            <charset val="1"/>
          </rPr>
          <t xml:space="preserve">benatti:
Center of BOX11</t>
        </r>
      </text>
    </comment>
    <comment ref="AC360" authorId="0">
      <text>
        <r>
          <rPr>
            <sz val="10"/>
            <rFont val="Arial"/>
            <family val="2"/>
            <charset val="1"/>
          </rPr>
          <t xml:space="preserve">benatti:
Center of BOX12</t>
        </r>
      </text>
    </comment>
    <comment ref="AE20" authorId="0">
      <text>
        <r>
          <rPr>
            <b val="true"/>
            <sz val="9"/>
            <color rgb="FF000000"/>
            <rFont val="Tahoma"/>
            <family val="0"/>
            <charset val="1"/>
          </rPr>
          <t xml:space="preserve">Crisp, Daniel:
</t>
        </r>
        <r>
          <rPr>
            <sz val="9"/>
            <color rgb="FF000000"/>
            <rFont val="Tahoma"/>
            <family val="0"/>
            <charset val="1"/>
          </rPr>
          <t xml:space="preserve">Values after D</t>
        </r>
      </text>
    </comment>
    <comment ref="AE21" authorId="0">
      <text>
        <r>
          <rPr>
            <b val="true"/>
            <sz val="9"/>
            <color rgb="FF000000"/>
            <rFont val="Tahoma"/>
            <family val="2"/>
            <charset val="1"/>
          </rPr>
          <t xml:space="preserve">Crisp, Daniel:
</t>
        </r>
        <r>
          <rPr>
            <sz val="9"/>
            <color rgb="FF000000"/>
            <rFont val="Tahoma"/>
            <family val="2"/>
            <charset val="1"/>
          </rPr>
          <t xml:space="preserve">based on 20bla11.pdf from LA source view
</t>
        </r>
      </text>
    </comment>
    <comment ref="AE117" authorId="0">
      <text>
        <r>
          <rPr>
            <b val="true"/>
            <sz val="9"/>
            <color rgb="FF000000"/>
            <rFont val="Tahoma"/>
            <family val="2"/>
            <charset val="1"/>
          </rPr>
          <t xml:space="preserve">Crisp, Daniel:
</t>
        </r>
        <r>
          <rPr>
            <sz val="9"/>
            <color rgb="FF000000"/>
            <rFont val="Tahoma"/>
            <family val="2"/>
            <charset val="1"/>
          </rPr>
          <t xml:space="preserve">Calculated based on differences in beamline positions (dnum) from 20bla11.
In it the LB position values use a different 100.0dm reference point before the triplet, noting that this point is 4.6976dm from RFQ entrance flange.
The position of the bender is labeled 101.0470dm: 1.0470dm ahead of the unique LB reference.</t>
        </r>
      </text>
    </comment>
    <comment ref="AE121" authorId="0">
      <text>
        <r>
          <rPr>
            <b val="true"/>
            <sz val="9"/>
            <color rgb="FF000000"/>
            <rFont val="Tahoma"/>
            <family val="2"/>
            <charset val="1"/>
          </rPr>
          <t xml:space="preserve">Crisp, Daniel:
</t>
        </r>
        <r>
          <rPr>
            <sz val="9"/>
            <color rgb="FF000000"/>
            <rFont val="Tahoma"/>
            <family val="2"/>
            <charset val="1"/>
          </rPr>
          <t xml:space="preserve">Calculated based on differences in beamline positions (dnum) from 20bla11.
In it the LB position values use a different 100.0dm reference point before the triplet, noting that this point is 4.6976dm from RFQ entrance flange.
The position of the bender is labeled 101.726dm: 1.726dm ahead of the unique LB reference.</t>
        </r>
      </text>
    </comment>
    <comment ref="AL278" authorId="0">
      <text>
        <r>
          <rPr>
            <sz val="10"/>
            <rFont val="Arial"/>
            <family val="2"/>
            <charset val="1"/>
          </rPr>
          <t xml:space="preserve">benatti:
Marker for BOX8 center dist. as there are no devices at cente</t>
        </r>
      </text>
    </comment>
    <comment ref="BA98" authorId="0">
      <text>
        <r>
          <rPr>
            <sz val="10"/>
            <rFont val="Arial"/>
            <family val="2"/>
            <charset val="1"/>
          </rPr>
          <t xml:space="preserve">benatti:
c2c distance between LB003GV and LB004TA</t>
        </r>
      </text>
    </comment>
    <comment ref="BB87" authorId="0">
      <text>
        <r>
          <rPr>
            <sz val="10"/>
            <rFont val="Arial"/>
            <family val="2"/>
            <charset val="1"/>
          </rPr>
          <t xml:space="preserve">benatti:
This is at the center of the acceleration gap</t>
        </r>
      </text>
    </comment>
    <comment ref="BB88" authorId="0">
      <text>
        <r>
          <rPr>
            <sz val="10"/>
            <rFont val="Arial"/>
            <family val="2"/>
            <charset val="1"/>
          </rPr>
          <t xml:space="preserve">benatti:
This is at the center of the acceleration gap</t>
        </r>
      </text>
    </comment>
    <comment ref="BH278" authorId="0">
      <text>
        <r>
          <rPr>
            <sz val="10"/>
            <rFont val="Arial"/>
            <family val="2"/>
            <charset val="1"/>
          </rPr>
          <t xml:space="preserve">benatti:
c2c distance from BOX7 to BOX8</t>
        </r>
      </text>
    </comment>
    <comment ref="BI278" authorId="0">
      <text>
        <r>
          <rPr>
            <sz val="10"/>
            <rFont val="Arial"/>
            <family val="2"/>
            <charset val="1"/>
          </rPr>
          <t xml:space="preserve">benatti:
Center of BOX9</t>
        </r>
      </text>
    </comment>
  </commentList>
</comments>
</file>

<file path=xl/comments2.xml><?xml version="1.0" encoding="utf-8"?>
<comments xmlns="http://schemas.openxmlformats.org/spreadsheetml/2006/main" xmlns:xdr="http://schemas.openxmlformats.org/drawingml/2006/spreadsheetDrawing">
  <authors>
    <author> </author>
  </authors>
  <commentList>
    <comment ref="B59" authorId="0">
      <text>
        <r>
          <rPr>
            <b val="true"/>
            <sz val="9"/>
            <color rgb="FF000000"/>
            <rFont val="Tahoma"/>
            <family val="2"/>
            <charset val="1"/>
          </rPr>
          <t xml:space="preserve">Crisp, Daniel:
</t>
        </r>
        <r>
          <rPr>
            <sz val="9"/>
            <color rgb="FF000000"/>
            <rFont val="Tahoma"/>
            <family val="2"/>
            <charset val="1"/>
          </rPr>
          <t xml:space="preserve">re-styling, and saving changes as new file REA_Lattice_File.xlsx</t>
        </r>
      </text>
    </comment>
    <comment ref="E112" authorId="0">
      <text>
        <r>
          <rPr>
            <b val="true"/>
            <sz val="9"/>
            <color rgb="FF000000"/>
            <rFont val="Tahoma"/>
            <family val="2"/>
            <charset val="1"/>
          </rPr>
          <t xml:space="preserve">Crisp, Daniel:
</t>
        </r>
        <r>
          <rPr>
            <sz val="9"/>
            <color rgb="FF000000"/>
            <rFont val="Tahoma"/>
            <family val="2"/>
            <charset val="1"/>
          </rPr>
          <t xml:space="preserve">Tong has requested solenoid packages in LINAC are represented by a single row, to simplify management of config files for PHANTASY/FLAME physics tools which he's using the Lattice File to create. This appears to be how these devices are represented in the FRIB lattice. I don't personally like doing this, because the file looses information on naming for correctors, and requires users to read the description notes when looking for correctors. However I agree that the file should match FRIBs, and don't wish to over-complicate implimentation of high level tools that are already in use.</t>
        </r>
      </text>
    </comment>
    <comment ref="E114" authorId="0">
      <text>
        <r>
          <rPr>
            <b val="true"/>
            <sz val="9"/>
            <color rgb="FF000000"/>
            <rFont val="Tahoma"/>
            <family val="2"/>
            <charset val="1"/>
          </rPr>
          <t xml:space="preserve">Crisp, Daniel:
</t>
        </r>
        <r>
          <rPr>
            <sz val="9"/>
            <color rgb="FF000000"/>
            <rFont val="Tahoma"/>
            <family val="2"/>
            <charset val="1"/>
          </rPr>
          <t xml:space="preserve">Will also implicitly define drifts with empty rows, empty except for  'Geometric Length (m)' values. There will be a lot of zero values, and even some negative in the case of diagnostics.</t>
        </r>
      </text>
    </comment>
    <comment ref="E115" authorId="0">
      <text>
        <r>
          <rPr>
            <b val="true"/>
            <sz val="9"/>
            <color rgb="FF000000"/>
            <rFont val="Tahoma"/>
            <family val="2"/>
            <charset val="1"/>
          </rPr>
          <t xml:space="preserve">Crisp, Daniel:
</t>
        </r>
        <r>
          <rPr>
            <sz val="9"/>
            <color rgb="FF000000"/>
            <rFont val="Tahoma"/>
            <family val="2"/>
            <charset val="1"/>
          </rPr>
          <t xml:space="preserve">Having done this, I think it would still be beneficial to add reference to relevant drawings for these devices. Ultimately, the 'diagnostic loadout' document should be integrated into the lattice file, even if it isn't all in the same sheet.</t>
        </r>
      </text>
    </comment>
    <comment ref="E116" authorId="0">
      <text>
        <r>
          <rPr>
            <b val="true"/>
            <sz val="9"/>
            <color rgb="FF000000"/>
            <rFont val="Tahoma"/>
            <family val="2"/>
            <charset val="1"/>
          </rPr>
          <t xml:space="preserve">Crisp, Daniel:
</t>
        </r>
        <r>
          <rPr>
            <sz val="9"/>
            <color rgb="FF000000"/>
            <rFont val="Tahoma"/>
            <family val="2"/>
            <charset val="1"/>
          </rPr>
          <t xml:space="preserve">This will help me handle the generation of drift lengths throughout the file. </t>
        </r>
      </text>
    </comment>
    <comment ref="E120" authorId="0">
      <text>
        <r>
          <rPr>
            <b val="true"/>
            <sz val="9"/>
            <color rgb="FF000000"/>
            <rFont val="Tahoma"/>
            <family val="2"/>
            <charset val="1"/>
          </rPr>
          <t xml:space="preserve">Crisp, Daniel:
</t>
        </r>
        <r>
          <rPr>
            <sz val="9"/>
            <color rgb="FF000000"/>
            <rFont val="Tahoma"/>
            <family val="2"/>
            <charset val="1"/>
          </rPr>
          <t xml:space="preserve">Before overwriting length and accumulated c2c distance, it was checked that: existing length values would not change, and existing distances would not change (checked w/I 10e-6m). At a glance, it appears the lengths are adding up in a way that agrees with distance values, however... did not check if it matched distances in experimental branches, and noticed an inconsistency with RFQ entrance and prev. gatevalve having same location.</t>
        </r>
      </text>
    </comment>
    <comment ref="E133" authorId="0">
      <text>
        <r>
          <rPr>
            <b val="true"/>
            <sz val="9"/>
            <color rgb="FF000000"/>
            <rFont val="Tahoma"/>
            <family val="2"/>
            <charset val="1"/>
          </rPr>
          <t xml:space="preserve">Crisp, Daniel:
</t>
        </r>
        <r>
          <rPr>
            <sz val="9"/>
            <color rgb="FF000000"/>
            <rFont val="Tahoma"/>
            <family val="2"/>
            <charset val="1"/>
          </rPr>
          <t xml:space="preserve">Trouble getting scripts, which use this file to generate config files for high level physics tools, to handle cases where elements from multiple rows share one position.</t>
        </r>
      </text>
    </comment>
    <comment ref="E135" authorId="0">
      <text>
        <r>
          <rPr>
            <b val="true"/>
            <sz val="9"/>
            <color rgb="FF000000"/>
            <rFont val="Tahoma"/>
            <family val="2"/>
            <charset val="1"/>
          </rPr>
          <t xml:space="preserve">Crisp, Daniel:
</t>
        </r>
        <r>
          <rPr>
            <sz val="9"/>
            <color rgb="FF000000"/>
            <rFont val="Tahoma"/>
            <family val="2"/>
            <charset val="1"/>
          </rPr>
          <t xml:space="preserve">From [BOX1-doublet-doublet-BOX2-MHB-SOL-BOX3] to [doublet-BOX1-doublet-MHB-BOX2-SOL-BOX3]. Compare 20bla11 to an unpublished "Rev B" version--an image of which was copied and placed in this file's 'graphics' sheet.
Any Viewers were assumed as being aligned to the c2c box positions provided in the layout design drawings. In lieu of new position data, the relative positions between other diagnostics (to eachother, or to the c2c box positions) was assumed unchanged from what they were before LEBT re-configuration. These assumptions are likely wrong, but constitute a best guess.</t>
        </r>
      </text>
    </comment>
    <comment ref="E161" authorId="0">
      <text>
        <r>
          <rPr>
            <b val="true"/>
            <sz val="9"/>
            <color rgb="FF000000"/>
            <rFont val="Tahoma"/>
            <family val="2"/>
            <charset val="1"/>
          </rPr>
          <t xml:space="preserve">Crisp, Daniel:
</t>
        </r>
        <r>
          <rPr>
            <sz val="9"/>
            <color rgb="FF000000"/>
            <rFont val="Tahoma"/>
            <family val="2"/>
            <charset val="1"/>
          </rPr>
          <t xml:space="preserve">It's not worth changing all device names. But it's curious that these 'measured' values in BTS10 match so well with 'design' values going towards the EBIT until you hit the electrostatic dipoles, when you start seeing differences upwards of half a meter!</t>
        </r>
      </text>
    </comment>
  </commentList>
</comments>
</file>

<file path=xl/comments4.xml><?xml version="1.0" encoding="utf-8"?>
<comments xmlns="http://schemas.openxmlformats.org/spreadsheetml/2006/main" xmlns:xdr="http://schemas.openxmlformats.org/drawingml/2006/spreadsheetDrawing">
  <authors>
    <author> </author>
  </authors>
  <commentList>
    <comment ref="H15" authorId="0">
      <text>
        <r>
          <rPr>
            <sz val="10"/>
            <rFont val="Arial"/>
            <family val="2"/>
            <charset val="1"/>
          </rPr>
          <t xml:space="preserve">benatti:
length is yoke length</t>
        </r>
      </text>
    </comment>
    <comment ref="H146" authorId="0">
      <text>
        <r>
          <rPr>
            <sz val="10"/>
            <rFont val="Arial"/>
            <family val="2"/>
            <charset val="1"/>
          </rPr>
          <t xml:space="preserve">benatti:
L060SN Effective Length</t>
        </r>
      </text>
    </comment>
    <comment ref="M120" authorId="0">
      <text>
        <r>
          <rPr>
            <sz val="10"/>
            <rFont val="Arial"/>
            <family val="2"/>
            <charset val="1"/>
          </rPr>
          <t xml:space="preserve">benatti:
c2c distance from L051DE to L052 BOX</t>
        </r>
      </text>
    </comment>
    <comment ref="M166" authorId="0">
      <text>
        <r>
          <rPr>
            <sz val="10"/>
            <rFont val="Arial"/>
            <family val="2"/>
            <charset val="1"/>
          </rPr>
          <t xml:space="preserve">benatti:
c2c distance from L071GV to L072 BOX</t>
        </r>
      </text>
    </comment>
    <comment ref="M302" authorId="0">
      <text>
        <r>
          <rPr>
            <sz val="10"/>
            <rFont val="Arial"/>
            <family val="2"/>
            <charset val="1"/>
          </rPr>
          <t xml:space="preserve">benatti:
c2c distance from BOX7 to BOX8</t>
        </r>
      </text>
    </comment>
    <comment ref="N29" authorId="0">
      <text>
        <r>
          <rPr>
            <sz val="10"/>
            <rFont val="Arial"/>
            <family val="2"/>
            <charset val="1"/>
          </rPr>
          <t xml:space="preserve">benatti:
Center of L016 BOX</t>
        </r>
      </text>
    </comment>
    <comment ref="N55" authorId="0">
      <text>
        <r>
          <rPr>
            <sz val="10"/>
            <rFont val="Arial"/>
            <family val="2"/>
            <charset val="1"/>
          </rPr>
          <t xml:space="preserve">benatti:
Center of L026 BOX</t>
        </r>
      </text>
    </comment>
    <comment ref="N75" authorId="0">
      <text>
        <r>
          <rPr>
            <sz val="10"/>
            <rFont val="Arial"/>
            <family val="2"/>
            <charset val="1"/>
          </rPr>
          <t xml:space="preserve">benatti:
Center of L034 BOX</t>
        </r>
      </text>
    </comment>
    <comment ref="N97" authorId="0">
      <text>
        <r>
          <rPr>
            <sz val="10"/>
            <rFont val="Arial"/>
            <family val="2"/>
            <charset val="1"/>
          </rPr>
          <t xml:space="preserve">benatti:
Center of L044 BOX</t>
        </r>
      </text>
    </comment>
    <comment ref="N120" authorId="0">
      <text>
        <r>
          <rPr>
            <sz val="10"/>
            <rFont val="Arial"/>
            <family val="2"/>
            <charset val="1"/>
          </rPr>
          <t xml:space="preserve">benatti:
Center of L052 BOX</t>
        </r>
      </text>
    </comment>
    <comment ref="N127" authorId="0">
      <text>
        <r>
          <rPr>
            <sz val="10"/>
            <rFont val="Arial"/>
            <family val="2"/>
            <charset val="1"/>
          </rPr>
          <t xml:space="preserve">benatti:
Center of L053 BOX</t>
        </r>
      </text>
    </comment>
    <comment ref="N141" authorId="0">
      <text>
        <r>
          <rPr>
            <sz val="10"/>
            <rFont val="Arial"/>
            <family val="2"/>
            <charset val="1"/>
          </rPr>
          <t xml:space="preserve">benatti:
Center of L058 BOX</t>
        </r>
      </text>
    </comment>
    <comment ref="N151" authorId="0">
      <text>
        <r>
          <rPr>
            <sz val="10"/>
            <rFont val="Arial"/>
            <family val="2"/>
            <charset val="1"/>
          </rPr>
          <t xml:space="preserve">benatti:
Center of L061 BOX</t>
        </r>
      </text>
    </comment>
    <comment ref="N166" authorId="0">
      <text>
        <r>
          <rPr>
            <sz val="10"/>
            <rFont val="Arial"/>
            <family val="2"/>
            <charset val="1"/>
          </rPr>
          <t xml:space="preserve">benatti:
Center of L072 BOX</t>
        </r>
      </text>
    </comment>
    <comment ref="N177" authorId="0">
      <text>
        <r>
          <rPr>
            <sz val="10"/>
            <rFont val="Arial"/>
            <family val="2"/>
            <charset val="1"/>
          </rPr>
          <t xml:space="preserve">benatti:
Center of L073 BOX</t>
        </r>
      </text>
    </comment>
    <comment ref="N207" authorId="0">
      <text>
        <r>
          <rPr>
            <sz val="10"/>
            <rFont val="Arial"/>
            <family val="2"/>
            <charset val="1"/>
          </rPr>
          <t xml:space="preserve">benatti:
Center of L080 BOX</t>
        </r>
      </text>
    </comment>
    <comment ref="N251" authorId="0">
      <text>
        <r>
          <rPr>
            <sz val="10"/>
            <rFont val="Arial"/>
            <family val="2"/>
            <charset val="1"/>
          </rPr>
          <t xml:space="preserve">benatti:
Center of L092 BOX</t>
        </r>
      </text>
    </comment>
    <comment ref="N299" authorId="0">
      <text>
        <r>
          <rPr>
            <sz val="10"/>
            <rFont val="Arial"/>
            <family val="2"/>
            <charset val="1"/>
          </rPr>
          <t xml:space="preserve">benatti:
Center of L110 BOX</t>
        </r>
      </text>
    </comment>
    <comment ref="N302" authorId="0">
      <text>
        <r>
          <rPr>
            <sz val="10"/>
            <rFont val="Arial"/>
            <family val="2"/>
            <charset val="1"/>
          </rPr>
          <t xml:space="preserve">benatti:
Center of BOX9</t>
        </r>
      </text>
    </comment>
    <comment ref="N316" authorId="0">
      <text>
        <r>
          <rPr>
            <sz val="10"/>
            <rFont val="Arial"/>
            <family val="2"/>
            <charset val="1"/>
          </rPr>
          <t xml:space="preserve">benatti:
Center of BOX9</t>
        </r>
      </text>
    </comment>
    <comment ref="N331" authorId="0">
      <text>
        <r>
          <rPr>
            <sz val="10"/>
            <rFont val="Arial"/>
            <family val="2"/>
            <charset val="1"/>
          </rPr>
          <t xml:space="preserve">benatti:
Center of BOX10</t>
        </r>
      </text>
    </comment>
    <comment ref="N369" authorId="0">
      <text>
        <r>
          <rPr>
            <sz val="10"/>
            <rFont val="Arial"/>
            <family val="2"/>
            <charset val="1"/>
          </rPr>
          <t xml:space="preserve">benatti:
Center of BOX11</t>
        </r>
      </text>
    </comment>
    <comment ref="N395" authorId="0">
      <text>
        <r>
          <rPr>
            <sz val="10"/>
            <rFont val="Arial"/>
            <family val="2"/>
            <charset val="1"/>
          </rPr>
          <t xml:space="preserve">benatti:
Center of BOX12</t>
        </r>
      </text>
    </comment>
    <comment ref="P120" authorId="0">
      <text>
        <r>
          <rPr>
            <sz val="10"/>
            <rFont val="Arial"/>
            <family val="2"/>
            <charset val="1"/>
          </rPr>
          <t xml:space="preserve">benatti:
Marker for L052 BOX center dist. as there are no devices at center
 </t>
        </r>
      </text>
    </comment>
    <comment ref="P166" authorId="0">
      <text>
        <r>
          <rPr>
            <sz val="10"/>
            <rFont val="Arial"/>
            <family val="2"/>
            <charset val="1"/>
          </rPr>
          <t xml:space="preserve">benatti:
Marker for L072 BOX center dist. as there are no devices at center</t>
        </r>
      </text>
    </comment>
    <comment ref="P302" authorId="0">
      <text>
        <r>
          <rPr>
            <sz val="10"/>
            <rFont val="Arial"/>
            <family val="2"/>
            <charset val="1"/>
          </rPr>
          <t xml:space="preserve">benatti:
Marker for BOX8 center dist. as there are no devices at cente</t>
        </r>
      </text>
    </comment>
    <comment ref="P316" authorId="0">
      <text>
        <r>
          <rPr>
            <sz val="10"/>
            <rFont val="Arial"/>
            <family val="2"/>
            <charset val="1"/>
          </rPr>
          <t xml:space="preserve">benatti:
Marker for BOX9 center dist. as there are no devices at center</t>
        </r>
      </text>
    </comment>
    <comment ref="AC38" authorId="0">
      <text>
        <r>
          <rPr>
            <sz val="10"/>
            <rFont val="Arial"/>
            <family val="2"/>
            <charset val="1"/>
          </rPr>
          <t xml:space="preserve">benatti:
c2c distance between LA004GV and Ground Electrode</t>
        </r>
      </text>
    </comment>
    <comment ref="AC95" authorId="0">
      <text>
        <r>
          <rPr>
            <sz val="10"/>
            <rFont val="Arial"/>
            <family val="2"/>
            <charset val="1"/>
          </rPr>
          <t xml:space="preserve">benatti:
c2c distance between ground electrode and LB004TA</t>
        </r>
      </text>
    </comment>
    <comment ref="AC99" authorId="0">
      <text>
        <r>
          <rPr>
            <sz val="10"/>
            <rFont val="Arial"/>
            <family val="2"/>
            <charset val="1"/>
          </rPr>
          <t xml:space="preserve">benatti:
c2c distance between LB003GV and LB004TA</t>
        </r>
      </text>
    </comment>
    <comment ref="AD32" authorId="0">
      <text>
        <r>
          <rPr>
            <sz val="10"/>
            <rFont val="Arial"/>
            <family val="2"/>
            <charset val="1"/>
          </rPr>
          <t xml:space="preserve">benatti:
Center of BOBLA</t>
        </r>
      </text>
    </comment>
    <comment ref="AD89" authorId="0">
      <text>
        <r>
          <rPr>
            <sz val="10"/>
            <rFont val="Arial"/>
            <family val="2"/>
            <charset val="1"/>
          </rPr>
          <t xml:space="preserve">benatti:
This is at the center of the acceleration gap</t>
        </r>
      </text>
    </comment>
    <comment ref="AD113" authorId="0">
      <text>
        <r>
          <rPr>
            <sz val="10"/>
            <rFont val="Arial"/>
            <family val="2"/>
            <charset val="1"/>
          </rPr>
          <t xml:space="preserve">benatti:
Center of Box0</t>
        </r>
      </text>
    </comment>
  </commentList>
</comments>
</file>

<file path=xl/sharedStrings.xml><?xml version="1.0" encoding="utf-8"?>
<sst xmlns="http://schemas.openxmlformats.org/spreadsheetml/2006/main" count="3770" uniqueCount="924">
  <si>
    <t xml:space="preserve">See sheet 'ChangeInfo' for info on any recent edits</t>
  </si>
  <si>
    <t xml:space="preserve">LEGEND</t>
  </si>
  <si>
    <t xml:space="preserve">Attribute1</t>
  </si>
  <si>
    <t xml:space="preserve">Attribute2</t>
  </si>
  <si>
    <t xml:space="preserve">Attribute3</t>
  </si>
  <si>
    <t xml:space="preserve">Attribute4</t>
  </si>
  <si>
    <t xml:space="preserve">Quadrupole</t>
  </si>
  <si>
    <t xml:space="preserve">Focus Strength (T/m)</t>
  </si>
  <si>
    <t xml:space="preserve">Apt. Radius (m)</t>
  </si>
  <si>
    <t xml:space="preserve">EQuadrupole</t>
  </si>
  <si>
    <t xml:space="preserve">PoleTip Voltage (kV)</t>
  </si>
  <si>
    <t xml:space="preserve">c2c means center to center distance</t>
  </si>
  <si>
    <t xml:space="preserve">Solenoid</t>
  </si>
  <si>
    <t xml:space="preserve">Bz Focusing Field (T)</t>
  </si>
  <si>
    <t xml:space="preserve">e2e means end to end distance</t>
  </si>
  <si>
    <t xml:space="preserve">Dipole</t>
  </si>
  <si>
    <t xml:space="preserve">Bending Angle (deg)</t>
  </si>
  <si>
    <t xml:space="preserve">Entrance Angle (deg)</t>
  </si>
  <si>
    <t xml:space="preserve">Exit Angle (deg)</t>
  </si>
  <si>
    <t xml:space="preserve">different cell colors for different sub-systems</t>
  </si>
  <si>
    <t xml:space="preserve">Kicker</t>
  </si>
  <si>
    <t xml:space="preserve">Elect. Voltage (kV)</t>
  </si>
  <si>
    <t xml:space="preserve">Aperture (m)</t>
  </si>
  <si>
    <t xml:space="preserve">data or text in red to be verified</t>
  </si>
  <si>
    <t xml:space="preserve">Cyl E-Deflector</t>
  </si>
  <si>
    <t xml:space="preserve">Bending Radius</t>
  </si>
  <si>
    <t xml:space="preserve">Sph. Bend/Edeflect</t>
  </si>
  <si>
    <t xml:space="preserve">Bending Radius (m)</t>
  </si>
  <si>
    <t xml:space="preserve">MHB</t>
  </si>
  <si>
    <t xml:space="preserve">Frequency1 (MHz)</t>
  </si>
  <si>
    <t xml:space="preserve">Frequency2 (MHz)</t>
  </si>
  <si>
    <t xml:space="preserve">Frequency3 (MHz)</t>
  </si>
  <si>
    <t xml:space="preserve">Red duplicate value or still needs to be independently measured. Red text can also indicate existance of an important comment.</t>
  </si>
  <si>
    <t xml:space="preserve">RFQ</t>
  </si>
  <si>
    <t xml:space="preserve">RF Frequency (MHz)</t>
  </si>
  <si>
    <t xml:space="preserve">Power (kW)</t>
  </si>
  <si>
    <t xml:space="preserve">Voltage (kV)</t>
  </si>
  <si>
    <t xml:space="preserve">Aperature (m)</t>
  </si>
  <si>
    <t xml:space="preserve">Green measured value from CAD file</t>
  </si>
  <si>
    <t xml:space="preserve">Cavity</t>
  </si>
  <si>
    <t xml:space="preserve">Radius (m)</t>
  </si>
  <si>
    <t xml:space="preserve">Amplitude</t>
  </si>
  <si>
    <t xml:space="preserve">Synch. Phase (deg)</t>
  </si>
  <si>
    <t xml:space="preserve">Blue calculated (formula) value</t>
  </si>
  <si>
    <t xml:space="preserve">Bsteerer</t>
  </si>
  <si>
    <t xml:space="preserve">Purple diagnostic offset value</t>
  </si>
  <si>
    <t xml:space="preserve">Black model value</t>
  </si>
  <si>
    <t xml:space="preserve">Fake ID</t>
  </si>
  <si>
    <t xml:space="preserve">mm</t>
  </si>
  <si>
    <t xml:space="preserve">BRANCH 1</t>
  </si>
  <si>
    <t xml:space="preserve">System</t>
  </si>
  <si>
    <t xml:space="preserve">Sub-system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</si>
  <si>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</si>
  <si>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</si>
  <si>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</si>
  <si>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</si>
  <si>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</si>
  <si>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</si>
  <si>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</si>
  <si>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t>
  </si>
  <si>
    <t xml:space="preserve">Geometric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</si>
  <si>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</si>
  <si>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</si>
  <si>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</si>
  <si>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</si>
  <si>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</si>
  <si>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</si>
  <si>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</si>
  <si>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</si>
  <si>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Comment</t>
  </si>
  <si>
    <t xml:space="preserve">Distance from Source (m)</t>
  </si>
  <si>
    <t xml:space="preserve">Distance to center from L-Line Extension Origin (m)</t>
  </si>
  <si>
    <t xml:space="preserve">Old Name</t>
  </si>
  <si>
    <t xml:space="preserve">Len. from Element before (c2c)  (m)</t>
  </si>
  <si>
    <t xml:space="preserve">Total Length (c2c)  (m)</t>
  </si>
  <si>
    <t xml:space="preserve">Accumulated front-to-front Length (m)</t>
  </si>
  <si>
    <t xml:space="preserve">temporary column. 20bla11.pdf Design values</t>
  </si>
  <si>
    <t xml:space="preserve">Length to beginning of element (m)</t>
  </si>
  <si>
    <t xml:space="preserve">QA</t>
  </si>
  <si>
    <t xml:space="preserve">REA</t>
  </si>
  <si>
    <t xml:space="preserve">BTS10</t>
  </si>
  <si>
    <t xml:space="preserve">BGV</t>
  </si>
  <si>
    <t xml:space="preserve">Beamline Gate Valve</t>
  </si>
  <si>
    <t xml:space="preserve">L014GV</t>
  </si>
  <si>
    <t xml:space="preserve">BOB1</t>
  </si>
  <si>
    <t xml:space="preserve">FC</t>
  </si>
  <si>
    <t xml:space="preserve">Faraday Cup, Top</t>
  </si>
  <si>
    <t xml:space="preserve">L016FC</t>
  </si>
  <si>
    <t xml:space="preserve">ATP</t>
  </si>
  <si>
    <t xml:space="preserve">Attenuator, Left</t>
  </si>
  <si>
    <t xml:space="preserve">L016A</t>
  </si>
  <si>
    <t xml:space="preserve">VD</t>
  </si>
  <si>
    <t xml:space="preserve">Viewer Plate, Right</t>
  </si>
  <si>
    <t xml:space="preserve">L016VP</t>
  </si>
  <si>
    <t xml:space="preserve">DCHV</t>
  </si>
  <si>
    <t xml:space="preserve">Flange Mounted X-Y ECorrectors</t>
  </si>
  <si>
    <r>
      <rPr>
        <b val="true"/>
        <sz val="10"/>
        <rFont val="Arial Narrow"/>
        <family val="2"/>
        <charset val="1"/>
      </rPr>
      <t xml:space="preserve">Real devices are DCHE and DCVE. Name falsified to DCHV to help </t>
    </r>
    <r>
      <rPr>
        <sz val="10"/>
        <rFont val="Arial Narrow"/>
        <family val="2"/>
        <charset val="1"/>
      </rPr>
      <t xml:space="preserve">with generating</t>
    </r>
    <r>
      <rPr>
        <b val="true"/>
        <sz val="10"/>
        <rFont val="Arial Narrow"/>
        <family val="2"/>
        <charset val="1"/>
      </rPr>
      <t xml:space="preserve"> config files for high level controls.</t>
    </r>
  </si>
  <si>
    <t xml:space="preserve">L016DH</t>
  </si>
  <si>
    <t xml:space="preserve">QE</t>
  </si>
  <si>
    <t xml:space="preserve">Triplet, EQuad A</t>
  </si>
  <si>
    <t xml:space="preserve">L018TA</t>
  </si>
  <si>
    <t xml:space="preserve">Triplet, EQuad B</t>
  </si>
  <si>
    <t xml:space="preserve">L018TB</t>
  </si>
  <si>
    <t xml:space="preserve">Ecorrectors, X-Y</t>
  </si>
  <si>
    <t xml:space="preserve">Real devices are DCHE and DCVE. Name falsified to DCHV to help with generating config files for high level controls.</t>
  </si>
  <si>
    <t xml:space="preserve">Triplet, EQuad C</t>
  </si>
  <si>
    <t xml:space="preserve">L018TC</t>
  </si>
  <si>
    <t xml:space="preserve">BTS09</t>
  </si>
  <si>
    <t xml:space="preserve">DCV</t>
  </si>
  <si>
    <t xml:space="preserve">Kicker66 for EBIT Injection</t>
  </si>
  <si>
    <t xml:space="preserve">Real device is DCVE, name falsified to DCV to help with generating config files for high level controls. Also, though beam in BTS10 traverses through it, this device is triggered on exclusively for injected beam: it's only relvance for BTS10 beam is as a drift.</t>
  </si>
  <si>
    <t xml:space="preserve">L019DE</t>
  </si>
  <si>
    <t xml:space="preserve">L024TA</t>
  </si>
  <si>
    <t xml:space="preserve">L024TB</t>
  </si>
  <si>
    <t xml:space="preserve">L024TC</t>
  </si>
  <si>
    <t xml:space="preserve">BOB2</t>
  </si>
  <si>
    <t xml:space="preserve">MCPV</t>
  </si>
  <si>
    <t xml:space="preserve">MultiChannel Plate, Top</t>
  </si>
  <si>
    <t xml:space="preserve">L026MCP</t>
  </si>
  <si>
    <t xml:space="preserve">FCS</t>
  </si>
  <si>
    <t xml:space="preserve">Faraday Cup, Left</t>
  </si>
  <si>
    <t xml:space="preserve">L026FC</t>
  </si>
  <si>
    <t xml:space="preserve">L026VP</t>
  </si>
  <si>
    <t xml:space="preserve">L026DH</t>
  </si>
  <si>
    <t xml:space="preserve">L027GV</t>
  </si>
  <si>
    <t xml:space="preserve">DHE</t>
  </si>
  <si>
    <t xml:space="preserve">Cyl Dipole Deflector, 45deg, 681mm radius</t>
  </si>
  <si>
    <t xml:space="preserve">L028DE</t>
  </si>
  <si>
    <t xml:space="preserve">Singlet, Equad, &amp; Y ECorrector</t>
  </si>
  <si>
    <t xml:space="preserve">L030QS</t>
  </si>
  <si>
    <t xml:space="preserve">Ecorrector, Y</t>
  </si>
  <si>
    <t xml:space="preserve">Real device is DCVE. Name falsified to DCV to help with generating config files for high level controls.</t>
  </si>
  <si>
    <t xml:space="preserve">L032DE</t>
  </si>
  <si>
    <t xml:space="preserve">BOB3</t>
  </si>
  <si>
    <t xml:space="preserve">L034FC</t>
  </si>
  <si>
    <t xml:space="preserve">Viewer Plate</t>
  </si>
  <si>
    <t xml:space="preserve">L034VP</t>
  </si>
  <si>
    <t xml:space="preserve">SLHGAP</t>
  </si>
  <si>
    <t xml:space="preserve">Horizontal Slit, Gap</t>
  </si>
  <si>
    <t xml:space="preserve">L034XC-R</t>
  </si>
  <si>
    <t xml:space="preserve">SLHCEN</t>
  </si>
  <si>
    <t xml:space="preserve">Horizontal Slit, Center</t>
  </si>
  <si>
    <t xml:space="preserve">L034DH</t>
  </si>
  <si>
    <t xml:space="preserve">Doublet, EQuad A</t>
  </si>
  <si>
    <t xml:space="preserve">L035QA</t>
  </si>
  <si>
    <t xml:space="preserve">Doublet, Equad B</t>
  </si>
  <si>
    <t xml:space="preserve">L035QB</t>
  </si>
  <si>
    <t xml:space="preserve">DH</t>
  </si>
  <si>
    <t xml:space="preserve">90deg Bend Magnet</t>
  </si>
  <si>
    <t xml:space="preserve">L039DS</t>
  </si>
  <si>
    <t xml:space="preserve">L042QA</t>
  </si>
  <si>
    <t xml:space="preserve">L042QB</t>
  </si>
  <si>
    <t xml:space="preserve">BOB4</t>
  </si>
  <si>
    <t xml:space="preserve">L044MCP</t>
  </si>
  <si>
    <t xml:space="preserve">L044VP</t>
  </si>
  <si>
    <t xml:space="preserve">L044FC</t>
  </si>
  <si>
    <t xml:space="preserve">L044XC-R</t>
  </si>
  <si>
    <t xml:space="preserve">L044DH</t>
  </si>
  <si>
    <t xml:space="preserve">L045GV</t>
  </si>
  <si>
    <t xml:space="preserve">L045QA</t>
  </si>
  <si>
    <t xml:space="preserve">L045QB</t>
  </si>
  <si>
    <t xml:space="preserve">L048QA</t>
  </si>
  <si>
    <t xml:space="preserve">L048QB</t>
  </si>
  <si>
    <t xml:space="preserve">DCH</t>
  </si>
  <si>
    <t xml:space="preserve">Ecorrector, X</t>
  </si>
  <si>
    <t xml:space="preserve">Real device is DCHE. Name falsified to DCH to help with generating config files for high level controls.</t>
  </si>
  <si>
    <t xml:space="preserve">BTS11</t>
  </si>
  <si>
    <t xml:space="preserve">DVE</t>
  </si>
  <si>
    <t xml:space="preserve">E-Deflector Plate, 120mm gap</t>
  </si>
  <si>
    <t xml:space="preserve">Beam passes underneath, not through, these deflector plates. Irrelevant to BTS10 beam.</t>
  </si>
  <si>
    <t xml:space="preserve">L049DE</t>
  </si>
  <si>
    <t xml:space="preserve">LEBT</t>
  </si>
  <si>
    <t xml:space="preserve">BTS19</t>
  </si>
  <si>
    <t xml:space="preserve">L051DE</t>
  </si>
  <si>
    <t xml:space="preserve">REA_BTS19:DCVE_D0970</t>
  </si>
  <si>
    <t xml:space="preserve">L054QA, REA_BTS19:QE_D0979</t>
  </si>
  <si>
    <t xml:space="preserve">REA_BTS19:ATP_D0974</t>
  </si>
  <si>
    <t xml:space="preserve">L054QB, REA_BTS19:QE_D0981</t>
  </si>
  <si>
    <t xml:space="preserve">REA_BTS19:FSD_D0975</t>
  </si>
  <si>
    <t xml:space="preserve">BOX1</t>
  </si>
  <si>
    <t xml:space="preserve">REA_BTS19:FC_D0977</t>
  </si>
  <si>
    <t xml:space="preserve">Attenuator, Right</t>
  </si>
  <si>
    <t xml:space="preserve">L052A, REA_BTS19:ATP_D0974</t>
  </si>
  <si>
    <t xml:space="preserve">REA_BTS19:VD_D0976</t>
  </si>
  <si>
    <t xml:space="preserve">FSD</t>
  </si>
  <si>
    <t xml:space="preserve">Decay Counter</t>
  </si>
  <si>
    <t xml:space="preserve">L052DC, REA_BTS19:FSD_D0975</t>
  </si>
  <si>
    <t xml:space="preserve">REA_BTS19:MCPV_D0976</t>
  </si>
  <si>
    <t xml:space="preserve">L053FC, REA_BTS19:FC_D0977</t>
  </si>
  <si>
    <t xml:space="preserve">REA_BTS19:DCHE_D0979</t>
  </si>
  <si>
    <t xml:space="preserve">CAV</t>
  </si>
  <si>
    <t xml:space="preserve">MultiHarmonic Buncher (16.1MHz)</t>
  </si>
  <si>
    <t xml:space="preserve">L053VP, REA_BTS19:VD_D0976</t>
  </si>
  <si>
    <t xml:space="preserve">REA_BTS19:QE_D0979</t>
  </si>
  <si>
    <t xml:space="preserve">MultiChannel Plate, Bottom</t>
  </si>
  <si>
    <t xml:space="preserve">L053MCP, REA_BTS19:MCPV_D0976</t>
  </si>
  <si>
    <t xml:space="preserve">REA_BTS19:QE_D0981</t>
  </si>
  <si>
    <t xml:space="preserve">L057QA, REA_BTS19:QE_D0985</t>
  </si>
  <si>
    <t xml:space="preserve">REA_BTS19:QE_D0985</t>
  </si>
  <si>
    <t xml:space="preserve">L057QB, REA_BTS19:QE_D0987</t>
  </si>
  <si>
    <t xml:space="preserve">REA_BTS19:QE_D0987</t>
  </si>
  <si>
    <t xml:space="preserve">Real devices are DCHE, &amp; DCVE. Name falsified to DCHV to help with generating config files for high level controls.</t>
  </si>
  <si>
    <t xml:space="preserve">MultiHarmonic Buncher</t>
  </si>
  <si>
    <t xml:space="preserve">L059 MHB, REA_BTS19:CAV_D0990</t>
  </si>
  <si>
    <t xml:space="preserve">BOX2</t>
  </si>
  <si>
    <t xml:space="preserve">REA_BTS19:VD_D0990</t>
  </si>
  <si>
    <t xml:space="preserve">Viewer Plate, Left</t>
  </si>
  <si>
    <t xml:space="preserve">L058VP, REA_BTS19:VD_D0990</t>
  </si>
  <si>
    <t xml:space="preserve">REA_BTS19:CAV_D0990</t>
  </si>
  <si>
    <t xml:space="preserve">SOLR</t>
  </si>
  <si>
    <t xml:space="preserve">SOL</t>
  </si>
  <si>
    <t xml:space="preserve">0.7T Solenoid</t>
  </si>
  <si>
    <t xml:space="preserve">Real PV is SOL, not SOLR</t>
  </si>
  <si>
    <t xml:space="preserve">L060SN, REA_BTS19:SOL_D0996</t>
  </si>
  <si>
    <t xml:space="preserve">REA_BTS19:SOL_D0996</t>
  </si>
  <si>
    <t xml:space="preserve">BOX3</t>
  </si>
  <si>
    <t xml:space="preserve">L061FC, REA_BTS19:FC_D0999</t>
  </si>
  <si>
    <t xml:space="preserve">REA_BTS19:FC_D0999</t>
  </si>
  <si>
    <t xml:space="preserve">L061VP, REA_BTS19:VD_D0999</t>
  </si>
  <si>
    <t xml:space="preserve">REA_BTS19:VD_D0999</t>
  </si>
  <si>
    <t xml:space="preserve">DD</t>
  </si>
  <si>
    <t xml:space="preserve">45deg Slit Drive, Top-Right</t>
  </si>
  <si>
    <t xml:space="preserve">L061-R, REA_BTS19:DD_D0999</t>
  </si>
  <si>
    <t xml:space="preserve">REA_BTS19:DD_D0999</t>
  </si>
  <si>
    <t xml:space="preserve">TID</t>
  </si>
  <si>
    <t xml:space="preserve">Timing Detector, Bottom</t>
  </si>
  <si>
    <t xml:space="preserve">L061DC, REA_BTS19:TID_D0999</t>
  </si>
  <si>
    <t xml:space="preserve">REA_BTS19:TID_D0999</t>
  </si>
  <si>
    <t xml:space="preserve">L062GV, REA_RFQ:BGV_D1000</t>
  </si>
  <si>
    <t xml:space="preserve">REA_RFQ:BGV_D1000</t>
  </si>
  <si>
    <t xml:space="preserve">LINAC</t>
  </si>
  <si>
    <t xml:space="preserve">RFQ entrance=100m by definition</t>
  </si>
  <si>
    <t xml:space="preserve">L062 RFQ</t>
  </si>
  <si>
    <t xml:space="preserve">L071GV</t>
  </si>
  <si>
    <t xml:space="preserve">BOX4</t>
  </si>
  <si>
    <t xml:space="preserve">BTS20</t>
  </si>
  <si>
    <t xml:space="preserve">SLH</t>
  </si>
  <si>
    <t xml:space="preserve">Horizontal Slit</t>
  </si>
  <si>
    <t xml:space="preserve">L072XC-R</t>
  </si>
  <si>
    <t xml:space="preserve">SLV</t>
  </si>
  <si>
    <t xml:space="preserve">Vertical Slit</t>
  </si>
  <si>
    <t xml:space="preserve">L072YC-R</t>
  </si>
  <si>
    <t xml:space="preserve">L072A</t>
  </si>
  <si>
    <t xml:space="preserve">L073-R</t>
  </si>
  <si>
    <t xml:space="preserve">Timing Detector</t>
  </si>
  <si>
    <t xml:space="preserve">L073DC</t>
  </si>
  <si>
    <t xml:space="preserve">Faraday Cup</t>
  </si>
  <si>
    <t xml:space="preserve">L073FC</t>
  </si>
  <si>
    <t xml:space="preserve">CK01</t>
  </si>
  <si>
    <t xml:space="preserve">L073GV</t>
  </si>
  <si>
    <t xml:space="preserve">9T SC Solenoid + Corrector Pair</t>
  </si>
  <si>
    <t xml:space="preserve">Correctors REA_CK01:DCV_D1045 and REA_CK01:DCH_D1045 are also at this location</t>
  </si>
  <si>
    <t xml:space="preserve">L076SN/L076DH/L076DV</t>
  </si>
  <si>
    <t xml:space="preserve">Cavity, Beta = 0.041</t>
  </si>
  <si>
    <t xml:space="preserve">L077</t>
  </si>
  <si>
    <t xml:space="preserve">Correctors REA_CK01:DCV_D1052 and REA_CK01:DCH_D1052 are also at this location</t>
  </si>
  <si>
    <t xml:space="preserve">L078SN/L078DH/L076DV</t>
  </si>
  <si>
    <t xml:space="preserve">L079GV</t>
  </si>
  <si>
    <t xml:space="preserve">BOX5</t>
  </si>
  <si>
    <t xml:space="preserve">WK01</t>
  </si>
  <si>
    <t xml:space="preserve">45deg Slit Drive</t>
  </si>
  <si>
    <t xml:space="preserve">checked</t>
  </si>
  <si>
    <t xml:space="preserve">L080-R</t>
  </si>
  <si>
    <t xml:space="preserve">AP</t>
  </si>
  <si>
    <t xml:space="preserve">Defining Aperture</t>
  </si>
  <si>
    <t xml:space="preserve">L080A</t>
  </si>
  <si>
    <t xml:space="preserve">Foil Si Detector</t>
  </si>
  <si>
    <t xml:space="preserve">L080FS</t>
  </si>
  <si>
    <t xml:space="preserve">L080DC</t>
  </si>
  <si>
    <t xml:space="preserve">L080FC</t>
  </si>
  <si>
    <t xml:space="preserve">CL01</t>
  </si>
  <si>
    <t xml:space="preserve">L080GV</t>
  </si>
  <si>
    <t xml:space="preserve">L082</t>
  </si>
  <si>
    <t xml:space="preserve">Correctors REA_CL01:DCV_D1069 and REA_CL01:DCH_D1069 are also at this location</t>
  </si>
  <si>
    <t xml:space="preserve">L083SN/L083DH/L083DV</t>
  </si>
  <si>
    <t xml:space="preserve">L084</t>
  </si>
  <si>
    <t xml:space="preserve">L085</t>
  </si>
  <si>
    <t xml:space="preserve">Correctors REA_CL01:DCV_D1078 and REA_CL01:DCH_D1078 are also at this location</t>
  </si>
  <si>
    <t xml:space="preserve">L087SN/L087DH/L087DV</t>
  </si>
  <si>
    <t xml:space="preserve">L088</t>
  </si>
  <si>
    <t xml:space="preserve">L089</t>
  </si>
  <si>
    <t xml:space="preserve">Correctors REA_CL01:DCV_D1088 and REA_CL01:DCH_D1088 are also at this location</t>
  </si>
  <si>
    <t xml:space="preserve">L090SN/L090DH/L090DV</t>
  </si>
  <si>
    <t xml:space="preserve">L091</t>
  </si>
  <si>
    <t xml:space="preserve">L092GV</t>
  </si>
  <si>
    <t xml:space="preserve">BOX6</t>
  </si>
  <si>
    <t xml:space="preserve">WL01</t>
  </si>
  <si>
    <t xml:space="preserve">L092-R</t>
  </si>
  <si>
    <t xml:space="preserve">L092FS</t>
  </si>
  <si>
    <t xml:space="preserve">L092DC</t>
  </si>
  <si>
    <t xml:space="preserve">L092FC</t>
  </si>
  <si>
    <t xml:space="preserve">CM01</t>
  </si>
  <si>
    <t xml:space="preserve">L093GV</t>
  </si>
  <si>
    <t xml:space="preserve">Cavity, Beta = 0.085</t>
  </si>
  <si>
    <t xml:space="preserve">L094</t>
  </si>
  <si>
    <t xml:space="preserve">Correctors REA_CM01:DCV_D1106 and REA_CM01:DCH_D1106 are also at this location</t>
  </si>
  <si>
    <t xml:space="preserve">L096SN/L096DH/L096DV</t>
  </si>
  <si>
    <t xml:space="preserve">L097</t>
  </si>
  <si>
    <t xml:space="preserve">L098</t>
  </si>
  <si>
    <t xml:space="preserve">L100</t>
  </si>
  <si>
    <t xml:space="preserve">Correctors REA_CM01:DCV_D1123 and REA_CM01:DCH_D1123 are also at this location</t>
  </si>
  <si>
    <t xml:space="preserve">L101SN/L101DH/L101DV</t>
  </si>
  <si>
    <t xml:space="preserve">L102</t>
  </si>
  <si>
    <t xml:space="preserve">L104</t>
  </si>
  <si>
    <t xml:space="preserve">L105</t>
  </si>
  <si>
    <t xml:space="preserve">Correctors REA_CM01:DCV_D1139 and REA_CM01:DCH_D1139 are also at this location</t>
  </si>
  <si>
    <t xml:space="preserve">L106SN/L106DH/L106DV</t>
  </si>
  <si>
    <t xml:space="preserve">L108</t>
  </si>
  <si>
    <t xml:space="preserve">L-LINE </t>
  </si>
  <si>
    <t xml:space="preserve">L109GV</t>
  </si>
  <si>
    <t xml:space="preserve">BOX7</t>
  </si>
  <si>
    <t xml:space="preserve">WM01</t>
  </si>
  <si>
    <t xml:space="preserve">L110-R</t>
  </si>
  <si>
    <t xml:space="preserve">L110FS</t>
  </si>
  <si>
    <t xml:space="preserve">L110DC</t>
  </si>
  <si>
    <t xml:space="preserve">L110FC</t>
  </si>
  <si>
    <t xml:space="preserve">BTS23</t>
  </si>
  <si>
    <t xml:space="preserve">ROT</t>
  </si>
  <si>
    <t xml:space="preserve">Virtual element for xy rotation 90 deg, FLAME</t>
  </si>
  <si>
    <t xml:space="preserve">BOX8</t>
  </si>
  <si>
    <t xml:space="preserve">DV</t>
  </si>
  <si>
    <t xml:space="preserve">Dipole magnet, vertical, RT</t>
  </si>
  <si>
    <t xml:space="preserve">Virtual element for xy rotation -90 deg, FLAME</t>
  </si>
  <si>
    <t xml:space="preserve">BTS24</t>
  </si>
  <si>
    <t xml:space="preserve">Aperture</t>
  </si>
  <si>
    <t xml:space="preserve">L</t>
  </si>
  <si>
    <t xml:space="preserve">A</t>
  </si>
  <si>
    <t xml:space="preserve">BTS25</t>
  </si>
  <si>
    <t xml:space="preserve">Violates NC</t>
  </si>
  <si>
    <t xml:space="preserve">Q</t>
  </si>
  <si>
    <t xml:space="preserve">Quad, RT, horizontal</t>
  </si>
  <si>
    <t xml:space="preserve">BOX9</t>
  </si>
  <si>
    <t xml:space="preserve">SLB</t>
  </si>
  <si>
    <t xml:space="preserve">SLT</t>
  </si>
  <si>
    <t xml:space="preserve">Quad, RT, vertical</t>
  </si>
  <si>
    <t xml:space="preserve">Correctors, X-Y, RT</t>
  </si>
  <si>
    <t xml:space="preserve">BOX10</t>
  </si>
  <si>
    <t xml:space="preserve">MCP with Grid</t>
  </si>
  <si>
    <t xml:space="preserve">FAVS</t>
  </si>
  <si>
    <t xml:space="preserve">Sensor fast gate valve</t>
  </si>
  <si>
    <t xml:space="preserve">FPG</t>
  </si>
  <si>
    <t xml:space="preserve">Gauge Foreline Pirani atm-10 Torr</t>
  </si>
  <si>
    <t xml:space="preserve">PG</t>
  </si>
  <si>
    <t xml:space="preserve">Gauge Beamline Pirani atm-10 Torr</t>
  </si>
  <si>
    <t xml:space="preserve">CCG</t>
  </si>
  <si>
    <t xml:space="preserve">Gauge Beamline Cold cathode (high vacuum)</t>
  </si>
  <si>
    <t xml:space="preserve">TMP</t>
  </si>
  <si>
    <t xml:space="preserve">Pump Turbo</t>
  </si>
  <si>
    <t xml:space="preserve">FV</t>
  </si>
  <si>
    <t xml:space="preserve">Valve Foreline F manifold</t>
  </si>
  <si>
    <t xml:space="preserve">LT</t>
  </si>
  <si>
    <t xml:space="preserve">Light</t>
  </si>
  <si>
    <t xml:space="preserve">Valve Foreline R manifold</t>
  </si>
  <si>
    <t xml:space="preserve">RV</t>
  </si>
  <si>
    <t xml:space="preserve">Valve Rough F manifold</t>
  </si>
  <si>
    <t xml:space="preserve">Valve Rough R manifold</t>
  </si>
  <si>
    <t xml:space="preserve">VV</t>
  </si>
  <si>
    <t xml:space="preserve">Valve Vent</t>
  </si>
  <si>
    <t xml:space="preserve">TGV</t>
  </si>
  <si>
    <t xml:space="preserve">Valve Turbo Gate</t>
  </si>
  <si>
    <t xml:space="preserve">L-Line Extension Origin Point: REA_BTS25:DV_D1200 Second Tangent Point (See Note on Update Log Page)</t>
  </si>
  <si>
    <t xml:space="preserve">ORIGIN POINT</t>
  </si>
  <si>
    <t xml:space="preserve">Gauge Foreline Pirani</t>
  </si>
  <si>
    <t xml:space="preserve">BOX11</t>
  </si>
  <si>
    <t xml:space="preserve">6-Way Cross (temporary)</t>
  </si>
  <si>
    <t xml:space="preserve">PIPS detector. 5/28/2019 Crispd: This doesn't exist!</t>
  </si>
  <si>
    <t xml:space="preserve">Gauge F manifold  Pirani atm-10 Torr</t>
  </si>
  <si>
    <t xml:space="preserve">Gauge R manifold Pirani atm-10 Torr</t>
  </si>
  <si>
    <t xml:space="preserve">L-LINE EXTENSION</t>
  </si>
  <si>
    <t xml:space="preserve">BTS26</t>
  </si>
  <si>
    <t xml:space="preserve">Corrector</t>
  </si>
  <si>
    <t xml:space="preserve">Quad horizontal</t>
  </si>
  <si>
    <t xml:space="preserve">Quad vertical</t>
  </si>
  <si>
    <t xml:space="preserve">Box 13</t>
  </si>
  <si>
    <t xml:space="preserve">BTS30</t>
  </si>
  <si>
    <t xml:space="preserve">Viewer</t>
  </si>
  <si>
    <t xml:space="preserve">4 jaw collimator</t>
  </si>
  <si>
    <t xml:space="preserve">4jaw</t>
  </si>
  <si>
    <t xml:space="preserve">SLL</t>
  </si>
  <si>
    <t xml:space="preserve">SLR</t>
  </si>
  <si>
    <t xml:space="preserve">RIB diag. (diamond)</t>
  </si>
  <si>
    <t xml:space="preserve">Diamond detector</t>
  </si>
  <si>
    <t xml:space="preserve">45 deg Slit Drive</t>
  </si>
  <si>
    <t xml:space="preserve">45 slits</t>
  </si>
  <si>
    <t xml:space="preserve">Box 14</t>
  </si>
  <si>
    <t xml:space="preserve">Dipole magnet, horizontal, RT</t>
  </si>
  <si>
    <t xml:space="preserve">1st dipole achromat</t>
  </si>
  <si>
    <t xml:space="preserve">Fast acting valve</t>
  </si>
  <si>
    <t xml:space="preserve">Gate valve</t>
  </si>
  <si>
    <t xml:space="preserve">Box 15</t>
  </si>
  <si>
    <t xml:space="preserve">Horizontal slits</t>
  </si>
  <si>
    <t xml:space="preserve">Diamond strip detector</t>
  </si>
  <si>
    <t xml:space="preserve">2nd dipole achromat</t>
  </si>
  <si>
    <t xml:space="preserve">Box 16</t>
  </si>
  <si>
    <t xml:space="preserve">GPL/CFFD and JENSA/SECAR Lines</t>
  </si>
  <si>
    <t xml:space="preserve">BTS32</t>
  </si>
  <si>
    <t xml:space="preserve">DS</t>
  </si>
  <si>
    <t xml:space="preserve">GPL/CFFD Line</t>
  </si>
  <si>
    <t xml:space="preserve">BTS33</t>
  </si>
  <si>
    <t xml:space="preserve">Box 17</t>
  </si>
  <si>
    <t xml:space="preserve">Retractable aperture</t>
  </si>
  <si>
    <t xml:space="preserve">Box 18</t>
  </si>
  <si>
    <t xml:space="preserve">DANS</t>
  </si>
  <si>
    <t xml:space="preserve">TL</t>
  </si>
  <si>
    <t xml:space="preserve">ANASEN/CFFD</t>
  </si>
  <si>
    <t xml:space="preserve">AT-TPC Line</t>
  </si>
  <si>
    <t xml:space="preserve">BTS31</t>
  </si>
  <si>
    <t xml:space="preserve">Box 19</t>
  </si>
  <si>
    <t xml:space="preserve">Box 20</t>
  </si>
  <si>
    <t xml:space="preserve">DATP</t>
  </si>
  <si>
    <t xml:space="preserve">AT-TPC</t>
  </si>
  <si>
    <t xml:space="preserve">AT-TPC Target</t>
  </si>
  <si>
    <t xml:space="preserve">JENSA/SECAR Line</t>
  </si>
  <si>
    <t xml:space="preserve">BTS34</t>
  </si>
  <si>
    <t xml:space="preserve">Box 21</t>
  </si>
  <si>
    <t xml:space="preserve">Box 22</t>
  </si>
  <si>
    <t xml:space="preserve">DJNS</t>
  </si>
  <si>
    <t xml:space="preserve">SECAR/JENSA</t>
  </si>
  <si>
    <t xml:space="preserve">History:</t>
  </si>
  <si>
    <t xml:space="preserve">Version:</t>
  </si>
  <si>
    <t xml:space="preserve">Owner:</t>
  </si>
  <si>
    <t xml:space="preserve">Comment:</t>
  </si>
  <si>
    <t xml:space="preserve">v01</t>
  </si>
  <si>
    <t xml:space="preserve">C. Benatti</t>
  </si>
  <si>
    <t xml:space="preserve">Original REA_V01 Lattice</t>
  </si>
  <si>
    <t xml:space="preserve">Added 1st, 2nd Cryomodules</t>
  </si>
  <si>
    <t xml:space="preserve">v02</t>
  </si>
  <si>
    <t xml:space="preserve">Updated Subsystem Naming</t>
  </si>
  <si>
    <t xml:space="preserve">v03</t>
  </si>
  <si>
    <t xml:space="preserve">Use Model Lengths, CAD file C2C distances</t>
  </si>
  <si>
    <t xml:space="preserve">v04</t>
  </si>
  <si>
    <t xml:space="preserve">Add Steerers, Elem Lengths, diag distances</t>
  </si>
  <si>
    <t xml:space="preserve">v05</t>
  </si>
  <si>
    <t xml:space="preserve">Add Attributes (12keV/u to 3MeV/u accel)</t>
  </si>
  <si>
    <t xml:space="preserve">v06</t>
  </si>
  <si>
    <t xml:space="preserve">Cavity Attribute Update</t>
  </si>
  <si>
    <t xml:space="preserve">v07</t>
  </si>
  <si>
    <t xml:space="preserve">Aperture Update</t>
  </si>
  <si>
    <t xml:space="preserve">V08</t>
  </si>
  <si>
    <t xml:space="preserve">MSte</t>
  </si>
  <si>
    <t xml:space="preserve">Distances checked 1150-1205</t>
  </si>
  <si>
    <t xml:space="preserve">V09</t>
  </si>
  <si>
    <t xml:space="preserve">Subsystem names BTSmn corrected.</t>
  </si>
  <si>
    <t xml:space="preserve">V09a</t>
  </si>
  <si>
    <t xml:space="preserve">Added EBIT injection elements.</t>
  </si>
  <si>
    <t xml:space="preserve">L110 FSD fixed (had be FC)</t>
  </si>
  <si>
    <t xml:space="preserve">BTS25 vacuum names updated.</t>
  </si>
  <si>
    <t xml:space="preserve">F. Montes</t>
  </si>
  <si>
    <t xml:space="preserve">L-line extension updated</t>
  </si>
  <si>
    <t xml:space="preserve">D. Alt</t>
  </si>
  <si>
    <t xml:space="preserve">v17</t>
  </si>
  <si>
    <t xml:space="preserve">D.Alt</t>
  </si>
  <si>
    <t xml:space="preserve">Columns Changed to conform to FRIB style</t>
  </si>
  <si>
    <t xml:space="preserve">v18</t>
  </si>
  <si>
    <t xml:space="preserve">Added FRIB Device Types</t>
  </si>
  <si>
    <t xml:space="preserve">v20</t>
  </si>
  <si>
    <t xml:space="preserve">See update log page.  Also, added update log page.</t>
  </si>
  <si>
    <t xml:space="preserve">Changes in Version 20</t>
  </si>
  <si>
    <t xml:space="preserve">unknown</t>
  </si>
  <si>
    <t xml:space="preserve">Dan Alt</t>
  </si>
  <si>
    <t xml:space="preserve">Renamed all temperature switches as TSHn</t>
  </si>
  <si>
    <t xml:space="preserve">Renamed gate valve sensors as FAVS</t>
  </si>
  <si>
    <t xml:space="preserve">Renamed SLV, SLT, SLB at D1166</t>
  </si>
  <si>
    <t xml:space="preserve">Renamed L-line and L-line extension gate valves as BGV</t>
  </si>
  <si>
    <t xml:space="preserve">Added this sheet</t>
  </si>
  <si>
    <t xml:space="preserve">Removed unnecessary 1s from single PSB elements</t>
  </si>
  <si>
    <t xml:space="preserve">Changes in Version 21</t>
  </si>
  <si>
    <t xml:space="preserve">Added distances from X. Wu</t>
  </si>
  <si>
    <t xml:space="preserve">Note on L Line Extension Origin Point:</t>
  </si>
  <si>
    <t xml:space="preserve">Added corrector at 1345</t>
  </si>
  <si>
    <t xml:space="preserve">The origin ponit for Wu's calculations for the L Line extension positions is the second tangent point</t>
  </si>
  <si>
    <t xml:space="preserve">Reordered sheets to put obsolete sheets last</t>
  </si>
  <si>
    <t xml:space="preserve">for the vertical dipole at the base of the L-Line, REA3_BTS25:DV_D1200.  It is not 100%</t>
  </si>
  <si>
    <t xml:space="preserve">Labelled beamlines by target</t>
  </si>
  <si>
    <t xml:space="preserve">certain to me that all of the calculations before that point in the lattice file are correct to the millimeter.</t>
  </si>
  <si>
    <t xml:space="preserve">Renamed Box 12 -&gt; 6-way Cross (temporary)</t>
  </si>
  <si>
    <t xml:space="preserve">In order to preserve the origin of the lattice file at the RFQ entrance while ensuring accuracy for </t>
  </si>
  <si>
    <t xml:space="preserve">Added c2c accumulation for LL ext.</t>
  </si>
  <si>
    <t xml:space="preserve">alignment of the L-Line Extension, I have assumed that the c2c accumulation at the center of Box 12</t>
  </si>
  <si>
    <t xml:space="preserve">Defined origin of LL ext.</t>
  </si>
  <si>
    <t xml:space="preserve">is correct, and projected backwards from there to define Wu's origin in the lattice file coordinate</t>
  </si>
  <si>
    <t xml:space="preserve">Added target elements for detectors (Note: TL device types likely temporary)</t>
  </si>
  <si>
    <t xml:space="preserve">system.  This avoids any issues with curved elements at the start of the extension, and ensures that the relative positions</t>
  </si>
  <si>
    <t xml:space="preserve">of all items starting from the L-Line origin should be exact.</t>
  </si>
  <si>
    <t xml:space="preserve">Corrected ANASEN line distances per X. Wu</t>
  </si>
  <si>
    <t xml:space="preserve">Updated disances to higher precision per X. Wu</t>
  </si>
  <si>
    <t xml:space="preserve">Corrected names of horizontal dipoles from "DV" to "DH"</t>
  </si>
  <si>
    <t xml:space="preserve">Added L-line extension graphic</t>
  </si>
  <si>
    <t xml:space="preserve">Newest Changes, using REA_Lattice_v21_updated.xls as starting point</t>
  </si>
  <si>
    <t xml:space="preserve">D. Crisp</t>
  </si>
  <si>
    <t xml:space="preserve">Replaced all "QVE" to "QE"</t>
  </si>
  <si>
    <t xml:space="preserve">Replaced all "QHE" to "QE"</t>
  </si>
  <si>
    <t xml:space="preserve">Replaced all "QV" to "Q"</t>
  </si>
  <si>
    <t xml:space="preserve">Replaced all "QH" to "Q"</t>
  </si>
  <si>
    <t xml:space="preserve">Corrected CM01 dnumbers. All but first solenoid package, and cavities 1 &amp; 4, needed their dnumbers bumped up by exactly one. i.e. D1110-D1111</t>
  </si>
  <si>
    <t xml:space="preserve">Replaced all "CAVn" where n is 1-8, with "CAV"</t>
  </si>
  <si>
    <t xml:space="preserve">Replaced all "SOLn" where n is 1-3, with "SOL"</t>
  </si>
  <si>
    <t xml:space="preserve">Changed upper level DCV/DCH/Q channels to BTS26 between D1155 and D1256. The pvs changed to allow for brho scaling part of the line in cases where we use a foil at D1256. The distinction has not yet been made to lower level channels or those affiliated with other systems (i.e. diagnostics, sensors)</t>
  </si>
  <si>
    <t xml:space="preserve">Changed SOLR room temperature solenoid to simply 'SOL'</t>
  </si>
  <si>
    <t xml:space="preserve">Changed 'Device Type' column for REA_BTS19:CAV_D0993 to 'MHB'</t>
  </si>
  <si>
    <t xml:space="preserve">Changed 'Device Type' column for REA_RFQ:CAV_Dnnn to 'RFQ'</t>
  </si>
  <si>
    <t xml:space="preserve">PSCH replaced with PSC2</t>
  </si>
  <si>
    <t xml:space="preserve">PSCV replaced with PSC1</t>
  </si>
  <si>
    <t xml:space="preserve">v0</t>
  </si>
  <si>
    <t xml:space="preserve">Sheet labeled 'Update Log' was renamed to 'ChangeInfo' to match style of FRIB Lattice File</t>
  </si>
  <si>
    <t xml:space="preserve">Sheet labeled 'Layout' was renamed to 'LatticeLayout' to match style of FRIB Lattice File</t>
  </si>
  <si>
    <t xml:space="preserve">Changed some styling to better match FRIBs lattice file, this has made it easier to read. Changes include putting font to Arial Narrow with size of 10, as well as bolding/alignment/wordwrap properties of some cells.</t>
  </si>
  <si>
    <t xml:space="preserve">Moved 'History: Version: Owner: Comment:' info that was at top of layout sheet to 'ChangeInfo' sheet where it belongs.</t>
  </si>
  <si>
    <t xml:space="preserve">All of the newest changes I've made to a copy of REA_Lattice_v21_updated.xls--changes listed from 8/8/2018 to today--are getting saved in a new file: REA_Lattice_File.xlsx. Note: The original REA_Lattice_v21_updated.xls was and still can be found in 'I://files/projects/rea3/Lattice Files_Layouts_Models/ReA3 Parameter List'.</t>
  </si>
  <si>
    <t xml:space="preserve">Changed cell coloring to make it easier to read…</t>
  </si>
  <si>
    <t xml:space="preserve">R</t>
  </si>
  <si>
    <t xml:space="preserve">G</t>
  </si>
  <si>
    <t xml:space="preserve">B</t>
  </si>
  <si>
    <t xml:space="preserve">BeamlineGVs</t>
  </si>
  <si>
    <t xml:space="preserve">RadioFreq</t>
  </si>
  <si>
    <t xml:space="preserve">B-Focusing</t>
  </si>
  <si>
    <t xml:space="preserve">B-Corecting</t>
  </si>
  <si>
    <t xml:space="preserve">B-Bending</t>
  </si>
  <si>
    <t xml:space="preserve">E-Focusing</t>
  </si>
  <si>
    <t xml:space="preserve">E-Correcting</t>
  </si>
  <si>
    <t xml:space="preserve">E-Bending</t>
  </si>
  <si>
    <t xml:space="preserve">Diagnostics</t>
  </si>
  <si>
    <t xml:space="preserve">Other</t>
  </si>
  <si>
    <t xml:space="preserve">LineSeperator</t>
  </si>
  <si>
    <t xml:space="preserve">N/A</t>
  </si>
  <si>
    <t xml:space="preserve">(non-beamline path items, like turbo pumps)</t>
  </si>
  <si>
    <t xml:space="preserve">v1</t>
  </si>
  <si>
    <t xml:space="preserve">Dnumbers are set by ROUND(10*AD26,0), but--for parts of the QA--this does not match what's in the control system. Making changes so that they match. I do not believe any positions have actualy changed.</t>
  </si>
  <si>
    <t xml:space="preserve">Moved 'Branch 2' to use same columns as 'Branch 1'. (Though it's not clear why this was done in the first place)</t>
  </si>
  <si>
    <t xml:space="preserve">Quad steerers added at D0869, D0886, D0942, D0960, D0979, D0987</t>
  </si>
  <si>
    <t xml:space="preserve">Finished QA changes to dnumbers.</t>
  </si>
  <si>
    <t xml:space="preserve">Changed electrostatic Dipole device names in QA from DH to DHE</t>
  </si>
  <si>
    <t xml:space="preserve">Added SLHGAP/SLHCEN channels to BOB3, and BOB4</t>
  </si>
  <si>
    <t xml:space="preserve">Fixed dnum for MHB, and DD_D0999</t>
  </si>
  <si>
    <t xml:space="preserve">Changed BTS10:DCVE_D0964 to BTS11:DVE_D0963 it is used for beam from LB source.</t>
  </si>
  <si>
    <t xml:space="preserve">Changed BTS10:DCVE_D0863 to BTS09:DCVE_D0873</t>
  </si>
  <si>
    <t xml:space="preserve">Changed GV/GV1/GV2 device names to BGV in QA &amp; LINAC (others were correct).</t>
  </si>
  <si>
    <t xml:space="preserve">D.Crisp</t>
  </si>
  <si>
    <t xml:space="preserve">Added 'element names' to devices in 3rd cryomodule. Changed 'element name' of gatevalves to 'Beamline Gate Valve'.</t>
  </si>
  <si>
    <t xml:space="preserve">Fixed some naming in 'branch 2' which is for LA and LB sources (ISRC2, ISRC1, BTS02, BTS11)</t>
  </si>
  <si>
    <t xml:space="preserve">removed REA_BTS19:DVE_D0970 from 'branch 2' because it already appears in 'branch 1'</t>
  </si>
  <si>
    <t xml:space="preserve">Updated shading for most cells in 'branch 2', for easier reading/identifying</t>
  </si>
  <si>
    <t xml:space="preserve">Moved section line separators to separate LEBT from QA, and put HEBT at start of first gatevalve after CM01. Also fixed accumulated c2c and end-to-end for 'branch 2'</t>
  </si>
  <si>
    <t xml:space="preserve">propogated aperture radius from attribute column to specific column. Guessed that magnetic correctors had same as magnetic quads 0.0375. Guessed that bob-steerers were .05, rfq was 0.073, and MHB was 0.015.</t>
  </si>
  <si>
    <t xml:space="preserve">Added column at end for where each device starts. It is the (&lt;total length c2c&gt; - 0.5*&lt;effective element length&gt;)</t>
  </si>
  <si>
    <t xml:space="preserve">Changed 'ANASEN' name for the middle line to GPL</t>
  </si>
  <si>
    <t xml:space="preserve">v2</t>
  </si>
  <si>
    <t xml:space="preserve">Some images added to 'Graphics' sheet, along with a little explanation of seperation of subsystems. Should put better image(s) in there soon.</t>
  </si>
  <si>
    <t xml:space="preserve">Added to the to-do list per Tong's email 5/14</t>
  </si>
  <si>
    <t xml:space="preserve">Column H, 'minimum beam pipe diameter (mm)', stated that it was in milimeters, but values were given in range of 0.04, which makes no sense. Changed this to signify that units are in meters.</t>
  </si>
  <si>
    <t xml:space="preserve">Kept REA_BTS19:SOL_D0996 with an effective length of 0.25, as a geometric length rather than the effective one noted by C.Benatti in the cell just above.</t>
  </si>
  <si>
    <t xml:space="preserve">HEBT beamline gatevalves after the S-Bend were missing values for total accumulated position (c2c). I've used a combination of neightobring positions and noted lengths to previous elements, to fill in these missing values. Will need to verify later!</t>
  </si>
  <si>
    <t xml:space="preserve">Changing 'Minimum Beam Pipe Inner Diameter (m)' column to read (mm). Also verifying some of the aperture values. ReA3 HEBT beam pipe has inner diameter of 2.5'', or .0635m, or 63.5mm.. However HEBT quads in file currently hold values of 0.0375m which would be a lot closer to the pipe radius.</t>
  </si>
  <si>
    <t xml:space="preserve">v3</t>
  </si>
  <si>
    <t xml:space="preserve">Added aperture values for Beamline Gate Valves in HEBT. The valves are UVH #11222-0300R 3'' Pneumatic with Copper Bonnet.</t>
  </si>
  <si>
    <t xml:space="preserve">Quads (both HEBT and DANBY) as well as corrector packages in high energy line all have the a 2.5'' beam pipe resting inside them. So min. aperture diameter was set to the same 2.5'' or 63.5mm for all.</t>
  </si>
  <si>
    <t xml:space="preserve">Superconducting solenoid+corrector packages in LINAC are now represented by a single row.</t>
  </si>
  <si>
    <t xml:space="preserve">v4</t>
  </si>
  <si>
    <t xml:space="preserve">Changed 'Effective Element Length (m)' to 'Geometric Lengths (m)'. File determined not to be place for representing effective lengths (to be maintained in config files of high level physics tools).</t>
  </si>
  <si>
    <t xml:space="preserve">Removed lines describing diagnostic bias channels, these are implied with the device (an MCP, FC, etc. will all require bias voltages)</t>
  </si>
  <si>
    <t xml:space="preserve">Geometric Length (m)' values for diagnostics were set to 0. Though not all are equally destructive, it makes no sense to include lengths for devices that are not perminantly in the beam path.</t>
  </si>
  <si>
    <t xml:space="preserve">Realized that 'length to element before' in HEBT line past llinextorigin were not being used in any calculation of positions, and made no sense when you looked at the position values. Most of these values for HEBT quads looks to be copied from the S-Bend, which confirms invalidity. May delete some of these values outright, but for now have simply colored the text red to indicate invalidity.</t>
  </si>
  <si>
    <t xml:space="preserve">Changed minimum beam pipe diameter for gatevalves up against the cryomodules to be 2'' instead of 3'', based on the gatevalves being used on the FRIB B=0.085 modules.</t>
  </si>
  <si>
    <t xml:space="preserve">Finished adding all geometric lengths and positions. Note that because of branching locations, wherever a second branch is reached, the first row defines a negative drift from the end of the last branch to the start of the second.</t>
  </si>
  <si>
    <t xml:space="preserve">v5</t>
  </si>
  <si>
    <t xml:space="preserve">Removing PSQ/PSD/PSC channels from high energy line.</t>
  </si>
  <si>
    <t xml:space="preserve">Placing BOX8 into second 'meta column' as a different 'branch'.</t>
  </si>
  <si>
    <t xml:space="preserve">Changing BTS32 dipole length to be what it needs to in order to get accurate configuration for path to GPL (adding negative drift to length, and re-calculating c2c value). For now, 'correct' Dipole values for bent path were moved to second 'meta column' as if it was it's own branch.</t>
  </si>
  <si>
    <t xml:space="preserve">T. Zhang</t>
  </si>
  <si>
    <t xml:space="preserve">Add REA_BTS23:ROT_D1150, REA_BTS23:ROT_D1155 before and after REA_BTS23:DV_D1155, REA_BTS25:ROT_D1195, REA_BTS25:ROT_D1200 before and after REA_BTS25:DV_D1200, to indicate coordinate rotation, added ROT elements they are not real devices.</t>
  </si>
  <si>
    <r>
      <rPr>
        <sz val="10"/>
        <rFont val="Arial Narrow"/>
        <family val="2"/>
        <charset val="1"/>
      </rPr>
      <t xml:space="preserve">Removed 'branch 2' devices for now: ISRC1, ISRC2, and segments that connect them. </t>
    </r>
    <r>
      <rPr>
        <b val="true"/>
        <sz val="10"/>
        <color rgb="FFFF0000"/>
        <rFont val="Arial Narrow"/>
        <family val="2"/>
        <charset val="1"/>
      </rPr>
      <t xml:space="preserve">Will have to add back later.</t>
    </r>
  </si>
  <si>
    <t xml:space="preserve">Removed CAM devices. The cameras are installed on the boxes in various ways, but they are never in the beamline, and are always used as if it were a part of a 'viewer' or 'mcp' system. Note that all VD, and MCP devices have cameras associated with them.</t>
  </si>
  <si>
    <t xml:space="preserve">Used the background for 'other' in case of 'ROT' virtual elements which are used in virtual accelerator and modeling applications.</t>
  </si>
  <si>
    <t xml:space="preserve">Edited 'ROT' virtual elements to more accurately reflect positions immediately before and after vertical HEBT dipoles. These changes are also reflected in their names.</t>
  </si>
  <si>
    <t xml:space="preserve">v6</t>
  </si>
  <si>
    <t xml:space="preserve">Consolidated HEBT correctors into one row, device = device type = 'DCHV' (a fake name to indicate both DCH and DCV elements with equal length sharing the same position).</t>
  </si>
  <si>
    <t xml:space="preserve">v7</t>
  </si>
  <si>
    <t xml:space="preserve">Updating LEBT with values since re-configuring the segment to accommodate low frequency buncher (placed in BOX1). See cell comment for more details.</t>
  </si>
  <si>
    <t xml:space="preserve">LEBT devices were not re-named in EPICS after reconfig. Neither their current position, nor their order can be determined from the names of their current EPICS PVs. At least for now, Lattice file will reference expected (correct) names based on current positions. 'Old Name' column shows both legacy NSCL-style name, and their initial FRIB-style name before re-configuration.</t>
  </si>
  <si>
    <t xml:space="preserve">v8</t>
  </si>
  <si>
    <t xml:space="preserve">Consolidated steering elements into DCHVE, or QE rows depending on whether the plates are shared with an electrostatic quad.</t>
  </si>
  <si>
    <t xml:space="preserve">REA_BTS10:QE_D0876 was somehow out of step with rest of file. Archane versions of the Lattice File were getting Dnumbers from 'measured values' that were noted in the legend to be from a CAD file. Since then, these Beam line position (dm) column values were hard coded based on the known 'design values' which seem to match 20bla11. I've since changed D0876 to D0888 to match the values from the 'design', just as others appear to be.</t>
  </si>
  <si>
    <t xml:space="preserve">Realized size of first gatevalve before BOB1 in QA was not being accounted for. Maintaining it's c2c value, which is unchanged from old Lattice File versions, I decreased the successive drift between it and the next diagnostic in order to accommodate for the change.</t>
  </si>
  <si>
    <t xml:space="preserve">Re-named DCHVE/DCHE/DCVE devices, removing the 'E' designating electrostatic. Real device names are DCHE and DCVE. Changed falsified cell values to red, and added explanation to comment cells. Also specified 'ECorrector' in relevant 'Element Name' cells for extra clarificaction. These are changes T.Zhang requested to help with generating config files for high level controls.</t>
  </si>
  <si>
    <t xml:space="preserve">Added cell comments about BTS11:DVE_D0963 and BTS19:DCVE_D0970 design values.</t>
  </si>
  <si>
    <t xml:space="preserve">v9</t>
  </si>
  <si>
    <t xml:space="preserve">Added back rows to recognize electrostatic correctors where they exist in combination with electrostatic quads. However they did not get the 'E' designating electrostatic, and they are called 'DCHV' wherever there is both H and V components. Their lengths were also falsified to 0m instead of 0.15m like the quads themselves (share same plates). A combination of red font colors, the comment column, and a cell comment were used to notify users of the file of this unique treatment.</t>
  </si>
  <si>
    <t xml:space="preserve">Updated minimum aperture of Equads and any Ecorrector that shares plates with one, from 50mm to 55mm based on 20ble10_002.pdf. This is the aperture of the supporting collors in the electrostatic assembly (located at ends, and inbetween quad sections). Minimum distance between opposing electrostatic plates themselves is actually 60.2mm.</t>
  </si>
  <si>
    <t xml:space="preserve">Updated minimum aperture of flange mounted Ecorrectors from 50mm down to 35mm (1.378in) based on 20bld04_001 and 20bld04_003 (the supporting plates on both ends of the assembly seen in 20bld04). The drawing does not describe spacing between plates, but they look to be about 40.00mm based on the drawing 20bla02.EASM.</t>
  </si>
  <si>
    <t xml:space="preserve">Verified position of electrostatic dipoles in 20ble02.EASM which Alain claims is up to date. This matches values in 20bla11.pdf. Started process of correcting the errors in c2c positions that were up to and over 1m. [see 07/11/19 Comment below]</t>
  </si>
  <si>
    <t xml:space="preserve">Realized main cause of errors between c2c positions in the lattice and the design document 20bla11.pdf were from mishandling arclength of the electrostatic dipoles. The error in these positions remained nearly equal upstream of BOB2, indicating minimal errors upstream of it. Noting how close location of BOB3 agreed with design, I measured relative positions (using 20ble02.EASM) between BOB3, DHE_D0910, Q_D0905, DHE_D0900, and realized that these relative positions get you c2c positions that agree well with those in 20bla11.pdf. So the values for D0910/D0905/D0900 were set to their design values. After fixing these, there was a small fudge factor I added to drift between DHE_D0900 and the upstream BGV, which minimized error in all elements from that point up to EBIT. Equations were used wherever I could use them, and elaborate comments were added to cells where changes were made.</t>
  </si>
  <si>
    <t xml:space="preserve">v10</t>
  </si>
  <si>
    <t xml:space="preserve">For the rows before and after any row with a defined device, I've entered '=$C$17' into the cell, which is the ID of a common 6" flange. No defined aperture sizes were changed, but the script will pick up this default wherever an aperture value is not defined. This was done because the scripts being used for the high level physics controls FLAME/PHANTASY do not implement a default value for pipe diameter: i.e. the small aperture of the MHB was being propogated for a meter or more up to the RFQ, which would have drastically overestimated transmission losses in that section.</t>
  </si>
  <si>
    <t xml:space="preserve">Though it does not represent the live PV name, SOL was changed to SOLR for the room temperature solenoid in the LEBT section. This was done to help the scripts for generating FLAME/PHANTASY config files differentiate between this solenoid and the ones in the LINAC.</t>
  </si>
  <si>
    <t xml:space="preserve">Added the 16.1MHz buncher where the VD was in the LEBT based on the idea that the viewer position lines up with the center of the flange these electrodes are installed on. Used existing D# in current PVs, but note that PV endings may be different/odd as this device has really only been tested. It does however have an aperture of 1cm radius with conical shaped electrodes. See https://publications.nscl.msu.edu/thesis/Alt_2016_385.pdf, or "Design and COmmissioning of a 16.1 MHZ Multiharmonic Buncher for the Reaccelerator at NSCL".</t>
  </si>
  <si>
    <t xml:space="preserve">Below is a list of items that have not yet been addressed</t>
  </si>
  <si>
    <t xml:space="preserve">Need position info on Fast Acting Gate Valves, believe they're between RFQ-CK01 and CM01-D1148. Believe their ID is 1.5'' or 38.1mm, but don't know their geometric length. Also do not know geometric lengths of 2'' gatevalves attached to cryomodule. Consider smaller radii of pipes around cryomodules, as well as effective radii due to how diagonal drives had to be aligned (no adjusters on drive, was aligned by moving boxes).</t>
  </si>
  <si>
    <t xml:space="preserve">Need to figure out aperture values for 45-deg REA3 Dipoles</t>
  </si>
  <si>
    <t xml:space="preserve">Add Low Frequency Buncher. Determine/verify aperture size for both bunchers.</t>
  </si>
  <si>
    <t xml:space="preserve">Verify aperture values for 'BOB steerers', and quad assemblies which have aperture-like plates before/after each 'grouping'.</t>
  </si>
  <si>
    <t xml:space="preserve">Should I use SLL/SLR/SLT/SLB, and let user assume SLHCEN/SLHGAP/SLVCEN/SLVGAP?</t>
  </si>
  <si>
    <t xml:space="preserve">Figure out what needs to change for new RFQ.</t>
  </si>
  <si>
    <t xml:space="preserve">Start adding references to drawings in a new sheet. This way the user can find more details if desired, like how the MCP is structured, or whether there's an SHV or BNC connector. Also include a good layout view, with annotations indicating seperation of subsystems</t>
  </si>
  <si>
    <t xml:space="preserve">Address, and validate 'Branch 2' devices which have been moved to bottom of sheet. Note that there's nothing for BTS04!</t>
  </si>
  <si>
    <t xml:space="preserve">Assess whether attribute columns 1-4 are really necessary. Does it make sense to include optics values like kV @ plate, or T/m @ pole tip?</t>
  </si>
  <si>
    <t xml:space="preserve">Update diagnostic loadout, and most recent alignments (when they were last aligned, and any numbers if we have them)</t>
  </si>
  <si>
    <t xml:space="preserve">Update with full schematic/layout. If necessary, link to files that can't be included. Also try plotting positions verified via alignment group from LatticeLayout (like is done in FRIB Lattice File)</t>
  </si>
  <si>
    <t xml:space="preserve">The picture below is taken from /projects/rea3/Lattice Files_Layouts_Models/ReA3 Parameter List/ReA3_L_Line_decimeter_layout_Jan_2012.pdf</t>
  </si>
  <si>
    <t xml:space="preserve">Boxed outlines in image below are to signify the seperation of 'subsystems'. Blow that is a composite image made from a more detailed pdf of the same sections.</t>
  </si>
  <si>
    <t xml:space="preserve">Section #5 is BTS34 (JENSA line)</t>
  </si>
  <si>
    <t xml:space="preserve">Section #3 is BTS33 (General Purpose), note that the last dipole and the quad before it are seperated into their own subsystem BTS32</t>
  </si>
  <si>
    <t xml:space="preserve">Section #4 is BTS31 (ATTPC line)</t>
  </si>
  <si>
    <t xml:space="preserve">Section #2 and 1 are mostly BTS30. The devices between DV_D1200 and the box at D1256 are designated BTS26, this was done so they could be scaled seperately when we use a stripper foil at D1256.</t>
  </si>
  <si>
    <t xml:space="preserve">For RFQ drawings, see I:\projects\rea3\RFQ\Drawings\02242009_drawings</t>
  </si>
  <si>
    <t xml:space="preserve">Below is an image of 080614_0-0_RFQ_MSU_indB.PDF which shows the entrance and exit flanges as being flush with the tank. From this, and 20bla11 (from Jun2014) which shoes D1000 as being flush with the exterior edge of the RFQ tank, the positions of the RFQ and surrounding gatevalves can be confirmed.</t>
  </si>
  <si>
    <t xml:space="preserve">..\..\RFQ\Drawings\02242009_drawings\080614_0-0_RFQ_MSU_indB.PDF</t>
  </si>
  <si>
    <t xml:space="preserve">20bla11.pdf</t>
  </si>
  <si>
    <t xml:space="preserve">20bla11 unpublished file Rev B</t>
  </si>
  <si>
    <t xml:space="preserve">Remove? What is the purpose of this sheet? Is any of this info not already in LatticeLayout? Consider integrating spreadsheet with diagnostic loadout to keep all info in one place</t>
  </si>
  <si>
    <t xml:space="preserve">REA_Lattice_v10--Preliminary</t>
  </si>
  <si>
    <t xml:space="preserve">Legend</t>
  </si>
  <si>
    <t xml:space="preserve">Red duplicate value or still needs to be independently measured</t>
  </si>
  <si>
    <t xml:space="preserve">BRANCH 2</t>
  </si>
  <si>
    <t xml:space="preserve">Sub-
system</t>
  </si>
  <si>
    <t xml:space="preserve">Element Length (m)</t>
  </si>
  <si>
    <t xml:space="preserve">Distance from source (m)</t>
  </si>
  <si>
    <t xml:space="preserve">GV</t>
  </si>
  <si>
    <t xml:space="preserve">Gate Valve</t>
  </si>
  <si>
    <t xml:space="preserve">SRC2</t>
  </si>
  <si>
    <t xml:space="preserve">FIL</t>
  </si>
  <si>
    <t xml:space="preserve">LA001FIL</t>
  </si>
  <si>
    <t xml:space="preserve">Filament</t>
  </si>
  <si>
    <t xml:space="preserve">AND</t>
  </si>
  <si>
    <t xml:space="preserve">LA001AN</t>
  </si>
  <si>
    <t xml:space="preserve">Anode</t>
  </si>
  <si>
    <t xml:space="preserve">CAM</t>
  </si>
  <si>
    <t xml:space="preserve">L016VC</t>
  </si>
  <si>
    <t xml:space="preserve">Camera</t>
  </si>
  <si>
    <t xml:space="preserve">EXT</t>
  </si>
  <si>
    <t xml:space="preserve">LA001EX</t>
  </si>
  <si>
    <t xml:space="preserve">Extraction</t>
  </si>
  <si>
    <t xml:space="preserve">BTS02</t>
  </si>
  <si>
    <t xml:space="preserve">EIN</t>
  </si>
  <si>
    <t xml:space="preserve">LA002EL</t>
  </si>
  <si>
    <t xml:space="preserve">Einzel Lens</t>
  </si>
  <si>
    <t xml:space="preserve">Horizontal E-Steerer</t>
  </si>
  <si>
    <t xml:space="preserve">ELCT</t>
  </si>
  <si>
    <t xml:space="preserve">Ground Electrode</t>
  </si>
  <si>
    <t xml:space="preserve">Nothing Installed in BOB-LA</t>
  </si>
  <si>
    <t xml:space="preserve">L016DV</t>
  </si>
  <si>
    <t xml:space="preserve">Vertical E-Steerer</t>
  </si>
  <si>
    <t xml:space="preserve">LA003DH</t>
  </si>
  <si>
    <t xml:space="preserve">QVE</t>
  </si>
  <si>
    <t xml:space="preserve">LA003DV</t>
  </si>
  <si>
    <t xml:space="preserve">QHE</t>
  </si>
  <si>
    <t xml:space="preserve">LA004GV</t>
  </si>
  <si>
    <t xml:space="preserve">LA005DE</t>
  </si>
  <si>
    <t xml:space="preserve">75deg Vertical Cyl-E-Deflector</t>
  </si>
  <si>
    <t xml:space="preserve">L019DE (inj)</t>
  </si>
  <si>
    <t xml:space="preserve">L018TC (inj)</t>
  </si>
  <si>
    <t xml:space="preserve">L018TB (inj)</t>
  </si>
  <si>
    <t xml:space="preserve">L018TA (inj)</t>
  </si>
  <si>
    <t xml:space="preserve">L016DH (inj)</t>
  </si>
  <si>
    <t xml:space="preserve">L016DV (inj)</t>
  </si>
  <si>
    <t xml:space="preserve">L026VC</t>
  </si>
  <si>
    <t xml:space="preserve">L026DV</t>
  </si>
  <si>
    <t xml:space="preserve">Singlet, EQuad</t>
  </si>
  <si>
    <t xml:space="preserve">L030DV</t>
  </si>
  <si>
    <t xml:space="preserve">SRC3</t>
  </si>
  <si>
    <t xml:space="preserve">LB000FIL</t>
  </si>
  <si>
    <t xml:space="preserve">LB000AN</t>
  </si>
  <si>
    <t xml:space="preserve">L034VC</t>
  </si>
  <si>
    <t xml:space="preserve">LB000HV1</t>
  </si>
  <si>
    <t xml:space="preserve">HV1 Length is extraction gap width</t>
  </si>
  <si>
    <t xml:space="preserve">LB002LENS1</t>
  </si>
  <si>
    <t xml:space="preserve">Lens 1</t>
  </si>
  <si>
    <t xml:space="preserve">Horizontal Slit, Right</t>
  </si>
  <si>
    <t xml:space="preserve">DCV1</t>
  </si>
  <si>
    <t xml:space="preserve">LB002DE1</t>
  </si>
  <si>
    <t xml:space="preserve">Vertical E-Deflector</t>
  </si>
  <si>
    <t xml:space="preserve">DCV2</t>
  </si>
  <si>
    <t xml:space="preserve">LB002DE2</t>
  </si>
  <si>
    <t xml:space="preserve">L034DV</t>
  </si>
  <si>
    <t xml:space="preserve">WF</t>
  </si>
  <si>
    <t xml:space="preserve">LB002DS</t>
  </si>
  <si>
    <t xml:space="preserve">Wien Filter, LB002DEN, LB002DEP</t>
  </si>
  <si>
    <t xml:space="preserve">Electrode</t>
  </si>
  <si>
    <t xml:space="preserve">LB002LENS2</t>
  </si>
  <si>
    <t xml:space="preserve">Lens 2</t>
  </si>
  <si>
    <t xml:space="preserve">HVP</t>
  </si>
  <si>
    <t xml:space="preserve">LB000HV2</t>
  </si>
  <si>
    <t xml:space="preserve">HV2 Length is acceleration gap width</t>
  </si>
  <si>
    <t xml:space="preserve">BTS3</t>
  </si>
  <si>
    <t xml:space="preserve">LB003GV</t>
  </si>
  <si>
    <t xml:space="preserve">L044VC</t>
  </si>
  <si>
    <t xml:space="preserve">LB003DH</t>
  </si>
  <si>
    <t xml:space="preserve">LB003DV</t>
  </si>
  <si>
    <t xml:space="preserve">LB004TA</t>
  </si>
  <si>
    <t xml:space="preserve">LB004TB</t>
  </si>
  <si>
    <t xml:space="preserve">LB004TC</t>
  </si>
  <si>
    <t xml:space="preserve">L044DV</t>
  </si>
  <si>
    <t xml:space="preserve">LB005DH</t>
  </si>
  <si>
    <t xml:space="preserve">LB005DV</t>
  </si>
  <si>
    <t xml:space="preserve">LB005A</t>
  </si>
  <si>
    <t xml:space="preserve">Attenuator</t>
  </si>
  <si>
    <t xml:space="preserve">LB005VC</t>
  </si>
  <si>
    <t xml:space="preserve">LB005VP</t>
  </si>
  <si>
    <t xml:space="preserve">LB005FC</t>
  </si>
  <si>
    <t xml:space="preserve">LB006DE</t>
  </si>
  <si>
    <t xml:space="preserve">75deg Spherical Bender</t>
  </si>
  <si>
    <t xml:space="preserve">Note: for L(m), used radius 0.25m, angle=75deg</t>
  </si>
  <si>
    <t xml:space="preserve">L052A</t>
  </si>
  <si>
    <t xml:space="preserve">SDC</t>
  </si>
  <si>
    <t xml:space="preserve">L052DC</t>
  </si>
  <si>
    <t xml:space="preserve">L053FC</t>
  </si>
  <si>
    <t xml:space="preserve">L053VP</t>
  </si>
  <si>
    <t xml:space="preserve">L053VC</t>
  </si>
  <si>
    <t xml:space="preserve">Camera, Right</t>
  </si>
  <si>
    <t xml:space="preserve">L053MCP</t>
  </si>
  <si>
    <t xml:space="preserve">L054QA</t>
  </si>
  <si>
    <t xml:space="preserve">L054QB</t>
  </si>
  <si>
    <t xml:space="preserve">L057QA</t>
  </si>
  <si>
    <t xml:space="preserve">L057QB</t>
  </si>
  <si>
    <t xml:space="preserve">L058VP</t>
  </si>
  <si>
    <t xml:space="preserve">L058VC</t>
  </si>
  <si>
    <t xml:space="preserve">L059 MHB</t>
  </si>
  <si>
    <t xml:space="preserve">L060SN</t>
  </si>
  <si>
    <t xml:space="preserve">L061FC</t>
  </si>
  <si>
    <t xml:space="preserve">L061VP</t>
  </si>
  <si>
    <t xml:space="preserve">L061VC</t>
  </si>
  <si>
    <t xml:space="preserve">L061-R</t>
  </si>
  <si>
    <t xml:space="preserve">L061DC</t>
  </si>
  <si>
    <t xml:space="preserve">GV1</t>
  </si>
  <si>
    <t xml:space="preserve">L062GV</t>
  </si>
  <si>
    <t xml:space="preserve">GV2</t>
  </si>
  <si>
    <t xml:space="preserve">L076DH</t>
  </si>
  <si>
    <t xml:space="preserve">Horizontal Mag. Steerer</t>
  </si>
  <si>
    <t xml:space="preserve">L076DV</t>
  </si>
  <si>
    <t xml:space="preserve">Vertical Mag. Steerer</t>
  </si>
  <si>
    <t xml:space="preserve">SOL1</t>
  </si>
  <si>
    <t xml:space="preserve">L076SN</t>
  </si>
  <si>
    <t xml:space="preserve">9T SC Solenoid</t>
  </si>
  <si>
    <t xml:space="preserve">CAV1</t>
  </si>
  <si>
    <t xml:space="preserve">L078DH</t>
  </si>
  <si>
    <t xml:space="preserve">L078DV</t>
  </si>
  <si>
    <t xml:space="preserve">SOL2</t>
  </si>
  <si>
    <t xml:space="preserve">L078SN</t>
  </si>
  <si>
    <t xml:space="preserve">Defining Aperature</t>
  </si>
  <si>
    <t xml:space="preserve">L083DH</t>
  </si>
  <si>
    <t xml:space="preserve">L083DV</t>
  </si>
  <si>
    <t xml:space="preserve">L083SN</t>
  </si>
  <si>
    <t xml:space="preserve">CAV2</t>
  </si>
  <si>
    <t xml:space="preserve">CAV3</t>
  </si>
  <si>
    <t xml:space="preserve">L087DH</t>
  </si>
  <si>
    <t xml:space="preserve">L087DV</t>
  </si>
  <si>
    <t xml:space="preserve">L087SN</t>
  </si>
  <si>
    <t xml:space="preserve">CAV4</t>
  </si>
  <si>
    <t xml:space="preserve">CAV5</t>
  </si>
  <si>
    <t xml:space="preserve">L090DH</t>
  </si>
  <si>
    <t xml:space="preserve">L090DV</t>
  </si>
  <si>
    <t xml:space="preserve">SOL3</t>
  </si>
  <si>
    <t xml:space="preserve">L090SN</t>
  </si>
  <si>
    <t xml:space="preserve">CAV6</t>
  </si>
  <si>
    <t xml:space="preserve">L096DH</t>
  </si>
  <si>
    <t xml:space="preserve">L096DV</t>
  </si>
  <si>
    <t xml:space="preserve">L096SN</t>
  </si>
  <si>
    <t xml:space="preserve">L101DH</t>
  </si>
  <si>
    <t xml:space="preserve">L101DV</t>
  </si>
  <si>
    <t xml:space="preserve">L101SN</t>
  </si>
  <si>
    <t xml:space="preserve">CAV7</t>
  </si>
  <si>
    <t xml:space="preserve">L106DH</t>
  </si>
  <si>
    <t xml:space="preserve">L106DV</t>
  </si>
  <si>
    <t xml:space="preserve">L106SN</t>
  </si>
  <si>
    <t xml:space="preserve">CAV8</t>
  </si>
  <si>
    <t xml:space="preserve">L108GV</t>
  </si>
  <si>
    <t xml:space="preserve">slot-ch</t>
  </si>
  <si>
    <t xml:space="preserve">ReA3 rack, crate second  from bottom to top</t>
  </si>
  <si>
    <t xml:space="preserve">Current Readout</t>
  </si>
  <si>
    <t xml:space="preserve">BNC</t>
  </si>
  <si>
    <t xml:space="preserve">?</t>
  </si>
  <si>
    <t xml:space="preserve">HVBS</t>
  </si>
  <si>
    <t xml:space="preserve">BIAS</t>
  </si>
  <si>
    <t xml:space="preserve">#48</t>
  </si>
  <si>
    <t xml:space="preserve">PSD</t>
  </si>
  <si>
    <t xml:space="preserve">Power supply, dipole</t>
  </si>
  <si>
    <t xml:space="preserve">L110GV</t>
  </si>
  <si>
    <t xml:space="preserve">1164</t>
  </si>
  <si>
    <t xml:space="preserve">QH</t>
  </si>
  <si>
    <t xml:space="preserve">PSQ</t>
  </si>
  <si>
    <t xml:space="preserve">Power supply, quad</t>
  </si>
  <si>
    <t xml:space="preserve">YC</t>
  </si>
  <si>
    <t xml:space="preserve">YG</t>
  </si>
  <si>
    <t xml:space="preserve">QV</t>
  </si>
  <si>
    <t xml:space="preserve">QB</t>
  </si>
  <si>
    <t xml:space="preserve">Corrector, horizontal, RT</t>
  </si>
  <si>
    <t xml:space="preserve">PSCH</t>
  </si>
  <si>
    <t xml:space="preserve">Power supply, corrector, horizontal</t>
  </si>
  <si>
    <t xml:space="preserve">Corrector, vertical, RT</t>
  </si>
  <si>
    <t xml:space="preserve">PSCV</t>
  </si>
  <si>
    <t xml:space="preserve">Power supply, corrector, vertical</t>
  </si>
  <si>
    <t xml:space="preserve">QC</t>
  </si>
  <si>
    <t xml:space="preserve">VP</t>
  </si>
  <si>
    <t xml:space="preserve">VC</t>
  </si>
  <si>
    <t xml:space="preserve">MCP</t>
  </si>
  <si>
    <t xml:space="preserve">PSX1</t>
  </si>
  <si>
    <t xml:space="preserve">GRID Voltage</t>
  </si>
  <si>
    <t xml:space="preserve">SHV</t>
  </si>
  <si>
    <t xml:space="preserve">1-0</t>
  </si>
  <si>
    <t xml:space="preserve">PSX2</t>
  </si>
  <si>
    <t xml:space="preserve">MCP Exit</t>
  </si>
  <si>
    <t xml:space="preserve">2-1</t>
  </si>
  <si>
    <t xml:space="preserve">PSX3</t>
  </si>
  <si>
    <t xml:space="preserve">MCP Anode</t>
  </si>
  <si>
    <t xml:space="preserve">2-0</t>
  </si>
  <si>
    <t xml:space="preserve">MCP Signal</t>
  </si>
  <si>
    <t xml:space="preserve">FSGV</t>
  </si>
  <si>
    <t xml:space="preserve">CC</t>
  </si>
  <si>
    <t xml:space="preserve">TP</t>
  </si>
  <si>
    <t xml:space="preserve">W</t>
  </si>
  <si>
    <t xml:space="preserve">DC</t>
  </si>
  <si>
    <t xml:space="preserve">Wire Voltage</t>
  </si>
  <si>
    <t xml:space="preserve">1-1</t>
  </si>
  <si>
    <t xml:space="preserve">2-3</t>
  </si>
  <si>
    <t xml:space="preserve">2-2</t>
  </si>
  <si>
    <t xml:space="preserve">-R</t>
  </si>
  <si>
    <t xml:space="preserve">DD?</t>
  </si>
  <si>
    <t xml:space="preserve">FS</t>
  </si>
  <si>
    <t xml:space="preserve">Signal</t>
  </si>
  <si>
    <t xml:space="preserve">PSDT</t>
  </si>
  <si>
    <t xml:space="preserve">3-0</t>
  </si>
  <si>
    <t xml:space="preserve">#54</t>
  </si>
  <si>
    <t xml:space="preserve">BOX12 </t>
  </si>
  <si>
    <t xml:space="preserve">PIPS detector</t>
  </si>
  <si>
    <t xml:space="preserve">3-1</t>
  </si>
  <si>
    <t xml:space="preserve">Preamp power</t>
  </si>
  <si>
    <t xml:space="preserve">Lemo</t>
  </si>
  <si>
    <t xml:space="preserve">Remove?</t>
  </si>
  <si>
    <t xml:space="preserve">Beamline Gate Valve (HEBT)</t>
  </si>
  <si>
    <t xml:space="preserve">HVA #11222-030-R 3'' Pneumatic with Copper Bonnet Seal</t>
  </si>
  <si>
    <t xml:space="preserve">DANBY Quadrupole Magnet</t>
  </si>
  <si>
    <t xml:space="preserve">20blm06</t>
  </si>
  <si>
    <t xml:space="preserve">HEBT Quadrupole Magnet</t>
  </si>
  <si>
    <t xml:space="preserve">20blm08</t>
  </si>
  <si>
    <t xml:space="preserve">Example Samples from FRIB's Lattice File</t>
  </si>
  <si>
    <t xml:space="preserve">FE</t>
  </si>
  <si>
    <t xml:space="preserve">ISRC1</t>
  </si>
  <si>
    <t xml:space="preserve">ELC3</t>
  </si>
  <si>
    <t xml:space="preserve">FE_ISRC1:ELC3_D0685</t>
  </si>
  <si>
    <t xml:space="preserve">PULL_M</t>
  </si>
  <si>
    <t xml:space="preserve">puller electrode (main)</t>
  </si>
  <si>
    <t xml:space="preserve">Sensors, etc.</t>
  </si>
  <si>
    <t xml:space="preserve">SCS1</t>
  </si>
  <si>
    <t xml:space="preserve">FE_SCS1:SOLR_D0704</t>
  </si>
  <si>
    <t xml:space="preserve">S4b</t>
  </si>
  <si>
    <t xml:space="preserve">solenoid</t>
  </si>
  <si>
    <t xml:space="preserve">Gatevalves</t>
  </si>
  <si>
    <t xml:space="preserve">FE_SCS1:DH_D0717</t>
  </si>
  <si>
    <t xml:space="preserve">D5</t>
  </si>
  <si>
    <t xml:space="preserve">dipole-90deg, D5-1</t>
  </si>
  <si>
    <t xml:space="preserve">120 x 150</t>
  </si>
  <si>
    <t xml:space="preserve">FE_LEBT:DH_D0759</t>
  </si>
  <si>
    <t xml:space="preserve">dipole-90deg, D5-2</t>
  </si>
  <si>
    <t xml:space="preserve">FE_LEBT:DVE_D0833</t>
  </si>
  <si>
    <t xml:space="preserve">D7</t>
  </si>
  <si>
    <t xml:space="preserve">ES_bender 1</t>
  </si>
  <si>
    <t xml:space="preserve">100 x 150</t>
  </si>
  <si>
    <t xml:space="preserve">FE_LEBT:DCHV_D0948</t>
  </si>
  <si>
    <t xml:space="preserve">C4</t>
  </si>
  <si>
    <t xml:space="preserve">corrector magnet &amp; bellow</t>
  </si>
  <si>
    <t xml:space="preserve">FE_RFQ:CAV_D1005</t>
  </si>
  <si>
    <t xml:space="preserve">RFQ tank -1</t>
  </si>
  <si>
    <t xml:space="preserve">MEBT</t>
  </si>
  <si>
    <t xml:space="preserve">FE_MEBT:GV_D1052</t>
  </si>
  <si>
    <t xml:space="preserve">GV_S</t>
  </si>
  <si>
    <t xml:space="preserve">gate valve</t>
  </si>
  <si>
    <t xml:space="preserve">LS1</t>
  </si>
  <si>
    <t xml:space="preserve">LS1_CA01:CAV1_D1127</t>
  </si>
  <si>
    <t xml:space="preserve">b04 resonator</t>
  </si>
  <si>
    <t xml:space="preserve">WA01</t>
  </si>
  <si>
    <t xml:space="preserve">BPM</t>
  </si>
  <si>
    <t xml:space="preserve">LS1_WA01:BPM_D1155</t>
  </si>
  <si>
    <t xml:space="preserve">BPM2</t>
  </si>
  <si>
    <t xml:space="preserve">position monitor</t>
  </si>
  <si>
    <t xml:space="preserve">LS1_CB01:CAV1_D1229</t>
  </si>
  <si>
    <t xml:space="preserve">b08 resonator</t>
  </si>
  <si>
    <t xml:space="preserve">LS1_BTS:QH_D1942</t>
  </si>
  <si>
    <t xml:space="preserve">Q1</t>
  </si>
  <si>
    <t xml:space="preserve">quadrupole-X</t>
  </si>
  <si>
    <t xml:space="preserve">FS1</t>
  </si>
  <si>
    <t xml:space="preserve">FS1_CH02:CAV1_D2137</t>
  </si>
  <si>
    <t xml:space="preserve">STRL</t>
  </si>
  <si>
    <t xml:space="preserve">STRIP</t>
  </si>
  <si>
    <t xml:space="preserve">FS1_STRL:STRIP_D2237</t>
  </si>
  <si>
    <t xml:space="preserve">lithium film stripper</t>
  </si>
  <si>
    <t xml:space="preserve">FS1_MGB01:CAV_D2323</t>
  </si>
  <si>
    <t xml:space="preserve">b19 resonator 1 2/4</t>
  </si>
  <si>
    <t xml:space="preserve">FS1_BBS:DC_D2412</t>
  </si>
  <si>
    <t xml:space="preserve">C1</t>
  </si>
  <si>
    <t xml:space="preserve">correctors-X,Y</t>
  </si>
  <si>
    <t xml:space="preserve">FS1_MGB02:CAV_D2609</t>
  </si>
  <si>
    <t xml:space="preserve">FS1_BMS:QH_D2645</t>
  </si>
  <si>
    <t xml:space="preserve">LS2</t>
  </si>
  <si>
    <t xml:space="preserve">LS2_CC01:CAV1_D2706</t>
  </si>
  <si>
    <t xml:space="preserve">b29 resonator</t>
  </si>
  <si>
    <t xml:space="preserve">WC01</t>
  </si>
  <si>
    <t xml:space="preserve">LS2_WC01:BPM_D2742</t>
  </si>
  <si>
    <t xml:space="preserve">LS2_CD01:CAV2_D3193</t>
  </si>
  <si>
    <t xml:space="preserve">b54 resonator</t>
  </si>
  <si>
    <t xml:space="preserve">WD01</t>
  </si>
  <si>
    <t xml:space="preserve">LS2_WD01:BPM_D3242</t>
  </si>
  <si>
    <t xml:space="preserve">FS2</t>
  </si>
  <si>
    <t xml:space="preserve">FS2_BTS:QH_D3934</t>
  </si>
  <si>
    <t xml:space="preserve">S</t>
  </si>
  <si>
    <t xml:space="preserve">FS2_BBS:S_D4000</t>
  </si>
  <si>
    <t xml:space="preserve">H1</t>
  </si>
  <si>
    <t xml:space="preserve">hexapole-X+</t>
  </si>
  <si>
    <t xml:space="preserve">CG01</t>
  </si>
  <si>
    <t xml:space="preserve">FS2_CG01:CAV1_D4184</t>
  </si>
  <si>
    <t xml:space="preserve">LS3_CD01:CAV1_D4334</t>
  </si>
  <si>
    <t xml:space="preserve">LS3_WD01:BPM_D4389</t>
  </si>
  <si>
    <t xml:space="preserve">BDS</t>
  </si>
  <si>
    <t xml:space="preserve">BDS_BTS:QH_D5471</t>
  </si>
  <si>
    <t xml:space="preserve">Target Center</t>
  </si>
  <si>
    <t xml:space="preserve">LINAC SEGMENT 3 CM END</t>
  </si>
</sst>
</file>

<file path=xl/styles.xml><?xml version="1.0" encoding="utf-8"?>
<styleSheet xmlns="http://schemas.openxmlformats.org/spreadsheetml/2006/main">
  <numFmts count="12">
    <numFmt numFmtId="164" formatCode="General"/>
    <numFmt numFmtId="165" formatCode="0000"/>
    <numFmt numFmtId="166" formatCode="0.000000"/>
    <numFmt numFmtId="167" formatCode="@"/>
    <numFmt numFmtId="168" formatCode="M/D/YY;@"/>
    <numFmt numFmtId="169" formatCode="0.00E+00"/>
    <numFmt numFmtId="170" formatCode="M/D/YYYY"/>
    <numFmt numFmtId="171" formatCode="MM/DD/YY"/>
    <numFmt numFmtId="172" formatCode="0.0000"/>
    <numFmt numFmtId="173" formatCode="0.0000000"/>
    <numFmt numFmtId="174" formatCode="MMM\-YY"/>
    <numFmt numFmtId="175" formatCode="0.00000000"/>
  </numFmts>
  <fonts count="31">
    <font>
      <sz val="10"/>
      <name val="Arial"/>
      <family val="2"/>
      <charset val="1"/>
    </font>
    <font>
      <sz val="10"/>
      <name val="Arial"/>
      <family val="0"/>
    </font>
    <font>
      <sz val="10"/>
      <name val="Arial"/>
      <family val="0"/>
    </font>
    <font>
      <sz val="10"/>
      <name val="Arial"/>
      <family val="0"/>
    </font>
    <font>
      <sz val="10"/>
      <name val="Arial Narrow"/>
      <family val="2"/>
      <charset val="1"/>
    </font>
    <font>
      <b val="true"/>
      <sz val="10"/>
      <color rgb="FF000000"/>
      <name val="Arial Narrow"/>
      <family val="2"/>
      <charset val="1"/>
    </font>
    <font>
      <sz val="11"/>
      <color rgb="FF000000"/>
      <name val="Calibri"/>
      <family val="2"/>
      <charset val="1"/>
    </font>
    <font>
      <sz val="10"/>
      <color rgb="FF000000"/>
      <name val="Arial Narrow"/>
      <family val="2"/>
      <charset val="1"/>
    </font>
    <font>
      <b val="true"/>
      <sz val="10"/>
      <name val="Arial Narrow"/>
      <family val="2"/>
      <charset val="1"/>
    </font>
    <font>
      <b val="true"/>
      <sz val="10"/>
      <color rgb="FFFFFFFF"/>
      <name val="Arial Narrow"/>
      <family val="2"/>
      <charset val="1"/>
    </font>
    <font>
      <b val="true"/>
      <sz val="10"/>
      <color rgb="FFFF0000"/>
      <name val="Arial Narrow"/>
      <family val="2"/>
      <charset val="1"/>
    </font>
    <font>
      <sz val="10"/>
      <color rgb="FFFF0000"/>
      <name val="Arial Narrow"/>
      <family val="2"/>
      <charset val="1"/>
    </font>
    <font>
      <sz val="10"/>
      <color rgb="FF00B050"/>
      <name val="Arial Narrow"/>
      <family val="2"/>
      <charset val="1"/>
    </font>
    <font>
      <sz val="10"/>
      <color rgb="FF00B0F0"/>
      <name val="Arial Narrow"/>
      <family val="2"/>
      <charset val="1"/>
    </font>
    <font>
      <sz val="10"/>
      <color rgb="FF7030A0"/>
      <name val="Arial Narrow"/>
      <family val="2"/>
      <charset val="1"/>
    </font>
    <font>
      <sz val="10"/>
      <color rgb="FF00CCFF"/>
      <name val="Arial Narrow"/>
      <family val="2"/>
      <charset val="1"/>
    </font>
    <font>
      <b val="true"/>
      <sz val="9"/>
      <color rgb="FF000000"/>
      <name val="Tahoma"/>
      <family val="2"/>
      <charset val="1"/>
    </font>
    <font>
      <sz val="9"/>
      <color rgb="FF000000"/>
      <name val="Tahoma"/>
      <family val="2"/>
      <charset val="1"/>
    </font>
    <font>
      <b val="true"/>
      <sz val="9"/>
      <color rgb="FF000000"/>
      <name val="Tahoma"/>
      <family val="0"/>
      <charset val="1"/>
    </font>
    <font>
      <sz val="9"/>
      <color rgb="FF000000"/>
      <name val="Tahoma"/>
      <family val="0"/>
      <charset val="1"/>
    </font>
    <font>
      <sz val="11"/>
      <color rgb="FFFFFFFF"/>
      <name val="Calibri"/>
      <family val="2"/>
      <charset val="1"/>
    </font>
    <font>
      <sz val="11"/>
      <color rgb="FF9C6500"/>
      <name val="Calibri"/>
      <family val="2"/>
      <charset val="1"/>
    </font>
    <font>
      <sz val="12"/>
      <color rgb="FFFF0000"/>
      <name val="Arial Narrow"/>
      <family val="2"/>
      <charset val="1"/>
    </font>
    <font>
      <b val="true"/>
      <sz val="11"/>
      <color rgb="FFFF0000"/>
      <name val="Calibri"/>
      <family val="2"/>
      <charset val="1"/>
    </font>
    <font>
      <u val="single"/>
      <sz val="10"/>
      <color rgb="FF0563C1"/>
      <name val="Arial"/>
      <family val="2"/>
      <charset val="1"/>
    </font>
    <font>
      <b val="true"/>
      <i val="true"/>
      <sz val="10"/>
      <color rgb="FF000000"/>
      <name val="Arial Narrow"/>
      <family val="2"/>
      <charset val="1"/>
    </font>
    <font>
      <sz val="10"/>
      <color rgb="FF254061"/>
      <name val="Arial Narrow"/>
      <family val="2"/>
      <charset val="1"/>
    </font>
    <font>
      <b val="true"/>
      <sz val="10"/>
      <color rgb="FF254061"/>
      <name val="Arial Narrow"/>
      <family val="2"/>
      <charset val="1"/>
    </font>
    <font>
      <i val="true"/>
      <sz val="10"/>
      <color rgb="FF254061"/>
      <name val="Arial Narrow"/>
      <family val="2"/>
      <charset val="1"/>
    </font>
    <font>
      <sz val="10"/>
      <color rgb="FF10243E"/>
      <name val="Arial Narrow"/>
      <family val="2"/>
      <charset val="1"/>
    </font>
    <font>
      <sz val="10"/>
      <color rgb="FF002060"/>
      <name val="Arial Narrow"/>
      <family val="2"/>
      <charset val="1"/>
    </font>
  </fonts>
  <fills count="45">
    <fill>
      <patternFill patternType="none"/>
    </fill>
    <fill>
      <patternFill patternType="gray125"/>
    </fill>
    <fill>
      <patternFill patternType="solid">
        <fgColor rgb="FFB3A2C7"/>
        <bgColor rgb="FFB1A0C7"/>
      </patternFill>
    </fill>
    <fill>
      <patternFill patternType="solid">
        <fgColor rgb="FFCCC1DA"/>
        <bgColor rgb="FFCCC0DA"/>
      </patternFill>
    </fill>
    <fill>
      <patternFill patternType="solid">
        <fgColor rgb="FFE6E0EC"/>
        <bgColor rgb="FFE4DFEC"/>
      </patternFill>
    </fill>
    <fill>
      <patternFill patternType="solid">
        <fgColor rgb="FFE6B9B8"/>
        <bgColor rgb="FFE6B8B7"/>
      </patternFill>
    </fill>
    <fill>
      <patternFill patternType="solid">
        <fgColor rgb="FFFDEADA"/>
        <bgColor rgb="FFFDE9D9"/>
      </patternFill>
    </fill>
    <fill>
      <patternFill patternType="solid">
        <fgColor rgb="FF93CDDD"/>
        <bgColor rgb="FF92CDDC"/>
      </patternFill>
    </fill>
    <fill>
      <patternFill patternType="solid">
        <fgColor rgb="FFB7DEE8"/>
        <bgColor rgb="FFB9CDE5"/>
      </patternFill>
    </fill>
    <fill>
      <patternFill patternType="solid">
        <fgColor rgb="FFDBEEF4"/>
        <bgColor rgb="FFDAEEF3"/>
      </patternFill>
    </fill>
    <fill>
      <patternFill patternType="solid">
        <fgColor rgb="FFFFFF99"/>
        <bgColor rgb="FFFFEB9C"/>
      </patternFill>
    </fill>
    <fill>
      <patternFill patternType="solid">
        <fgColor rgb="FFD9D9D9"/>
        <bgColor rgb="FFDDD9C3"/>
      </patternFill>
    </fill>
    <fill>
      <patternFill patternType="solid">
        <fgColor rgb="FFEBF1DE"/>
        <bgColor rgb="FFF2F2F2"/>
      </patternFill>
    </fill>
    <fill>
      <patternFill patternType="solid">
        <fgColor rgb="FFFFEB9C"/>
        <bgColor rgb="FFFFFF99"/>
      </patternFill>
    </fill>
    <fill>
      <patternFill patternType="solid">
        <fgColor rgb="FFDCE6F2"/>
        <bgColor rgb="FFDBEEF4"/>
      </patternFill>
    </fill>
    <fill>
      <patternFill patternType="solid">
        <fgColor rgb="FFF2DCDB"/>
        <bgColor rgb="FFE6E0EC"/>
      </patternFill>
    </fill>
    <fill>
      <patternFill patternType="solid">
        <fgColor rgb="FFB9CDE5"/>
        <bgColor rgb="FFB7DEE8"/>
      </patternFill>
    </fill>
    <fill>
      <patternFill patternType="solid">
        <fgColor rgb="FFD7E4BD"/>
        <bgColor rgb="FFDDD9C3"/>
      </patternFill>
    </fill>
    <fill>
      <patternFill patternType="solid">
        <fgColor rgb="FFFCD5B5"/>
        <bgColor rgb="FFF2DCDB"/>
      </patternFill>
    </fill>
    <fill>
      <patternFill patternType="solid">
        <fgColor rgb="FF95B3D7"/>
        <bgColor rgb="FF93CDDD"/>
      </patternFill>
    </fill>
    <fill>
      <patternFill patternType="solid">
        <fgColor rgb="FFD99694"/>
        <bgColor rgb="FFB3A2C7"/>
      </patternFill>
    </fill>
    <fill>
      <patternFill patternType="solid">
        <fgColor rgb="FFC3D69B"/>
        <bgColor rgb="FFD7E4BD"/>
      </patternFill>
    </fill>
    <fill>
      <patternFill patternType="solid">
        <fgColor rgb="FFFAC090"/>
        <bgColor rgb="FFE6B9B8"/>
      </patternFill>
    </fill>
    <fill>
      <patternFill patternType="solid">
        <fgColor rgb="FF4F81BD"/>
        <bgColor rgb="FF4BACC6"/>
      </patternFill>
    </fill>
    <fill>
      <patternFill patternType="solid">
        <fgColor rgb="FFC0504D"/>
        <bgColor rgb="FF9C6500"/>
      </patternFill>
    </fill>
    <fill>
      <patternFill patternType="solid">
        <fgColor rgb="FF9BBB59"/>
        <bgColor rgb="FFC4BD97"/>
      </patternFill>
    </fill>
    <fill>
      <patternFill patternType="solid">
        <fgColor rgb="FF8064A2"/>
        <bgColor rgb="FF4F81BD"/>
      </patternFill>
    </fill>
    <fill>
      <patternFill patternType="solid">
        <fgColor rgb="FF4BACC6"/>
        <bgColor rgb="FF4F81BD"/>
      </patternFill>
    </fill>
    <fill>
      <patternFill patternType="solid">
        <fgColor rgb="FFF79646"/>
        <bgColor rgb="FFD99694"/>
      </patternFill>
    </fill>
    <fill>
      <patternFill patternType="solid">
        <fgColor rgb="FFFFFF00"/>
        <bgColor rgb="FFFFC000"/>
      </patternFill>
    </fill>
    <fill>
      <patternFill patternType="solid">
        <fgColor rgb="FF254061"/>
        <bgColor rgb="FF10243E"/>
      </patternFill>
    </fill>
    <fill>
      <patternFill patternType="solid">
        <fgColor rgb="FFE6B8B7"/>
        <bgColor rgb="FFE6B9B8"/>
      </patternFill>
    </fill>
    <fill>
      <patternFill patternType="solid">
        <fgColor rgb="FFFDE9D9"/>
        <bgColor rgb="FFFDEADA"/>
      </patternFill>
    </fill>
    <fill>
      <patternFill patternType="solid">
        <fgColor rgb="FFDAEEF3"/>
        <bgColor rgb="FFDBEEF4"/>
      </patternFill>
    </fill>
    <fill>
      <patternFill patternType="solid">
        <fgColor rgb="FF92CDDC"/>
        <bgColor rgb="FF93CDDD"/>
      </patternFill>
    </fill>
    <fill>
      <patternFill patternType="solid">
        <fgColor rgb="FFB1A0C7"/>
        <bgColor rgb="FFB3A2C7"/>
      </patternFill>
    </fill>
    <fill>
      <patternFill patternType="solid">
        <fgColor rgb="FFE4DFEC"/>
        <bgColor rgb="FFE6E0EC"/>
      </patternFill>
    </fill>
    <fill>
      <patternFill patternType="solid">
        <fgColor rgb="FFCCC0DA"/>
        <bgColor rgb="FFCCC1DA"/>
      </patternFill>
    </fill>
    <fill>
      <patternFill patternType="solid">
        <fgColor rgb="FFC00000"/>
        <bgColor rgb="FFFF0000"/>
      </patternFill>
    </fill>
    <fill>
      <patternFill patternType="solid">
        <fgColor rgb="FFF2F2F2"/>
        <bgColor rgb="FFEBF1DE"/>
      </patternFill>
    </fill>
    <fill>
      <patternFill patternType="solid">
        <fgColor rgb="FFFFCCFF"/>
        <bgColor rgb="FFF2DCDB"/>
      </patternFill>
    </fill>
    <fill>
      <patternFill patternType="solid">
        <fgColor rgb="FFFFC000"/>
        <bgColor rgb="FFF79646"/>
      </patternFill>
    </fill>
    <fill>
      <patternFill patternType="solid">
        <fgColor rgb="FFFF0000"/>
        <bgColor rgb="FFC00000"/>
      </patternFill>
    </fill>
    <fill>
      <patternFill patternType="solid">
        <fgColor rgb="FFDDD9C3"/>
        <bgColor rgb="FFD9D9D9"/>
      </patternFill>
    </fill>
    <fill>
      <patternFill patternType="solid">
        <fgColor rgb="FFC4BD97"/>
        <bgColor rgb="FFC3D69B"/>
      </patternFill>
    </fill>
  </fills>
  <borders count="23">
    <border diagonalUp="false" diagonalDown="false">
      <left/>
      <right/>
      <top/>
      <bottom/>
      <diagonal/>
    </border>
    <border diagonalUp="false" diagonalDown="false">
      <left/>
      <right/>
      <top style="thin"/>
      <bottom style="medium"/>
      <diagonal/>
    </border>
    <border diagonalUp="false" diagonalDown="false">
      <left style="thin">
        <color rgb="FFD9D9D9"/>
      </left>
      <right style="thin">
        <color rgb="FFD9D9D9"/>
      </right>
      <top style="thin">
        <color rgb="FFA6A6A6"/>
      </top>
      <bottom style="thin">
        <color rgb="FFA6A6A6"/>
      </bottom>
      <diagonal/>
    </border>
    <border diagonalUp="false" diagonalDown="false">
      <left/>
      <right/>
      <top style="thin">
        <color rgb="FFD9D9D9"/>
      </top>
      <bottom style="thin">
        <color rgb="FFD9D9D9"/>
      </bottom>
      <diagonal/>
    </border>
    <border diagonalUp="false" diagonalDown="false">
      <left/>
      <right/>
      <top style="thin">
        <color rgb="FFD9D9D9"/>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color rgb="FFD9D9D9"/>
      </bottom>
      <diagonal/>
    </border>
    <border diagonalUp="false" diagonalDown="false">
      <left/>
      <right/>
      <top/>
      <bottom style="thin">
        <color rgb="FFD9D9D9"/>
      </bottom>
      <diagonal/>
    </border>
    <border diagonalUp="false" diagonalDown="false">
      <left/>
      <right style="thin"/>
      <top/>
      <bottom style="thin">
        <color rgb="FFD9D9D9"/>
      </bottom>
      <diagonal/>
    </border>
    <border diagonalUp="false" diagonalDown="false">
      <left style="thin"/>
      <right/>
      <top style="thin">
        <color rgb="FFD9D9D9"/>
      </top>
      <bottom style="thin">
        <color rgb="FFD9D9D9"/>
      </bottom>
      <diagonal/>
    </border>
    <border diagonalUp="false" diagonalDown="false">
      <left/>
      <right style="thin"/>
      <top style="thin">
        <color rgb="FFD9D9D9"/>
      </top>
      <bottom style="thin">
        <color rgb="FFD9D9D9"/>
      </bottom>
      <diagonal/>
    </border>
    <border diagonalUp="false" diagonalDown="false">
      <left style="thin"/>
      <right/>
      <top style="thin">
        <color rgb="FFD9D9D9"/>
      </top>
      <bottom style="thin"/>
      <diagonal/>
    </border>
    <border diagonalUp="false" diagonalDown="false">
      <left/>
      <right/>
      <top style="thin">
        <color rgb="FFD9D9D9"/>
      </top>
      <bottom style="thin"/>
      <diagonal/>
    </border>
    <border diagonalUp="false" diagonalDown="false">
      <left/>
      <right style="thin"/>
      <top style="thin">
        <color rgb="FFD9D9D9"/>
      </top>
      <bottom style="thin"/>
      <diagonal/>
    </border>
    <border diagonalUp="false" diagonalDown="false">
      <left/>
      <right/>
      <top style="medium"/>
      <bottom/>
      <diagonal/>
    </border>
    <border diagonalUp="false" diagonalDown="false">
      <left/>
      <right/>
      <top style="medium"/>
      <bottom style="thin">
        <color rgb="FFD9D9D9"/>
      </bottom>
      <diagonal/>
    </border>
    <border diagonalUp="false" diagonalDown="false">
      <left/>
      <right style="thin">
        <color rgb="FFD9D9D9"/>
      </right>
      <top style="thin">
        <color rgb="FFD9D9D9"/>
      </top>
      <bottom style="thin">
        <color rgb="FFD9D9D9"/>
      </bottom>
      <diagonal/>
    </border>
    <border diagonalUp="false" diagonalDown="false">
      <left style="thin"/>
      <right/>
      <top style="thin"/>
      <bottom style="medium"/>
      <diagonal/>
    </border>
    <border diagonalUp="false" diagonalDown="false">
      <left/>
      <right/>
      <top style="thin">
        <color rgb="FFD9D9D9"/>
      </top>
      <bottom style="medium"/>
      <diagonal/>
    </border>
  </borders>
  <cellStyleXfs count="5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24" fillId="0" borderId="0" applyFont="true" applyBorder="false" applyAlignment="true" applyProtection="false">
      <alignment horizontal="general" vertical="bottom" textRotation="0" wrapText="false" indent="0" shrinkToFit="false"/>
    </xf>
    <xf numFmtId="164" fontId="4" fillId="2" borderId="0" applyFont="true" applyBorder="false" applyAlignment="true" applyProtection="true">
      <alignment horizontal="general" vertical="center" textRotation="0" wrapText="false" indent="0" shrinkToFit="false"/>
      <protection locked="true" hidden="false"/>
    </xf>
    <xf numFmtId="164" fontId="4" fillId="3" borderId="0" applyFont="true" applyBorder="false" applyAlignment="true" applyProtection="true">
      <alignment horizontal="general" vertical="center" textRotation="0" wrapText="false" indent="0" shrinkToFit="false"/>
      <protection locked="true" hidden="false"/>
    </xf>
    <xf numFmtId="164" fontId="4" fillId="4" borderId="0" applyFont="true" applyBorder="false" applyAlignment="true" applyProtection="true">
      <alignment horizontal="general" vertical="center" textRotation="0" wrapText="false" indent="0" shrinkToFit="false"/>
      <protection locked="true" hidden="false"/>
    </xf>
    <xf numFmtId="164" fontId="4" fillId="5" borderId="0" applyFont="true" applyBorder="false" applyAlignment="true" applyProtection="true">
      <alignment horizontal="general" vertical="center" textRotation="0" wrapText="false" indent="0" shrinkToFit="false"/>
      <protection locked="true" hidden="false"/>
    </xf>
    <xf numFmtId="164" fontId="4" fillId="6" borderId="0" applyFont="true" applyBorder="false" applyAlignment="true" applyProtection="true">
      <alignment horizontal="general" vertical="center" textRotation="0" wrapText="false" indent="0" shrinkToFit="false"/>
      <protection locked="true" hidden="false"/>
    </xf>
    <xf numFmtId="164" fontId="4" fillId="7" borderId="0" applyFont="true" applyBorder="false" applyAlignment="true" applyProtection="true">
      <alignment horizontal="general" vertical="center" textRotation="0" wrapText="false" indent="0" shrinkToFit="false"/>
      <protection locked="true" hidden="false"/>
    </xf>
    <xf numFmtId="164" fontId="4" fillId="8" borderId="0" applyFont="true" applyBorder="false" applyAlignment="true" applyProtection="true">
      <alignment horizontal="general" vertical="center" textRotation="0" wrapText="false" indent="0" shrinkToFit="false"/>
      <protection locked="true" hidden="false"/>
    </xf>
    <xf numFmtId="164" fontId="4" fillId="9" borderId="0" applyFont="true" applyBorder="false" applyAlignment="true" applyProtection="true">
      <alignment horizontal="general" vertical="center" textRotation="0" wrapText="false" indent="0" shrinkToFit="false"/>
      <protection locked="true" hidden="false"/>
    </xf>
    <xf numFmtId="164" fontId="5" fillId="10" borderId="1" applyFont="true" applyBorder="true" applyAlignment="true" applyProtection="true">
      <alignment horizontal="general" vertical="center" textRotation="0" wrapText="false" indent="0" shrinkToFit="false"/>
      <protection locked="true" hidden="false"/>
    </xf>
    <xf numFmtId="164" fontId="4" fillId="0" borderId="0" applyFont="true" applyBorder="false" applyAlignment="true" applyProtection="true">
      <alignment horizontal="general" vertical="bottom" textRotation="0" wrapText="false" indent="0" shrinkToFit="false"/>
      <protection locked="true" hidden="false"/>
    </xf>
    <xf numFmtId="164" fontId="4" fillId="11" borderId="2" applyFont="true" applyBorder="true" applyAlignment="true" applyProtection="true">
      <alignment horizontal="general" vertical="center" textRotation="0" wrapText="false" indent="0" shrinkToFit="false"/>
      <protection locked="true" hidden="false"/>
    </xf>
    <xf numFmtId="164" fontId="4" fillId="12" borderId="0" applyFont="true" applyBorder="false" applyAlignment="true" applyProtection="true">
      <alignment horizontal="general" vertical="center"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5" borderId="0" applyFont="true" applyBorder="false" applyAlignment="true" applyProtection="false">
      <alignment horizontal="general" vertical="bottom" textRotation="0" wrapText="false" indent="0" shrinkToFit="false"/>
    </xf>
    <xf numFmtId="164" fontId="6" fillId="12"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6" fillId="3" borderId="0" applyFont="true" applyBorder="false" applyAlignment="true" applyProtection="false">
      <alignment horizontal="general" vertical="bottom" textRotation="0" wrapText="false" indent="0" shrinkToFit="false"/>
    </xf>
    <xf numFmtId="164" fontId="20" fillId="2" borderId="0" applyFont="true" applyBorder="false" applyAlignment="true" applyProtection="false">
      <alignment horizontal="general" vertical="bottom" textRotation="0" wrapText="false" indent="0" shrinkToFit="false"/>
    </xf>
    <xf numFmtId="164" fontId="6" fillId="9" borderId="0" applyFont="true" applyBorder="false" applyAlignment="true" applyProtection="false">
      <alignment horizontal="general" vertical="bottom" textRotation="0" wrapText="false" indent="0" shrinkToFit="false"/>
    </xf>
    <xf numFmtId="164" fontId="6" fillId="8" borderId="0" applyFont="true" applyBorder="false" applyAlignment="true" applyProtection="false">
      <alignment horizontal="general" vertical="bottom" textRotation="0" wrapText="false" indent="0" shrinkToFit="false"/>
    </xf>
    <xf numFmtId="164" fontId="20" fillId="7" borderId="0" applyFont="true" applyBorder="false" applyAlignment="true" applyProtection="false">
      <alignment horizontal="general" vertical="bottom" textRotation="0" wrapText="false" indent="0" shrinkToFit="false"/>
    </xf>
    <xf numFmtId="164" fontId="6" fillId="6" borderId="0" applyFont="true" applyBorder="false" applyAlignment="true" applyProtection="false">
      <alignment horizontal="general" vertical="bottom" textRotation="0" wrapText="false" indent="0" shrinkToFit="false"/>
    </xf>
    <xf numFmtId="164" fontId="21" fillId="13" borderId="0" applyFont="true" applyBorder="false" applyAlignment="true" applyProtection="false">
      <alignment horizontal="general" vertical="bottom" textRotation="0" wrapText="false" indent="0" shrinkToFit="false"/>
    </xf>
    <xf numFmtId="164" fontId="6" fillId="14" borderId="0" applyFont="true" applyBorder="false" applyAlignment="true" applyProtection="false">
      <alignment horizontal="general" vertical="bottom" textRotation="0" wrapText="false" indent="0" shrinkToFit="false"/>
    </xf>
    <xf numFmtId="164" fontId="7" fillId="15" borderId="0" applyFont="true" applyBorder="false" applyAlignment="true" applyProtection="false">
      <alignment horizontal="general" vertical="center" textRotation="0" wrapText="false" indent="0" shrinkToFit="false"/>
    </xf>
    <xf numFmtId="164" fontId="6" fillId="16" borderId="0" applyFont="true" applyBorder="false" applyAlignment="true" applyProtection="false">
      <alignment horizontal="general" vertical="bottom" textRotation="0" wrapText="false" indent="0" shrinkToFit="false"/>
    </xf>
    <xf numFmtId="164" fontId="6" fillId="17" borderId="0" applyFont="true" applyBorder="false" applyAlignment="true" applyProtection="false">
      <alignment horizontal="general" vertical="bottom" textRotation="0" wrapText="false" indent="0" shrinkToFit="false"/>
    </xf>
    <xf numFmtId="164" fontId="6" fillId="18" borderId="0" applyFont="true" applyBorder="false" applyAlignment="true" applyProtection="false">
      <alignment horizontal="general" vertical="bottom" textRotation="0" wrapText="false" indent="0" shrinkToFit="false"/>
    </xf>
    <xf numFmtId="164" fontId="20" fillId="19" borderId="0" applyFont="true" applyBorder="false" applyAlignment="true" applyProtection="false">
      <alignment horizontal="general" vertical="bottom" textRotation="0" wrapText="false" indent="0" shrinkToFit="false"/>
    </xf>
    <xf numFmtId="164" fontId="20" fillId="20" borderId="0" applyFont="true" applyBorder="false" applyAlignment="true" applyProtection="false">
      <alignment horizontal="general" vertical="bottom" textRotation="0" wrapText="false" indent="0" shrinkToFit="false"/>
    </xf>
    <xf numFmtId="164" fontId="20" fillId="21" borderId="0" applyFont="true" applyBorder="false" applyAlignment="true" applyProtection="false">
      <alignment horizontal="general" vertical="bottom" textRotation="0" wrapText="false" indent="0" shrinkToFit="false"/>
    </xf>
    <xf numFmtId="164" fontId="20" fillId="22" borderId="0" applyFont="true" applyBorder="false" applyAlignment="true" applyProtection="false">
      <alignment horizontal="general" vertical="bottom" textRotation="0" wrapText="false" indent="0" shrinkToFit="false"/>
    </xf>
    <xf numFmtId="164" fontId="20" fillId="23" borderId="0" applyFont="true" applyBorder="false" applyAlignment="true" applyProtection="false">
      <alignment horizontal="general" vertical="bottom" textRotation="0" wrapText="false" indent="0" shrinkToFit="false"/>
    </xf>
    <xf numFmtId="164" fontId="20" fillId="24" borderId="0" applyFont="true" applyBorder="false" applyAlignment="true" applyProtection="false">
      <alignment horizontal="general" vertical="bottom" textRotation="0" wrapText="false" indent="0" shrinkToFit="false"/>
    </xf>
    <xf numFmtId="164" fontId="20" fillId="25" borderId="0" applyFont="true" applyBorder="false" applyAlignment="true" applyProtection="false">
      <alignment horizontal="general" vertical="bottom" textRotation="0" wrapText="false" indent="0" shrinkToFit="false"/>
    </xf>
    <xf numFmtId="164" fontId="20" fillId="26" borderId="0" applyFont="true" applyBorder="false" applyAlignment="true" applyProtection="false">
      <alignment horizontal="general" vertical="bottom" textRotation="0" wrapText="false" indent="0" shrinkToFit="false"/>
    </xf>
    <xf numFmtId="164" fontId="20" fillId="27" borderId="0" applyFont="true" applyBorder="false" applyAlignment="true" applyProtection="false">
      <alignment horizontal="general" vertical="bottom" textRotation="0" wrapText="false" indent="0" shrinkToFit="false"/>
    </xf>
    <xf numFmtId="164" fontId="20" fillId="28" borderId="0" applyFont="true" applyBorder="false" applyAlignment="true" applyProtection="false">
      <alignment horizontal="general" vertical="bottom" textRotation="0" wrapText="false" indent="0" shrinkToFit="false"/>
    </xf>
  </cellStyleXfs>
  <cellXfs count="573">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3" xfId="33" applyFont="true" applyBorder="true" applyAlignment="false" applyProtection="false">
      <alignment horizontal="general" vertical="bottom" textRotation="0" wrapText="false" indent="0" shrinkToFit="false"/>
      <protection locked="true" hidden="false"/>
    </xf>
    <xf numFmtId="164" fontId="7" fillId="0" borderId="3" xfId="33" applyFont="true" applyBorder="true" applyAlignment="true" applyProtection="false">
      <alignment horizontal="left" vertical="bottom" textRotation="0" wrapText="false" indent="0" shrinkToFit="false"/>
      <protection locked="true" hidden="false"/>
    </xf>
    <xf numFmtId="165" fontId="7" fillId="0" borderId="3" xfId="33" applyFont="true" applyBorder="true" applyAlignment="true" applyProtection="false">
      <alignment horizontal="center" vertical="center" textRotation="0" wrapText="false" indent="0" shrinkToFit="false"/>
      <protection locked="true" hidden="false"/>
    </xf>
    <xf numFmtId="164" fontId="5" fillId="0" borderId="3" xfId="33" applyFont="true" applyBorder="true" applyAlignment="false" applyProtection="false">
      <alignment horizontal="general" vertical="bottom" textRotation="0" wrapText="false" indent="0" shrinkToFit="false"/>
      <protection locked="true" hidden="false"/>
    </xf>
    <xf numFmtId="164" fontId="5" fillId="29" borderId="3" xfId="33" applyFont="true" applyBorder="true" applyAlignment="true" applyProtection="false">
      <alignment horizontal="left" vertical="bottom" textRotation="0" wrapText="false" indent="0" shrinkToFit="false"/>
      <protection locked="true" hidden="false"/>
    </xf>
    <xf numFmtId="166" fontId="7" fillId="29" borderId="3" xfId="33" applyFont="true" applyBorder="true" applyAlignment="false" applyProtection="false">
      <alignment horizontal="general" vertical="bottom" textRotation="0" wrapText="false" indent="0" shrinkToFit="false"/>
      <protection locked="true" hidden="false"/>
    </xf>
    <xf numFmtId="167" fontId="8" fillId="29" borderId="3" xfId="33" applyFont="true" applyBorder="true" applyAlignment="true" applyProtection="false">
      <alignment horizontal="left" vertical="bottom" textRotation="0" wrapText="false" indent="0" shrinkToFit="false"/>
      <protection locked="true" hidden="false"/>
    </xf>
    <xf numFmtId="164" fontId="5" fillId="0" borderId="0" xfId="33"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6" fontId="4" fillId="0" borderId="3" xfId="33" applyFont="true" applyBorder="true" applyAlignment="false" applyProtection="false">
      <alignment horizontal="general" vertical="bottom" textRotation="0" wrapText="false" indent="0" shrinkToFit="false"/>
      <protection locked="true" hidden="false"/>
    </xf>
    <xf numFmtId="166" fontId="4" fillId="0" borderId="0" xfId="33" applyFont="true" applyBorder="true" applyAlignment="false" applyProtection="false">
      <alignment horizontal="general" vertical="bottom" textRotation="0" wrapText="false" indent="0" shrinkToFit="false"/>
      <protection locked="true" hidden="false"/>
    </xf>
    <xf numFmtId="164" fontId="9" fillId="30" borderId="3" xfId="33" applyFont="true" applyBorder="true" applyAlignment="true" applyProtection="false">
      <alignment horizontal="general" vertical="bottom" textRotation="0" wrapText="false" indent="0" shrinkToFit="false"/>
      <protection locked="true" hidden="false"/>
    </xf>
    <xf numFmtId="166" fontId="7" fillId="0" borderId="3" xfId="33" applyFont="true" applyBorder="true" applyAlignment="false" applyProtection="false">
      <alignment horizontal="general" vertical="bottom" textRotation="0" wrapText="false" indent="0" shrinkToFit="false"/>
      <protection locked="true" hidden="false"/>
    </xf>
    <xf numFmtId="166" fontId="7" fillId="0" borderId="4" xfId="33" applyFont="true" applyBorder="true" applyAlignment="false" applyProtection="false">
      <alignment horizontal="general" vertical="bottom" textRotation="0" wrapText="false" indent="0" shrinkToFit="false"/>
      <protection locked="true" hidden="false"/>
    </xf>
    <xf numFmtId="167" fontId="8" fillId="0" borderId="3" xfId="33" applyFont="true" applyBorder="true" applyAlignment="true" applyProtection="false">
      <alignment horizontal="left" vertical="bottom" textRotation="0" wrapText="false" indent="0" shrinkToFit="false"/>
      <protection locked="true" hidden="false"/>
    </xf>
    <xf numFmtId="166" fontId="7" fillId="0" borderId="3" xfId="33" applyFont="true" applyBorder="true" applyAlignment="true" applyProtection="false">
      <alignment horizontal="right" vertical="bottom" textRotation="0" wrapText="false" indent="0" shrinkToFit="false"/>
      <protection locked="true" hidden="false"/>
    </xf>
    <xf numFmtId="166" fontId="7" fillId="29" borderId="5" xfId="33" applyFont="true" applyBorder="true" applyAlignment="false" applyProtection="false">
      <alignment horizontal="general" vertical="bottom" textRotation="0" wrapText="false" indent="0" shrinkToFit="false"/>
      <protection locked="true" hidden="false"/>
    </xf>
    <xf numFmtId="166" fontId="7" fillId="29" borderId="6" xfId="33" applyFont="true" applyBorder="true" applyAlignment="false" applyProtection="false">
      <alignment horizontal="general" vertical="bottom" textRotation="0" wrapText="false" indent="0" shrinkToFit="false"/>
      <protection locked="true" hidden="false"/>
    </xf>
    <xf numFmtId="165" fontId="7" fillId="29" borderId="7" xfId="33" applyFont="true" applyBorder="true" applyAlignment="true" applyProtection="false">
      <alignment horizontal="left" vertical="center" textRotation="0" wrapText="false" indent="0" shrinkToFit="false"/>
      <protection locked="true" hidden="false"/>
    </xf>
    <xf numFmtId="166" fontId="7" fillId="29" borderId="8" xfId="33" applyFont="true" applyBorder="true" applyAlignment="false" applyProtection="false">
      <alignment horizontal="general" vertical="bottom" textRotation="0" wrapText="false" indent="0" shrinkToFit="false"/>
      <protection locked="true" hidden="false"/>
    </xf>
    <xf numFmtId="166" fontId="7" fillId="29" borderId="0" xfId="33" applyFont="true" applyBorder="true" applyAlignment="false" applyProtection="false">
      <alignment horizontal="general" vertical="bottom" textRotation="0" wrapText="false" indent="0" shrinkToFit="false"/>
      <protection locked="true" hidden="false"/>
    </xf>
    <xf numFmtId="165" fontId="7" fillId="29" borderId="9" xfId="33" applyFont="true" applyBorder="true" applyAlignment="true" applyProtection="false">
      <alignment horizontal="left" vertical="center" textRotation="0" wrapText="false" indent="0" shrinkToFit="false"/>
      <protection locked="true" hidden="false"/>
    </xf>
    <xf numFmtId="166" fontId="7" fillId="0" borderId="0" xfId="33" applyFont="true" applyBorder="true" applyAlignment="false" applyProtection="false">
      <alignment horizontal="general" vertical="bottom" textRotation="0" wrapText="false" indent="0" shrinkToFit="false"/>
      <protection locked="true" hidden="false"/>
    </xf>
    <xf numFmtId="166" fontId="7" fillId="29" borderId="10" xfId="33" applyFont="true" applyBorder="true" applyAlignment="false" applyProtection="false">
      <alignment horizontal="general" vertical="bottom" textRotation="0" wrapText="false" indent="0" shrinkToFit="false"/>
      <protection locked="true" hidden="false"/>
    </xf>
    <xf numFmtId="166" fontId="7" fillId="29" borderId="11" xfId="33" applyFont="true" applyBorder="true" applyAlignment="false" applyProtection="false">
      <alignment horizontal="general" vertical="bottom" textRotation="0" wrapText="false" indent="0" shrinkToFit="false"/>
      <protection locked="true" hidden="false"/>
    </xf>
    <xf numFmtId="165" fontId="7" fillId="29" borderId="12" xfId="33" applyFont="true" applyBorder="true" applyAlignment="true" applyProtection="false">
      <alignment horizontal="left" vertical="center" textRotation="0" wrapText="false" indent="0" shrinkToFit="false"/>
      <protection locked="true" hidden="false"/>
    </xf>
    <xf numFmtId="166" fontId="7" fillId="29" borderId="13" xfId="33" applyFont="true" applyBorder="true" applyAlignment="false" applyProtection="false">
      <alignment horizontal="general" vertical="bottom" textRotation="0" wrapText="false" indent="0" shrinkToFit="false"/>
      <protection locked="true" hidden="false"/>
    </xf>
    <xf numFmtId="165" fontId="7" fillId="29" borderId="14" xfId="33" applyFont="true" applyBorder="true" applyAlignment="true" applyProtection="false">
      <alignment horizontal="left" vertical="center" textRotation="0" wrapText="false" indent="0" shrinkToFit="false"/>
      <protection locked="true" hidden="false"/>
    </xf>
    <xf numFmtId="166" fontId="10" fillId="0" borderId="3" xfId="33" applyFont="true" applyBorder="true" applyAlignment="true" applyProtection="false">
      <alignment horizontal="left" vertical="bottom" textRotation="0" wrapText="false" indent="0" shrinkToFit="false"/>
      <protection locked="true" hidden="false"/>
    </xf>
    <xf numFmtId="166" fontId="7" fillId="29" borderId="14" xfId="33" applyFont="true" applyBorder="true" applyAlignment="false" applyProtection="false">
      <alignment horizontal="general" vertical="bottom" textRotation="0" wrapText="false" indent="0" shrinkToFit="false"/>
      <protection locked="true" hidden="false"/>
    </xf>
    <xf numFmtId="164" fontId="7" fillId="0" borderId="0" xfId="33" applyFont="true" applyBorder="true" applyAlignment="false" applyProtection="false">
      <alignment horizontal="general" vertical="bottom" textRotation="0" wrapText="false" indent="0" shrinkToFit="false"/>
      <protection locked="true" hidden="false"/>
    </xf>
    <xf numFmtId="166" fontId="11" fillId="0" borderId="3" xfId="33" applyFont="true" applyBorder="true" applyAlignment="false" applyProtection="false">
      <alignment horizontal="general" vertical="bottom" textRotation="0" wrapText="false" indent="0" shrinkToFit="false"/>
      <protection locked="true" hidden="false"/>
    </xf>
    <xf numFmtId="166" fontId="4" fillId="0" borderId="3" xfId="33" applyFont="true" applyBorder="true" applyAlignment="true" applyProtection="false">
      <alignment horizontal="left" vertical="bottom" textRotation="0" wrapText="false" indent="0" shrinkToFit="false"/>
      <protection locked="true" hidden="false"/>
    </xf>
    <xf numFmtId="166" fontId="4" fillId="0" borderId="0" xfId="33" applyFont="true" applyBorder="true" applyAlignment="true" applyProtection="false">
      <alignment horizontal="left" vertical="bottom" textRotation="0" wrapText="false" indent="0" shrinkToFit="false"/>
      <protection locked="true" hidden="false"/>
    </xf>
    <xf numFmtId="166" fontId="12" fillId="0" borderId="3" xfId="33" applyFont="true" applyBorder="true" applyAlignment="true" applyProtection="false">
      <alignment horizontal="left" vertical="bottom" textRotation="0" wrapText="false" indent="0" shrinkToFit="false"/>
      <protection locked="true" hidden="false"/>
    </xf>
    <xf numFmtId="166" fontId="13" fillId="0" borderId="3" xfId="33" applyFont="true" applyBorder="true" applyAlignment="true" applyProtection="false">
      <alignment horizontal="left" vertical="bottom" textRotation="0" wrapText="false" indent="0" shrinkToFit="false"/>
      <protection locked="true" hidden="false"/>
    </xf>
    <xf numFmtId="166" fontId="7" fillId="29" borderId="15" xfId="33" applyFont="true" applyBorder="true" applyAlignment="false" applyProtection="false">
      <alignment horizontal="general" vertical="bottom" textRotation="0" wrapText="false" indent="0" shrinkToFit="false"/>
      <protection locked="true" hidden="false"/>
    </xf>
    <xf numFmtId="166" fontId="7" fillId="29" borderId="16" xfId="33" applyFont="true" applyBorder="true" applyAlignment="false" applyProtection="false">
      <alignment horizontal="general" vertical="bottom" textRotation="0" wrapText="false" indent="0" shrinkToFit="false"/>
      <protection locked="true" hidden="false"/>
    </xf>
    <xf numFmtId="166" fontId="7" fillId="29" borderId="17" xfId="33" applyFont="true" applyBorder="true" applyAlignment="false" applyProtection="false">
      <alignment horizontal="general" vertical="bottom" textRotation="0" wrapText="false" indent="0" shrinkToFit="false"/>
      <protection locked="true" hidden="false"/>
    </xf>
    <xf numFmtId="166" fontId="14" fillId="0" borderId="3" xfId="33" applyFont="true" applyBorder="true" applyAlignment="true" applyProtection="false">
      <alignment horizontal="left" vertical="bottom" textRotation="0" wrapText="false" indent="0" shrinkToFit="false"/>
      <protection locked="true" hidden="false"/>
    </xf>
    <xf numFmtId="166" fontId="7" fillId="0" borderId="3" xfId="33" applyFont="true" applyBorder="true" applyAlignment="true" applyProtection="false">
      <alignment horizontal="center" vertical="bottom" textRotation="0" wrapText="false" indent="0" shrinkToFit="false"/>
      <protection locked="true" hidden="false"/>
    </xf>
    <xf numFmtId="166" fontId="7" fillId="0" borderId="3" xfId="33" applyFont="true" applyBorder="true" applyAlignment="true" applyProtection="false">
      <alignment horizontal="left" vertical="bottom" textRotation="0" wrapText="false" indent="0" shrinkToFit="false"/>
      <protection locked="true" hidden="false"/>
    </xf>
    <xf numFmtId="164" fontId="7" fillId="0" borderId="3" xfId="33" applyFont="true" applyBorder="true" applyAlignment="true" applyProtection="false">
      <alignment horizontal="right" vertical="bottom" textRotation="0" wrapText="false" indent="0" shrinkToFit="false"/>
      <protection locked="true" hidden="false"/>
    </xf>
    <xf numFmtId="168" fontId="7" fillId="0" borderId="3" xfId="33" applyFont="true" applyBorder="true" applyAlignment="true" applyProtection="false">
      <alignment horizontal="center" vertical="bottom" textRotation="0" wrapText="false" indent="0" shrinkToFit="false"/>
      <protection locked="true" hidden="false"/>
    </xf>
    <xf numFmtId="164" fontId="7" fillId="0" borderId="3" xfId="33" applyFont="true" applyBorder="true" applyAlignment="true" applyProtection="false">
      <alignment horizontal="center" vertical="bottom" textRotation="0" wrapText="false" indent="0" shrinkToFit="false"/>
      <protection locked="true" hidden="false"/>
    </xf>
    <xf numFmtId="165" fontId="7" fillId="0" borderId="3" xfId="33" applyFont="true" applyBorder="true" applyAlignment="true" applyProtection="false">
      <alignment horizontal="left" vertical="center" textRotation="0" wrapText="false" indent="0" shrinkToFit="false"/>
      <protection locked="true" hidden="false"/>
    </xf>
    <xf numFmtId="164" fontId="9" fillId="30" borderId="13" xfId="33" applyFont="true" applyBorder="true" applyAlignment="true" applyProtection="false">
      <alignment horizontal="center" vertical="bottom" textRotation="0" wrapText="false" indent="0" shrinkToFit="false"/>
      <protection locked="true" hidden="false"/>
    </xf>
    <xf numFmtId="164" fontId="4" fillId="0" borderId="3" xfId="30" applyFont="false" applyBorder="true" applyAlignment="true" applyProtection="false">
      <alignment horizontal="general" vertical="bottom" textRotation="0" wrapText="false" indent="0" shrinkToFit="false"/>
      <protection locked="true" hidden="false"/>
    </xf>
    <xf numFmtId="164" fontId="7" fillId="0" borderId="3" xfId="33" applyFont="true" applyBorder="true" applyAlignment="true" applyProtection="false">
      <alignment horizontal="general" vertical="center" textRotation="0" wrapText="false" indent="0" shrinkToFit="false"/>
      <protection locked="true" hidden="false"/>
    </xf>
    <xf numFmtId="164" fontId="7" fillId="0" borderId="3" xfId="33" applyFont="true" applyBorder="true" applyAlignment="true" applyProtection="false">
      <alignment horizontal="general" vertical="center" textRotation="0" wrapText="true" indent="0" shrinkToFit="false"/>
      <protection locked="true" hidden="false"/>
    </xf>
    <xf numFmtId="165" fontId="7" fillId="0" borderId="3" xfId="33" applyFont="true" applyBorder="true" applyAlignment="true" applyProtection="false">
      <alignment horizontal="general" vertical="center" textRotation="0" wrapText="true" indent="0" shrinkToFit="false"/>
      <protection locked="true" hidden="false"/>
    </xf>
    <xf numFmtId="164" fontId="5" fillId="0" borderId="3" xfId="33" applyFont="true" applyBorder="true" applyAlignment="true" applyProtection="false">
      <alignment horizontal="general" vertical="center" textRotation="0" wrapText="true" indent="0" shrinkToFit="false"/>
      <protection locked="true" hidden="false"/>
    </xf>
    <xf numFmtId="164" fontId="7" fillId="0" borderId="3" xfId="33" applyFont="true" applyBorder="true" applyAlignment="true" applyProtection="false">
      <alignment horizontal="left" vertical="center" textRotation="0" wrapText="true" indent="0" shrinkToFit="false"/>
      <protection locked="true" hidden="false"/>
    </xf>
    <xf numFmtId="164" fontId="11" fillId="0" borderId="3" xfId="33" applyFont="true" applyBorder="true" applyAlignment="true" applyProtection="false">
      <alignment horizontal="general" vertical="center" textRotation="0" wrapText="true" indent="0" shrinkToFit="false"/>
      <protection locked="true" hidden="false"/>
    </xf>
    <xf numFmtId="164" fontId="4" fillId="0" borderId="3" xfId="30" applyFont="true" applyBorder="true" applyAlignment="true" applyProtection="false">
      <alignment horizontal="general" vertical="center" textRotation="0" wrapText="false" indent="0" shrinkToFit="false"/>
      <protection locked="true" hidden="false"/>
    </xf>
    <xf numFmtId="164" fontId="7" fillId="0" borderId="3" xfId="33" applyFont="true" applyBorder="true" applyAlignment="true" applyProtection="false">
      <alignment horizontal="center" vertical="center" textRotation="0" wrapText="true" indent="0" shrinkToFit="false"/>
      <protection locked="true" hidden="false"/>
    </xf>
    <xf numFmtId="164" fontId="4" fillId="0" borderId="3" xfId="30" applyFont="true" applyBorder="true" applyAlignment="true" applyProtection="false">
      <alignment horizontal="general" vertical="center" textRotation="0" wrapText="true" indent="0" shrinkToFit="false"/>
      <protection locked="true" hidden="false"/>
    </xf>
    <xf numFmtId="164" fontId="4" fillId="0" borderId="3" xfId="30" applyFont="true" applyBorder="true" applyAlignment="true" applyProtection="false">
      <alignment horizontal="general" vertical="bottom" textRotation="0" wrapText="true" indent="0" shrinkToFit="false"/>
      <protection locked="true" hidden="false"/>
    </xf>
    <xf numFmtId="164" fontId="4" fillId="0" borderId="3" xfId="30" applyFont="true" applyBorder="true" applyAlignment="false" applyProtection="false">
      <alignment horizontal="general" vertical="bottom" textRotation="0" wrapText="false" indent="0" shrinkToFit="false"/>
      <protection locked="true" hidden="false"/>
    </xf>
    <xf numFmtId="164" fontId="5" fillId="10" borderId="1" xfId="29" applyFont="true" applyBorder="false" applyAlignment="false" applyProtection="false">
      <alignment horizontal="general" vertical="center" textRotation="0" wrapText="false" indent="0" shrinkToFit="false"/>
      <protection locked="true" hidden="false"/>
    </xf>
    <xf numFmtId="164" fontId="4" fillId="5" borderId="3" xfId="24" applyFont="true" applyBorder="true" applyAlignment="false" applyProtection="false">
      <alignment horizontal="general" vertical="center" textRotation="0" wrapText="false" indent="0" shrinkToFit="false"/>
      <protection locked="true" hidden="false"/>
    </xf>
    <xf numFmtId="164" fontId="8" fillId="5" borderId="3" xfId="24" applyFont="true" applyBorder="true" applyAlignment="false" applyProtection="false">
      <alignment horizontal="general" vertical="center" textRotation="0" wrapText="false" indent="0" shrinkToFit="false"/>
      <protection locked="true" hidden="false"/>
    </xf>
    <xf numFmtId="166" fontId="12" fillId="31" borderId="3" xfId="33" applyFont="true" applyBorder="true" applyAlignment="true" applyProtection="false">
      <alignment horizontal="center" vertical="center" textRotation="0" wrapText="false" indent="0" shrinkToFit="false"/>
      <protection locked="true" hidden="false"/>
    </xf>
    <xf numFmtId="166" fontId="13" fillId="31" borderId="3" xfId="33" applyFont="true" applyBorder="true" applyAlignment="true" applyProtection="false">
      <alignment horizontal="center" vertical="center" textRotation="0" wrapText="false" indent="0" shrinkToFit="false"/>
      <protection locked="true" hidden="false"/>
    </xf>
    <xf numFmtId="164" fontId="11" fillId="5" borderId="3" xfId="24" applyFont="true" applyBorder="true" applyAlignment="false" applyProtection="false">
      <alignment horizontal="general" vertical="center" textRotation="0" wrapText="false" indent="0" shrinkToFit="false"/>
      <protection locked="true" hidden="false"/>
    </xf>
    <xf numFmtId="164" fontId="4" fillId="6" borderId="3" xfId="25" applyFont="false" applyBorder="true" applyAlignment="false" applyProtection="false">
      <alignment horizontal="general" vertical="center" textRotation="0" wrapText="false" indent="0" shrinkToFit="false"/>
      <protection locked="true" hidden="false"/>
    </xf>
    <xf numFmtId="164" fontId="8" fillId="6" borderId="3" xfId="25" applyFont="true" applyBorder="true" applyAlignment="false" applyProtection="false">
      <alignment horizontal="general" vertical="center" textRotation="0" wrapText="false" indent="0" shrinkToFit="false"/>
      <protection locked="true" hidden="false"/>
    </xf>
    <xf numFmtId="166" fontId="4" fillId="32" borderId="3" xfId="33" applyFont="true" applyBorder="true" applyAlignment="true" applyProtection="false">
      <alignment horizontal="center" vertical="center" textRotation="0" wrapText="false" indent="0" shrinkToFit="false"/>
      <protection locked="true" hidden="false"/>
    </xf>
    <xf numFmtId="166" fontId="7" fillId="32" borderId="3" xfId="33" applyFont="true" applyBorder="true" applyAlignment="true" applyProtection="false">
      <alignment horizontal="center" vertical="center" textRotation="0" wrapText="false" indent="0" shrinkToFit="false"/>
      <protection locked="true" hidden="false"/>
    </xf>
    <xf numFmtId="166" fontId="14" fillId="32" borderId="3" xfId="33" applyFont="true" applyBorder="true" applyAlignment="true" applyProtection="false">
      <alignment horizontal="center" vertical="center" textRotation="0" wrapText="false" indent="0" shrinkToFit="false"/>
      <protection locked="true" hidden="false"/>
    </xf>
    <xf numFmtId="166" fontId="13" fillId="32" borderId="3" xfId="33" applyFont="true" applyBorder="true" applyAlignment="true" applyProtection="false">
      <alignment horizontal="center" vertical="center" textRotation="0" wrapText="false" indent="0" shrinkToFit="false"/>
      <protection locked="true" hidden="false"/>
    </xf>
    <xf numFmtId="164" fontId="4" fillId="8" borderId="3" xfId="27" applyFont="true" applyBorder="true" applyAlignment="false" applyProtection="false">
      <alignment horizontal="general" vertical="center" textRotation="0" wrapText="false" indent="0" shrinkToFit="false"/>
      <protection locked="true" hidden="false"/>
    </xf>
    <xf numFmtId="164" fontId="11" fillId="8" borderId="3" xfId="27" applyFont="true" applyBorder="true" applyAlignment="false" applyProtection="false">
      <alignment horizontal="general" vertical="center" textRotation="0" wrapText="false" indent="0" shrinkToFit="false"/>
      <protection locked="true" hidden="false"/>
    </xf>
    <xf numFmtId="164" fontId="10" fillId="8" borderId="3" xfId="27" applyFont="true" applyBorder="true" applyAlignment="false" applyProtection="false">
      <alignment horizontal="general" vertical="center" textRotation="0" wrapText="false" indent="0" shrinkToFit="false"/>
      <protection locked="true" hidden="false"/>
    </xf>
    <xf numFmtId="164" fontId="8" fillId="8" borderId="3" xfId="27" applyFont="true" applyBorder="true" applyAlignment="false" applyProtection="false">
      <alignment horizontal="general" vertical="center" textRotation="0" wrapText="false" indent="0" shrinkToFit="false"/>
      <protection locked="true" hidden="false"/>
    </xf>
    <xf numFmtId="166" fontId="4" fillId="8" borderId="3" xfId="27" applyFont="true" applyBorder="true" applyAlignment="false" applyProtection="false">
      <alignment horizontal="general" vertical="center" textRotation="0" wrapText="false" indent="0" shrinkToFit="false"/>
      <protection locked="true" hidden="false"/>
    </xf>
    <xf numFmtId="164" fontId="4" fillId="9" borderId="3" xfId="28" applyFont="true" applyBorder="true" applyAlignment="false" applyProtection="false">
      <alignment horizontal="general" vertical="center" textRotation="0" wrapText="false" indent="0" shrinkToFit="false"/>
      <protection locked="true" hidden="false"/>
    </xf>
    <xf numFmtId="164" fontId="8" fillId="9" borderId="3" xfId="28" applyFont="true" applyBorder="true" applyAlignment="false" applyProtection="false">
      <alignment horizontal="general" vertical="center" textRotation="0" wrapText="false" indent="0" shrinkToFit="false"/>
      <protection locked="true" hidden="false"/>
    </xf>
    <xf numFmtId="166" fontId="12" fillId="33" borderId="3" xfId="33" applyFont="true" applyBorder="true" applyAlignment="true" applyProtection="false">
      <alignment horizontal="center" vertical="center" textRotation="0" wrapText="false" indent="0" shrinkToFit="false"/>
      <protection locked="true" hidden="false"/>
    </xf>
    <xf numFmtId="166" fontId="13" fillId="33" borderId="3" xfId="33" applyFont="true" applyBorder="true" applyAlignment="true" applyProtection="false">
      <alignment horizontal="center" vertical="center" textRotation="0" wrapText="false" indent="0" shrinkToFit="false"/>
      <protection locked="true" hidden="false"/>
    </xf>
    <xf numFmtId="166" fontId="7" fillId="33" borderId="3" xfId="33" applyFont="true" applyBorder="true" applyAlignment="true" applyProtection="false">
      <alignment horizontal="center" vertical="center" textRotation="0" wrapText="false" indent="0" shrinkToFit="false"/>
      <protection locked="true" hidden="false"/>
    </xf>
    <xf numFmtId="166" fontId="4" fillId="8" borderId="3" xfId="27" applyFont="false" applyBorder="true" applyAlignment="false" applyProtection="false">
      <alignment horizontal="general" vertical="center" textRotation="0" wrapText="false" indent="0" shrinkToFit="false"/>
      <protection locked="true" hidden="false"/>
    </xf>
    <xf numFmtId="164" fontId="11" fillId="7" borderId="3" xfId="26" applyFont="true" applyBorder="true" applyAlignment="false" applyProtection="false">
      <alignment horizontal="general" vertical="center" textRotation="0" wrapText="false" indent="0" shrinkToFit="false"/>
      <protection locked="true" hidden="false"/>
    </xf>
    <xf numFmtId="164" fontId="10" fillId="7" borderId="3" xfId="26" applyFont="true" applyBorder="true" applyAlignment="false" applyProtection="false">
      <alignment horizontal="general" vertical="center" textRotation="0" wrapText="false" indent="0" shrinkToFit="false"/>
      <protection locked="true" hidden="false"/>
    </xf>
    <xf numFmtId="164" fontId="4" fillId="7" borderId="3" xfId="26" applyFont="false" applyBorder="true" applyAlignment="false" applyProtection="false">
      <alignment horizontal="general" vertical="center" textRotation="0" wrapText="false" indent="0" shrinkToFit="false"/>
      <protection locked="true" hidden="false"/>
    </xf>
    <xf numFmtId="166" fontId="4" fillId="7" borderId="3" xfId="26" applyFont="false" applyBorder="true" applyAlignment="false" applyProtection="false">
      <alignment horizontal="general" vertical="center" textRotation="0" wrapText="false" indent="0" shrinkToFit="false"/>
      <protection locked="true" hidden="false"/>
    </xf>
    <xf numFmtId="164" fontId="8" fillId="7" borderId="3" xfId="26" applyFont="true" applyBorder="true" applyAlignment="false" applyProtection="false">
      <alignment horizontal="general" vertical="center" textRotation="0" wrapText="false" indent="0" shrinkToFit="false"/>
      <protection locked="true" hidden="false"/>
    </xf>
    <xf numFmtId="166" fontId="7" fillId="32" borderId="3" xfId="33" applyFont="true" applyBorder="true" applyAlignment="false" applyProtection="false">
      <alignment horizontal="general" vertical="bottom" textRotation="0" wrapText="false" indent="0" shrinkToFit="false"/>
      <protection locked="true" hidden="false"/>
    </xf>
    <xf numFmtId="166" fontId="12" fillId="32" borderId="3" xfId="33" applyFont="true" applyBorder="true" applyAlignment="true" applyProtection="false">
      <alignment horizontal="center" vertical="center" textRotation="0" wrapText="false" indent="0" shrinkToFit="false"/>
      <protection locked="true" hidden="false"/>
    </xf>
    <xf numFmtId="166" fontId="11" fillId="32" borderId="3" xfId="33" applyFont="true" applyBorder="true" applyAlignment="true" applyProtection="false">
      <alignment horizontal="center" vertical="center" textRotation="0" wrapText="false" indent="0" shrinkToFit="false"/>
      <protection locked="true" hidden="false"/>
    </xf>
    <xf numFmtId="166" fontId="12" fillId="8" borderId="3" xfId="33" applyFont="true" applyBorder="true" applyAlignment="true" applyProtection="false">
      <alignment horizontal="center" vertical="center" textRotation="0" wrapText="false" indent="0" shrinkToFit="false"/>
      <protection locked="true" hidden="false"/>
    </xf>
    <xf numFmtId="166" fontId="13" fillId="8" borderId="3" xfId="33" applyFont="true" applyBorder="true" applyAlignment="true" applyProtection="false">
      <alignment horizontal="center" vertical="center" textRotation="0" wrapText="false" indent="0" shrinkToFit="false"/>
      <protection locked="true" hidden="false"/>
    </xf>
    <xf numFmtId="166" fontId="7" fillId="8" borderId="3" xfId="33" applyFont="true" applyBorder="true" applyAlignment="true" applyProtection="false">
      <alignment horizontal="center" vertical="center" textRotation="0" wrapText="false" indent="0" shrinkToFit="false"/>
      <protection locked="true" hidden="false"/>
    </xf>
    <xf numFmtId="166" fontId="7" fillId="31" borderId="3" xfId="33" applyFont="true" applyBorder="true" applyAlignment="true" applyProtection="false">
      <alignment horizontal="center" vertical="center" textRotation="0" wrapText="false" indent="0" shrinkToFit="false"/>
      <protection locked="true" hidden="false"/>
    </xf>
    <xf numFmtId="166" fontId="13" fillId="34" borderId="3" xfId="33" applyFont="true" applyBorder="true" applyAlignment="true" applyProtection="false">
      <alignment horizontal="center" vertical="center" textRotation="0" wrapText="false" indent="0" shrinkToFit="false"/>
      <protection locked="true" hidden="false"/>
    </xf>
    <xf numFmtId="166" fontId="7" fillId="34" borderId="3" xfId="33" applyFont="true" applyBorder="true" applyAlignment="true" applyProtection="false">
      <alignment horizontal="center" vertical="center" textRotation="0" wrapText="false" indent="0" shrinkToFit="false"/>
      <protection locked="true" hidden="false"/>
    </xf>
    <xf numFmtId="166" fontId="14" fillId="32" borderId="3" xfId="33" applyFont="true" applyBorder="true" applyAlignment="true" applyProtection="false">
      <alignment horizontal="center" vertical="bottom" textRotation="0" wrapText="false" indent="0" shrinkToFit="false"/>
      <protection locked="true" hidden="false"/>
    </xf>
    <xf numFmtId="164" fontId="4" fillId="2" borderId="3" xfId="21" applyFont="true" applyBorder="true" applyAlignment="false" applyProtection="false">
      <alignment horizontal="general" vertical="center" textRotation="0" wrapText="false" indent="0" shrinkToFit="false"/>
      <protection locked="true" hidden="false"/>
    </xf>
    <xf numFmtId="164" fontId="8" fillId="2" borderId="3" xfId="21" applyFont="true" applyBorder="true" applyAlignment="false" applyProtection="false">
      <alignment horizontal="general" vertical="center" textRotation="0" wrapText="false" indent="0" shrinkToFit="false"/>
      <protection locked="true" hidden="false"/>
    </xf>
    <xf numFmtId="166" fontId="13" fillId="35" borderId="3" xfId="33" applyFont="true" applyBorder="true" applyAlignment="true" applyProtection="false">
      <alignment horizontal="center" vertical="center" textRotation="0" wrapText="false" indent="0" shrinkToFit="false"/>
      <protection locked="true" hidden="false"/>
    </xf>
    <xf numFmtId="166" fontId="7" fillId="35" borderId="3" xfId="33" applyFont="true" applyBorder="true" applyAlignment="true" applyProtection="false">
      <alignment horizontal="center" vertical="center" textRotation="0" wrapText="false" indent="0" shrinkToFit="false"/>
      <protection locked="true" hidden="false"/>
    </xf>
    <xf numFmtId="166" fontId="11" fillId="8" borderId="3" xfId="33" applyFont="true" applyBorder="true" applyAlignment="true" applyProtection="false">
      <alignment horizontal="center" vertical="center" textRotation="0" wrapText="false" indent="0" shrinkToFit="false"/>
      <protection locked="true" hidden="false"/>
    </xf>
    <xf numFmtId="164" fontId="11" fillId="0" borderId="3" xfId="30" applyFont="true" applyBorder="true" applyAlignment="false" applyProtection="false">
      <alignment horizontal="general" vertical="bottom" textRotation="0" wrapText="false" indent="0" shrinkToFit="false"/>
      <protection locked="true" hidden="false"/>
    </xf>
    <xf numFmtId="164" fontId="4" fillId="0" borderId="18" xfId="30" applyFont="false" applyBorder="true" applyAlignment="false" applyProtection="false">
      <alignment horizontal="general" vertical="bottom" textRotation="0" wrapText="false" indent="0" shrinkToFit="false"/>
      <protection locked="true" hidden="false"/>
    </xf>
    <xf numFmtId="164" fontId="4" fillId="8" borderId="11" xfId="27" applyFont="true" applyBorder="true" applyAlignment="false" applyProtection="false">
      <alignment horizontal="general" vertical="center" textRotation="0" wrapText="false" indent="0" shrinkToFit="false"/>
      <protection locked="true" hidden="false"/>
    </xf>
    <xf numFmtId="164" fontId="11" fillId="8" borderId="11" xfId="27" applyFont="true" applyBorder="true" applyAlignment="false" applyProtection="false">
      <alignment horizontal="general" vertical="center" textRotation="0" wrapText="false" indent="0" shrinkToFit="false"/>
      <protection locked="true" hidden="false"/>
    </xf>
    <xf numFmtId="164" fontId="10" fillId="8" borderId="11" xfId="27" applyFont="true" applyBorder="true" applyAlignment="false" applyProtection="false">
      <alignment horizontal="general" vertical="center" textRotation="0" wrapText="false" indent="0" shrinkToFit="false"/>
      <protection locked="true" hidden="false"/>
    </xf>
    <xf numFmtId="164" fontId="8" fillId="8" borderId="11" xfId="27" applyFont="true" applyBorder="true" applyAlignment="false" applyProtection="false">
      <alignment horizontal="general" vertical="center" textRotation="0" wrapText="false" indent="0" shrinkToFit="false"/>
      <protection locked="true" hidden="false"/>
    </xf>
    <xf numFmtId="166" fontId="13" fillId="8" borderId="11" xfId="33" applyFont="true" applyBorder="true" applyAlignment="true" applyProtection="false">
      <alignment horizontal="center" vertical="center" textRotation="0" wrapText="false" indent="0" shrinkToFit="false"/>
      <protection locked="true" hidden="false"/>
    </xf>
    <xf numFmtId="164" fontId="4" fillId="0" borderId="11" xfId="30" applyFont="false" applyBorder="true" applyAlignment="false" applyProtection="false">
      <alignment horizontal="general" vertical="bottom" textRotation="0" wrapText="false" indent="0" shrinkToFit="false"/>
      <protection locked="true" hidden="false"/>
    </xf>
    <xf numFmtId="164" fontId="11" fillId="6" borderId="3" xfId="25" applyFont="true" applyBorder="true" applyAlignment="false" applyProtection="false">
      <alignment horizontal="general" vertical="center" textRotation="0" wrapText="false" indent="0" shrinkToFit="false"/>
      <protection locked="true" hidden="false"/>
    </xf>
    <xf numFmtId="166" fontId="14" fillId="32" borderId="3" xfId="33" applyFont="true" applyBorder="true" applyAlignment="false" applyProtection="false">
      <alignment horizontal="general" vertical="bottom" textRotation="0" wrapText="false" indent="0" shrinkToFit="false"/>
      <protection locked="true" hidden="false"/>
    </xf>
    <xf numFmtId="164" fontId="4" fillId="12" borderId="3" xfId="32" applyFont="true" applyBorder="true" applyAlignment="false" applyProtection="false">
      <alignment horizontal="general" vertical="center" textRotation="0" wrapText="false" indent="0" shrinkToFit="false"/>
      <protection locked="true" hidden="false"/>
    </xf>
    <xf numFmtId="164" fontId="8" fillId="12" borderId="3" xfId="32" applyFont="true" applyBorder="true" applyAlignment="false" applyProtection="false">
      <alignment horizontal="general" vertical="center" textRotation="0" wrapText="false" indent="0" shrinkToFit="false"/>
      <protection locked="true" hidden="false"/>
    </xf>
    <xf numFmtId="165" fontId="4" fillId="12" borderId="3" xfId="32" applyFont="false" applyBorder="true" applyAlignment="false" applyProtection="false">
      <alignment horizontal="general" vertical="center" textRotation="0" wrapText="false" indent="0" shrinkToFit="false"/>
      <protection locked="true" hidden="false"/>
    </xf>
    <xf numFmtId="164" fontId="11" fillId="12" borderId="3" xfId="32" applyFont="true" applyBorder="true" applyAlignment="false" applyProtection="false">
      <alignment horizontal="general" vertical="center" textRotation="0" wrapText="false" indent="0" shrinkToFit="false"/>
      <protection locked="true" hidden="false"/>
    </xf>
    <xf numFmtId="166" fontId="12" fillId="12" borderId="3" xfId="33" applyFont="true" applyBorder="true" applyAlignment="true" applyProtection="false">
      <alignment horizontal="center" vertical="center" textRotation="0" wrapText="false" indent="0" shrinkToFit="false"/>
      <protection locked="true" hidden="false"/>
    </xf>
    <xf numFmtId="166" fontId="13" fillId="12" borderId="3" xfId="33" applyFont="true" applyBorder="true" applyAlignment="true" applyProtection="false">
      <alignment horizontal="center" vertical="center" textRotation="0" wrapText="false" indent="0" shrinkToFit="false"/>
      <protection locked="true" hidden="false"/>
    </xf>
    <xf numFmtId="166" fontId="7" fillId="12" borderId="3" xfId="33" applyFont="true" applyBorder="true" applyAlignment="true" applyProtection="false">
      <alignment horizontal="center" vertical="center" textRotation="0" wrapText="false" indent="0" shrinkToFit="false"/>
      <protection locked="true" hidden="false"/>
    </xf>
    <xf numFmtId="164" fontId="4" fillId="4" borderId="3" xfId="23" applyFont="true" applyBorder="true" applyAlignment="false" applyProtection="false">
      <alignment horizontal="general" vertical="center" textRotation="0" wrapText="false" indent="0" shrinkToFit="false"/>
      <protection locked="true" hidden="false"/>
    </xf>
    <xf numFmtId="164" fontId="11" fillId="4" borderId="3" xfId="23" applyFont="true" applyBorder="true" applyAlignment="false" applyProtection="false">
      <alignment horizontal="general" vertical="center" textRotation="0" wrapText="false" indent="0" shrinkToFit="false"/>
      <protection locked="true" hidden="false"/>
    </xf>
    <xf numFmtId="164" fontId="8" fillId="4" borderId="3" xfId="23" applyFont="true" applyBorder="true" applyAlignment="false" applyProtection="false">
      <alignment horizontal="general" vertical="center" textRotation="0" wrapText="false" indent="0" shrinkToFit="false"/>
      <protection locked="true" hidden="false"/>
    </xf>
    <xf numFmtId="166" fontId="12" fillId="36" borderId="3" xfId="33" applyFont="true" applyBorder="true" applyAlignment="true" applyProtection="false">
      <alignment horizontal="center" vertical="center" textRotation="0" wrapText="false" indent="0" shrinkToFit="false"/>
      <protection locked="true" hidden="false"/>
    </xf>
    <xf numFmtId="166" fontId="13" fillId="36" borderId="3" xfId="33" applyFont="true" applyBorder="true" applyAlignment="true" applyProtection="false">
      <alignment horizontal="center" vertical="center" textRotation="0" wrapText="false" indent="0" shrinkToFit="false"/>
      <protection locked="true" hidden="false"/>
    </xf>
    <xf numFmtId="164" fontId="4" fillId="5" borderId="3" xfId="24" applyFont="false" applyBorder="true" applyAlignment="false" applyProtection="false">
      <alignment horizontal="general" vertical="center" textRotation="0" wrapText="false" indent="0" shrinkToFit="false"/>
      <protection locked="true" hidden="false"/>
    </xf>
    <xf numFmtId="166" fontId="15" fillId="31" borderId="3" xfId="33" applyFont="true" applyBorder="true" applyAlignment="true" applyProtection="false">
      <alignment horizontal="center" vertical="center" textRotation="0" wrapText="false" indent="0" shrinkToFit="false"/>
      <protection locked="true" hidden="false"/>
    </xf>
    <xf numFmtId="164" fontId="4" fillId="0" borderId="0" xfId="30" applyFont="false" applyBorder="true" applyAlignment="false" applyProtection="false">
      <alignment horizontal="general" vertical="bottom" textRotation="0" wrapText="false" indent="0" shrinkToFit="false"/>
      <protection locked="true" hidden="false"/>
    </xf>
    <xf numFmtId="164" fontId="4" fillId="0" borderId="19" xfId="30" applyFont="false" applyBorder="true" applyAlignment="false" applyProtection="false">
      <alignment horizontal="general" vertical="bottom" textRotation="0" wrapText="false" indent="0" shrinkToFit="false"/>
      <protection locked="true" hidden="false"/>
    </xf>
    <xf numFmtId="169" fontId="7" fillId="0" borderId="3" xfId="33" applyFont="true" applyBorder="true" applyAlignment="false" applyProtection="false">
      <alignment horizontal="general" vertical="bottom" textRotation="0" wrapText="false" indent="0" shrinkToFit="false"/>
      <protection locked="true" hidden="false"/>
    </xf>
    <xf numFmtId="166" fontId="12" fillId="31" borderId="3" xfId="33" applyFont="true" applyBorder="true" applyAlignment="true" applyProtection="false">
      <alignment horizontal="center" vertical="bottom" textRotation="0" wrapText="false" indent="0" shrinkToFit="false"/>
      <protection locked="true" hidden="false"/>
    </xf>
    <xf numFmtId="166" fontId="7" fillId="32" borderId="3" xfId="33" applyFont="true" applyBorder="true" applyAlignment="true" applyProtection="false">
      <alignment horizontal="center" vertical="bottom" textRotation="0" wrapText="false" indent="0" shrinkToFit="false"/>
      <protection locked="true" hidden="false"/>
    </xf>
    <xf numFmtId="166" fontId="12" fillId="32" borderId="3" xfId="33" applyFont="true" applyBorder="true" applyAlignment="true" applyProtection="false">
      <alignment horizontal="center" vertical="bottom" textRotation="0" wrapText="false" indent="0" shrinkToFit="false"/>
      <protection locked="true" hidden="false"/>
    </xf>
    <xf numFmtId="166" fontId="7" fillId="31" borderId="3" xfId="33" applyFont="true" applyBorder="true" applyAlignment="true" applyProtection="false">
      <alignment horizontal="center" vertical="bottom" textRotation="0" wrapText="false" indent="0" shrinkToFit="false"/>
      <protection locked="true" hidden="false"/>
    </xf>
    <xf numFmtId="166" fontId="12" fillId="36" borderId="3" xfId="33" applyFont="true" applyBorder="true" applyAlignment="true" applyProtection="false">
      <alignment horizontal="center" vertical="bottom" textRotation="0" wrapText="false" indent="0" shrinkToFit="false"/>
      <protection locked="true" hidden="false"/>
    </xf>
    <xf numFmtId="164" fontId="4" fillId="4" borderId="20" xfId="23" applyFont="false" applyBorder="true" applyAlignment="false" applyProtection="false">
      <alignment horizontal="general" vertical="center" textRotation="0" wrapText="false" indent="0" shrinkToFit="false"/>
      <protection locked="true" hidden="false"/>
    </xf>
    <xf numFmtId="166" fontId="7" fillId="36" borderId="3" xfId="33" applyFont="true" applyBorder="true" applyAlignment="true" applyProtection="false">
      <alignment horizontal="center" vertical="bottom" textRotation="0" wrapText="false" indent="0" shrinkToFit="false"/>
      <protection locked="true" hidden="false"/>
    </xf>
    <xf numFmtId="166" fontId="12" fillId="12" borderId="3" xfId="33" applyFont="true" applyBorder="true" applyAlignment="true" applyProtection="false">
      <alignment horizontal="center" vertical="bottom" textRotation="0" wrapText="false" indent="0" shrinkToFit="false"/>
      <protection locked="true" hidden="false"/>
    </xf>
    <xf numFmtId="166" fontId="7" fillId="12" borderId="3" xfId="33" applyFont="true" applyBorder="true" applyAlignment="true" applyProtection="false">
      <alignment horizontal="center" vertical="bottom" textRotation="0" wrapText="false" indent="0" shrinkToFit="false"/>
      <protection locked="true" hidden="false"/>
    </xf>
    <xf numFmtId="164" fontId="5" fillId="10" borderId="21" xfId="33" applyFont="true" applyBorder="true" applyAlignment="true" applyProtection="false">
      <alignment horizontal="general" vertical="bottom" textRotation="0" wrapText="false" indent="0" shrinkToFit="false"/>
      <protection locked="true" hidden="false"/>
    </xf>
    <xf numFmtId="164" fontId="5" fillId="10" borderId="1" xfId="33" applyFont="true" applyBorder="true" applyAlignment="true" applyProtection="false">
      <alignment horizontal="general" vertical="bottom" textRotation="0" wrapText="false" indent="0" shrinkToFit="false"/>
      <protection locked="true" hidden="false"/>
    </xf>
    <xf numFmtId="164" fontId="7" fillId="10" borderId="1" xfId="33" applyFont="true" applyBorder="true" applyAlignment="true" applyProtection="false">
      <alignment horizontal="general" vertical="bottom" textRotation="0" wrapText="false" indent="0" shrinkToFit="false"/>
      <protection locked="true" hidden="false"/>
    </xf>
    <xf numFmtId="164" fontId="4" fillId="5" borderId="11" xfId="24" applyFont="false" applyBorder="true" applyAlignment="false" applyProtection="false">
      <alignment horizontal="general" vertical="center" textRotation="0" wrapText="false" indent="0" shrinkToFit="false"/>
      <protection locked="true" hidden="false"/>
    </xf>
    <xf numFmtId="164" fontId="4" fillId="6" borderId="4" xfId="25" applyFont="true" applyBorder="true" applyAlignment="false" applyProtection="false">
      <alignment horizontal="general" vertical="center" textRotation="0" wrapText="false" indent="0" shrinkToFit="false"/>
      <protection locked="true" hidden="false"/>
    </xf>
    <xf numFmtId="164" fontId="8" fillId="6" borderId="4" xfId="25" applyFont="true" applyBorder="true" applyAlignment="false" applyProtection="false">
      <alignment horizontal="general" vertical="center" textRotation="0" wrapText="false" indent="0" shrinkToFit="false"/>
      <protection locked="true" hidden="false"/>
    </xf>
    <xf numFmtId="166" fontId="14" fillId="32" borderId="4" xfId="33" applyFont="true" applyBorder="true" applyAlignment="true" applyProtection="false">
      <alignment horizontal="center" vertical="bottom" textRotation="0" wrapText="false" indent="0" shrinkToFit="false"/>
      <protection locked="true" hidden="false"/>
    </xf>
    <xf numFmtId="166" fontId="13" fillId="32" borderId="4" xfId="33" applyFont="true" applyBorder="true" applyAlignment="true" applyProtection="false">
      <alignment horizontal="center" vertical="center" textRotation="0" wrapText="false" indent="0" shrinkToFit="false"/>
      <protection locked="true" hidden="false"/>
    </xf>
    <xf numFmtId="164" fontId="4" fillId="6" borderId="0" xfId="25" applyFont="false" applyBorder="true" applyAlignment="false" applyProtection="false">
      <alignment horizontal="general" vertical="center" textRotation="0" wrapText="false" indent="0" shrinkToFit="false"/>
      <protection locked="true" hidden="false"/>
    </xf>
    <xf numFmtId="164" fontId="8" fillId="6" borderId="0" xfId="25" applyFont="true" applyBorder="true" applyAlignment="false" applyProtection="false">
      <alignment horizontal="general" vertical="center" textRotation="0" wrapText="false" indent="0" shrinkToFit="false"/>
      <protection locked="true" hidden="false"/>
    </xf>
    <xf numFmtId="166" fontId="14" fillId="32" borderId="0" xfId="33" applyFont="true" applyBorder="true" applyAlignment="true" applyProtection="false">
      <alignment horizontal="center" vertical="bottom" textRotation="0" wrapText="false" indent="0" shrinkToFit="false"/>
      <protection locked="true" hidden="false"/>
    </xf>
    <xf numFmtId="166" fontId="13" fillId="32" borderId="0" xfId="33" applyFont="true" applyBorder="true" applyAlignment="true" applyProtection="false">
      <alignment horizontal="center" vertical="center" textRotation="0" wrapText="false" indent="0" shrinkToFit="false"/>
      <protection locked="true" hidden="false"/>
    </xf>
    <xf numFmtId="167" fontId="4" fillId="32" borderId="0" xfId="33" applyFont="true" applyBorder="true" applyAlignment="true" applyProtection="false">
      <alignment horizontal="left" vertical="center" textRotation="0" wrapText="false" indent="0" shrinkToFit="false"/>
      <protection locked="true" hidden="false"/>
    </xf>
    <xf numFmtId="164" fontId="4" fillId="11" borderId="2" xfId="31" applyFont="true" applyBorder="false" applyAlignment="false" applyProtection="false">
      <alignment horizontal="general" vertical="center" textRotation="0" wrapText="false" indent="0" shrinkToFit="false"/>
      <protection locked="true" hidden="false"/>
    </xf>
    <xf numFmtId="164" fontId="8" fillId="11" borderId="2" xfId="31" applyFont="true" applyBorder="false" applyAlignment="false" applyProtection="false">
      <alignment horizontal="general" vertical="center" textRotation="0" wrapText="false" indent="0" shrinkToFit="false"/>
      <protection locked="true" hidden="false"/>
    </xf>
    <xf numFmtId="164" fontId="4" fillId="6" borderId="11" xfId="25" applyFont="false" applyBorder="true" applyAlignment="false" applyProtection="false">
      <alignment horizontal="general" vertical="center" textRotation="0" wrapText="false" indent="0" shrinkToFit="false"/>
      <protection locked="true" hidden="false"/>
    </xf>
    <xf numFmtId="164" fontId="8" fillId="6" borderId="11" xfId="25" applyFont="true" applyBorder="true" applyAlignment="false" applyProtection="false">
      <alignment horizontal="general" vertical="center" textRotation="0" wrapText="false" indent="0" shrinkToFit="false"/>
      <protection locked="true" hidden="false"/>
    </xf>
    <xf numFmtId="166" fontId="13" fillId="32" borderId="11" xfId="33" applyFont="true" applyBorder="true" applyAlignment="true" applyProtection="false">
      <alignment horizontal="center" vertical="center" textRotation="0" wrapText="false" indent="0" shrinkToFit="false"/>
      <protection locked="true" hidden="false"/>
    </xf>
    <xf numFmtId="166" fontId="13" fillId="32" borderId="11" xfId="33" applyFont="true" applyBorder="true" applyAlignment="true" applyProtection="false">
      <alignment horizontal="center" vertical="bottom" textRotation="0" wrapText="false" indent="0" shrinkToFit="false"/>
      <protection locked="true" hidden="false"/>
    </xf>
    <xf numFmtId="167" fontId="4" fillId="32" borderId="11" xfId="33" applyFont="true" applyBorder="true" applyAlignment="true" applyProtection="false">
      <alignment horizontal="left" vertical="bottom" textRotation="0" wrapText="false" indent="0" shrinkToFit="false"/>
      <protection locked="true" hidden="false"/>
    </xf>
    <xf numFmtId="164" fontId="11" fillId="2" borderId="3" xfId="21" applyFont="true" applyBorder="true" applyAlignment="false" applyProtection="false">
      <alignment horizontal="general" vertical="center" textRotation="0" wrapText="false" indent="0" shrinkToFit="false"/>
      <protection locked="true" hidden="false"/>
    </xf>
    <xf numFmtId="166" fontId="13" fillId="35" borderId="3" xfId="33" applyFont="true" applyBorder="true" applyAlignment="true" applyProtection="false">
      <alignment horizontal="center" vertical="bottom" textRotation="0" wrapText="false" indent="0" shrinkToFit="false"/>
      <protection locked="true" hidden="false"/>
    </xf>
    <xf numFmtId="166" fontId="13" fillId="32" borderId="3" xfId="33" applyFont="true" applyBorder="true" applyAlignment="true" applyProtection="false">
      <alignment horizontal="center" vertical="bottom" textRotation="0" wrapText="false" indent="0" shrinkToFit="false"/>
      <protection locked="true" hidden="false"/>
    </xf>
    <xf numFmtId="167" fontId="4" fillId="32" borderId="3" xfId="33" applyFont="true" applyBorder="true" applyAlignment="true" applyProtection="false">
      <alignment horizontal="left" vertical="bottom" textRotation="0" wrapText="false" indent="0" shrinkToFit="false"/>
      <protection locked="true" hidden="false"/>
    </xf>
    <xf numFmtId="164" fontId="8" fillId="0" borderId="3" xfId="30" applyFont="true" applyBorder="true" applyAlignment="false" applyProtection="false">
      <alignment horizontal="general" vertical="bottom" textRotation="0" wrapText="false" indent="0" shrinkToFit="false"/>
      <protection locked="true" hidden="false"/>
    </xf>
    <xf numFmtId="166" fontId="13" fillId="36" borderId="3" xfId="33" applyFont="true" applyBorder="true" applyAlignment="true" applyProtection="false">
      <alignment horizontal="center" vertical="bottom" textRotation="0" wrapText="false" indent="0" shrinkToFit="false"/>
      <protection locked="true" hidden="false"/>
    </xf>
    <xf numFmtId="164" fontId="4" fillId="3" borderId="3" xfId="22" applyFont="true" applyBorder="true" applyAlignment="false" applyProtection="false">
      <alignment horizontal="general" vertical="center" textRotation="0" wrapText="false" indent="0" shrinkToFit="false"/>
      <protection locked="true" hidden="false"/>
    </xf>
    <xf numFmtId="164" fontId="8" fillId="3" borderId="3" xfId="22" applyFont="true" applyBorder="true" applyAlignment="false" applyProtection="false">
      <alignment horizontal="general" vertical="center" textRotation="0" wrapText="false" indent="0" shrinkToFit="false"/>
      <protection locked="true" hidden="false"/>
    </xf>
    <xf numFmtId="164" fontId="11" fillId="3" borderId="3" xfId="22" applyFont="true" applyBorder="true" applyAlignment="false" applyProtection="false">
      <alignment horizontal="general" vertical="center" textRotation="0" wrapText="false" indent="0" shrinkToFit="false"/>
      <protection locked="true" hidden="false"/>
    </xf>
    <xf numFmtId="166" fontId="12" fillId="37" borderId="3" xfId="33" applyFont="true" applyBorder="true" applyAlignment="true" applyProtection="false">
      <alignment horizontal="center" vertical="center" textRotation="0" wrapText="false" indent="0" shrinkToFit="false"/>
      <protection locked="true" hidden="false"/>
    </xf>
    <xf numFmtId="166" fontId="13" fillId="37" borderId="3" xfId="33" applyFont="true" applyBorder="true" applyAlignment="true" applyProtection="false">
      <alignment horizontal="center" vertical="bottom" textRotation="0" wrapText="false" indent="0" shrinkToFit="false"/>
      <protection locked="true" hidden="false"/>
    </xf>
    <xf numFmtId="164" fontId="4" fillId="0" borderId="4" xfId="30" applyFont="false" applyBorder="true" applyAlignment="false" applyProtection="false">
      <alignment horizontal="general" vertical="bottom" textRotation="0" wrapText="false" indent="0" shrinkToFit="false"/>
      <protection locked="true" hidden="false"/>
    </xf>
    <xf numFmtId="164" fontId="8" fillId="0" borderId="4" xfId="30" applyFont="true" applyBorder="true" applyAlignment="false" applyProtection="false">
      <alignment horizontal="general" vertical="bottom" textRotation="0" wrapText="false" indent="0" shrinkToFit="false"/>
      <protection locked="true" hidden="false"/>
    </xf>
    <xf numFmtId="164" fontId="5" fillId="10" borderId="1" xfId="29" applyFont="true" applyBorder="false" applyAlignment="true" applyProtection="false">
      <alignment horizontal="general" vertical="bottom" textRotation="0" wrapText="false" indent="0" shrinkToFit="false"/>
      <protection locked="true" hidden="false"/>
    </xf>
    <xf numFmtId="164" fontId="4" fillId="0" borderId="11" xfId="30" applyFont="true" applyBorder="true" applyAlignment="false" applyProtection="false">
      <alignment horizontal="general" vertical="bottom" textRotation="0" wrapText="false" indent="0" shrinkToFit="false"/>
      <protection locked="true" hidden="false"/>
    </xf>
    <xf numFmtId="164" fontId="8" fillId="0" borderId="11" xfId="30" applyFont="true" applyBorder="true" applyAlignment="false" applyProtection="false">
      <alignment horizontal="general" vertical="bottom" textRotation="0" wrapText="false" indent="0" shrinkToFit="false"/>
      <protection locked="true" hidden="false"/>
    </xf>
    <xf numFmtId="166" fontId="13" fillId="31" borderId="3" xfId="33" applyFont="true" applyBorder="true" applyAlignment="true" applyProtection="false">
      <alignment horizontal="center" vertical="bottom" textRotation="0" wrapText="false" indent="0" shrinkToFit="false"/>
      <protection locked="true" hidden="false"/>
    </xf>
    <xf numFmtId="164" fontId="8" fillId="0" borderId="0" xfId="30" applyFont="true" applyBorder="true" applyAlignment="false" applyProtection="false">
      <alignment horizontal="general" vertical="bottom" textRotation="0" wrapText="false" indent="0" shrinkToFit="false"/>
      <protection locked="true" hidden="false"/>
    </xf>
    <xf numFmtId="164" fontId="4" fillId="3" borderId="11" xfId="22" applyFont="true" applyBorder="true" applyAlignment="false" applyProtection="false">
      <alignment horizontal="general" vertical="center" textRotation="0" wrapText="false" indent="0" shrinkToFit="false"/>
      <protection locked="true" hidden="false"/>
    </xf>
    <xf numFmtId="164" fontId="8" fillId="3" borderId="11" xfId="22" applyFont="true" applyBorder="true" applyAlignment="false" applyProtection="false">
      <alignment horizontal="general" vertical="center" textRotation="0" wrapText="false" indent="0" shrinkToFit="false"/>
      <protection locked="true" hidden="false"/>
    </xf>
    <xf numFmtId="164" fontId="4" fillId="3" borderId="0" xfId="22" applyFont="false" applyBorder="true" applyAlignment="false" applyProtection="false">
      <alignment horizontal="general" vertical="center" textRotation="0" wrapText="false" indent="0" shrinkToFit="false"/>
      <protection locked="true" hidden="false"/>
    </xf>
    <xf numFmtId="166" fontId="11" fillId="37" borderId="11" xfId="33" applyFont="true" applyBorder="true" applyAlignment="true" applyProtection="false">
      <alignment horizontal="center" vertical="center" textRotation="0" wrapText="false" indent="0" shrinkToFit="false"/>
      <protection locked="true" hidden="false"/>
    </xf>
    <xf numFmtId="166" fontId="13" fillId="37" borderId="11" xfId="33" applyFont="true" applyBorder="true" applyAlignment="true" applyProtection="false">
      <alignment horizontal="center" vertical="bottom" textRotation="0" wrapText="false" indent="0" shrinkToFit="false"/>
      <protection locked="true" hidden="false"/>
    </xf>
    <xf numFmtId="164" fontId="4" fillId="4" borderId="11" xfId="23" applyFont="true" applyBorder="true" applyAlignment="false" applyProtection="false">
      <alignment horizontal="general" vertical="center" textRotation="0" wrapText="false" indent="0" shrinkToFit="false"/>
      <protection locked="true" hidden="false"/>
    </xf>
    <xf numFmtId="164" fontId="4" fillId="4" borderId="0" xfId="23" applyFont="false" applyBorder="true" applyAlignment="false" applyProtection="false">
      <alignment horizontal="general" vertical="center" textRotation="0" wrapText="false" indent="0" shrinkToFit="false"/>
      <protection locked="true" hidden="false"/>
    </xf>
    <xf numFmtId="166" fontId="11" fillId="36" borderId="3" xfId="33" applyFont="true" applyBorder="true" applyAlignment="true" applyProtection="false">
      <alignment horizontal="center" vertical="center" textRotation="0" wrapText="false" indent="0" shrinkToFit="false"/>
      <protection locked="true" hidden="false"/>
    </xf>
    <xf numFmtId="166" fontId="11" fillId="32" borderId="3" xfId="33" applyFont="true" applyBorder="true" applyAlignment="true" applyProtection="false">
      <alignment horizontal="center" vertical="bottom" textRotation="0" wrapText="false" indent="0" shrinkToFit="false"/>
      <protection locked="true" hidden="false"/>
    </xf>
    <xf numFmtId="166" fontId="11" fillId="35" borderId="3" xfId="33" applyFont="true" applyBorder="true" applyAlignment="true" applyProtection="false">
      <alignment horizontal="center" vertical="center" textRotation="0" wrapText="false" indent="0" shrinkToFit="false"/>
      <protection locked="true" hidden="false"/>
    </xf>
    <xf numFmtId="166" fontId="4" fillId="5" borderId="3" xfId="24" applyFont="false" applyBorder="true" applyAlignment="false" applyProtection="false">
      <alignment horizontal="general" vertical="center" textRotation="0" wrapText="false" indent="0" shrinkToFit="false"/>
      <protection locked="true" hidden="false"/>
    </xf>
    <xf numFmtId="166" fontId="11" fillId="31" borderId="3" xfId="33" applyFont="true" applyBorder="true" applyAlignment="true" applyProtection="false">
      <alignment horizontal="center" vertical="center" textRotation="0" wrapText="false" indent="0" shrinkToFit="false"/>
      <protection locked="true" hidden="false"/>
    </xf>
    <xf numFmtId="164" fontId="4" fillId="2" borderId="11" xfId="21" applyFont="true" applyBorder="true" applyAlignment="false" applyProtection="false">
      <alignment horizontal="general" vertical="center" textRotation="0" wrapText="false" indent="0" shrinkToFit="false"/>
      <protection locked="true" hidden="false"/>
    </xf>
    <xf numFmtId="164" fontId="8" fillId="2" borderId="11" xfId="21" applyFont="true" applyBorder="true" applyAlignment="false" applyProtection="false">
      <alignment horizontal="general" vertical="center" textRotation="0" wrapText="false" indent="0" shrinkToFit="false"/>
      <protection locked="true" hidden="false"/>
    </xf>
    <xf numFmtId="164" fontId="11" fillId="2" borderId="11" xfId="21" applyFont="true" applyBorder="true" applyAlignment="false" applyProtection="false">
      <alignment horizontal="general" vertical="center" textRotation="0" wrapText="false" indent="0" shrinkToFit="false"/>
      <protection locked="true" hidden="false"/>
    </xf>
    <xf numFmtId="164" fontId="4" fillId="2" borderId="0" xfId="21" applyFont="false" applyBorder="true" applyAlignment="false" applyProtection="false">
      <alignment horizontal="general" vertical="center" textRotation="0" wrapText="false" indent="0" shrinkToFit="false"/>
      <protection locked="true" hidden="false"/>
    </xf>
    <xf numFmtId="166" fontId="11" fillId="35" borderId="11" xfId="33" applyFont="true" applyBorder="true" applyAlignment="true" applyProtection="false">
      <alignment horizontal="center" vertical="center" textRotation="0" wrapText="false" indent="0" shrinkToFit="false"/>
      <protection locked="true" hidden="false"/>
    </xf>
    <xf numFmtId="166" fontId="13" fillId="35" borderId="11" xfId="33" applyFont="true" applyBorder="true" applyAlignment="true" applyProtection="false">
      <alignment horizontal="center" vertical="bottom" textRotation="0" wrapText="false" indent="0" shrinkToFit="false"/>
      <protection locked="true" hidden="false"/>
    </xf>
    <xf numFmtId="164" fontId="10" fillId="2" borderId="3" xfId="21" applyFont="true" applyBorder="true" applyAlignment="false" applyProtection="false">
      <alignment horizontal="general" vertical="center" textRotation="0" wrapText="false" indent="0" shrinkToFit="false"/>
      <protection locked="true" hidden="false"/>
    </xf>
    <xf numFmtId="164" fontId="11" fillId="2" borderId="0" xfId="21" applyFont="true" applyBorder="true" applyAlignment="false" applyProtection="false">
      <alignment horizontal="general" vertical="center" textRotation="0" wrapText="false" indent="0" shrinkToFit="false"/>
      <protection locked="true" hidden="false"/>
    </xf>
    <xf numFmtId="167" fontId="4" fillId="35" borderId="3" xfId="33" applyFont="true" applyBorder="true" applyAlignment="true" applyProtection="false">
      <alignment horizontal="left" vertical="bottom" textRotation="0" wrapText="false" indent="0" shrinkToFit="false"/>
      <protection locked="true" hidden="false"/>
    </xf>
    <xf numFmtId="164" fontId="8" fillId="5" borderId="11" xfId="24" applyFont="true" applyBorder="true" applyAlignment="false" applyProtection="false">
      <alignment horizontal="general" vertical="center" textRotation="0" wrapText="false" indent="0" shrinkToFit="false"/>
      <protection locked="true" hidden="false"/>
    </xf>
    <xf numFmtId="166" fontId="4" fillId="5" borderId="11" xfId="24" applyFont="false" applyBorder="true" applyAlignment="false" applyProtection="false">
      <alignment horizontal="general" vertical="center" textRotation="0" wrapText="false" indent="0" shrinkToFit="false"/>
      <protection locked="true" hidden="false"/>
    </xf>
    <xf numFmtId="166" fontId="11" fillId="31" borderId="11" xfId="33" applyFont="true" applyBorder="true" applyAlignment="true" applyProtection="false">
      <alignment horizontal="center" vertical="center" textRotation="0" wrapText="false" indent="0" shrinkToFit="false"/>
      <protection locked="true" hidden="false"/>
    </xf>
    <xf numFmtId="166" fontId="13" fillId="31" borderId="11" xfId="33" applyFont="true" applyBorder="true" applyAlignment="true" applyProtection="false">
      <alignment horizontal="center" vertical="bottom" textRotation="0" wrapText="false" indent="0" shrinkToFit="false"/>
      <protection locked="true" hidden="false"/>
    </xf>
    <xf numFmtId="166" fontId="12" fillId="32" borderId="4" xfId="33" applyFont="true" applyBorder="true" applyAlignment="true" applyProtection="false">
      <alignment horizontal="center" vertical="center" textRotation="0" wrapText="false" indent="0" shrinkToFit="false"/>
      <protection locked="true" hidden="false"/>
    </xf>
    <xf numFmtId="166" fontId="13" fillId="32" borderId="4" xfId="33" applyFont="true" applyBorder="true" applyAlignment="true" applyProtection="false">
      <alignment horizontal="center" vertical="bottom" textRotation="0" wrapText="false" indent="0" shrinkToFit="false"/>
      <protection locked="true" hidden="false"/>
    </xf>
    <xf numFmtId="164" fontId="7" fillId="0" borderId="4" xfId="33" applyFont="true" applyBorder="true" applyAlignment="false" applyProtection="false">
      <alignment horizontal="general" vertical="bottom" textRotation="0" wrapText="false" indent="0" shrinkToFit="false"/>
      <protection locked="true" hidden="false"/>
    </xf>
    <xf numFmtId="164" fontId="4" fillId="5" borderId="4" xfId="24" applyFont="true" applyBorder="true" applyAlignment="false" applyProtection="false">
      <alignment horizontal="general" vertical="center" textRotation="0" wrapText="false" indent="0" shrinkToFit="false"/>
      <protection locked="true" hidden="false"/>
    </xf>
    <xf numFmtId="164" fontId="8" fillId="5" borderId="4" xfId="24" applyFont="true" applyBorder="true" applyAlignment="false" applyProtection="false">
      <alignment horizontal="general" vertical="center" textRotation="0" wrapText="false" indent="0" shrinkToFit="false"/>
      <protection locked="true" hidden="false"/>
    </xf>
    <xf numFmtId="166" fontId="4" fillId="5" borderId="4" xfId="24" applyFont="false" applyBorder="true" applyAlignment="false" applyProtection="false">
      <alignment horizontal="general" vertical="center" textRotation="0" wrapText="false" indent="0" shrinkToFit="false"/>
      <protection locked="true" hidden="false"/>
    </xf>
    <xf numFmtId="164" fontId="4" fillId="5" borderId="0" xfId="24" applyFont="false" applyBorder="true" applyAlignment="false" applyProtection="false">
      <alignment horizontal="general" vertical="center" textRotation="0" wrapText="false" indent="0" shrinkToFit="false"/>
      <protection locked="true" hidden="false"/>
    </xf>
    <xf numFmtId="166" fontId="11" fillId="31" borderId="4" xfId="33" applyFont="true" applyBorder="true" applyAlignment="true" applyProtection="false">
      <alignment horizontal="center" vertical="center" textRotation="0" wrapText="false" indent="0" shrinkToFit="false"/>
      <protection locked="true" hidden="false"/>
    </xf>
    <xf numFmtId="166" fontId="13" fillId="31" borderId="4" xfId="33" applyFont="true" applyBorder="true" applyAlignment="true" applyProtection="false">
      <alignment horizontal="center" vertical="bottom" textRotation="0" wrapText="false" indent="0" shrinkToFit="false"/>
      <protection locked="true" hidden="false"/>
    </xf>
    <xf numFmtId="164" fontId="7" fillId="0" borderId="11" xfId="33" applyFont="true" applyBorder="true" applyAlignment="false" applyProtection="false">
      <alignment horizontal="general" vertical="bottom" textRotation="0" wrapText="false" indent="0" shrinkToFit="false"/>
      <protection locked="true" hidden="false"/>
    </xf>
    <xf numFmtId="164" fontId="8" fillId="5" borderId="0" xfId="24" applyFont="true" applyBorder="true" applyAlignment="false" applyProtection="false">
      <alignment horizontal="general" vertical="center" textRotation="0" wrapText="false" indent="0" shrinkToFit="false"/>
      <protection locked="true" hidden="false"/>
    </xf>
    <xf numFmtId="166" fontId="13" fillId="31" borderId="0" xfId="33" applyFont="true" applyBorder="true" applyAlignment="true" applyProtection="false">
      <alignment horizontal="center" vertical="center" textRotation="0" wrapText="false" indent="0" shrinkToFit="false"/>
      <protection locked="true" hidden="false"/>
    </xf>
    <xf numFmtId="166" fontId="13" fillId="31" borderId="0" xfId="33" applyFont="true" applyBorder="true" applyAlignment="true" applyProtection="false">
      <alignment horizontal="center" vertical="bottom" textRotation="0" wrapText="false" indent="0" shrinkToFit="false"/>
      <protection locked="true" hidden="false"/>
    </xf>
    <xf numFmtId="164" fontId="5" fillId="10" borderId="6" xfId="29" applyFont="true" applyBorder="true" applyAlignment="false" applyProtection="false">
      <alignment horizontal="general" vertical="center" textRotation="0" wrapText="false" indent="0" shrinkToFit="false"/>
      <protection locked="true" hidden="false"/>
    </xf>
    <xf numFmtId="166" fontId="11" fillId="31" borderId="0" xfId="33" applyFont="true" applyBorder="true" applyAlignment="true" applyProtection="false">
      <alignment horizontal="center" vertical="center" textRotation="0" wrapText="false" indent="0" shrinkToFit="false"/>
      <protection locked="true" hidden="false"/>
    </xf>
    <xf numFmtId="164" fontId="8" fillId="4" borderId="11" xfId="23" applyFont="true" applyBorder="true" applyAlignment="false" applyProtection="false">
      <alignment horizontal="general" vertical="center" textRotation="0" wrapText="false" indent="0" shrinkToFit="false"/>
      <protection locked="true" hidden="false"/>
    </xf>
    <xf numFmtId="166" fontId="11" fillId="36" borderId="11" xfId="33" applyFont="true" applyBorder="true" applyAlignment="true" applyProtection="false">
      <alignment horizontal="center" vertical="center" textRotation="0" wrapText="false" indent="0" shrinkToFit="false"/>
      <protection locked="true" hidden="false"/>
    </xf>
    <xf numFmtId="166" fontId="13" fillId="36" borderId="11" xfId="33" applyFont="true" applyBorder="true" applyAlignment="true" applyProtection="false">
      <alignment horizontal="center" vertical="bottom" textRotation="0" wrapText="false" indent="0" shrinkToFit="false"/>
      <protection locked="true" hidden="false"/>
    </xf>
    <xf numFmtId="164" fontId="5" fillId="10" borderId="1" xfId="29" applyFont="true" applyBorder="true" applyAlignment="false" applyProtection="false">
      <alignment horizontal="general" vertical="center" textRotation="0" wrapText="false" indent="0" shrinkToFit="false"/>
      <protection locked="true" hidden="false"/>
    </xf>
    <xf numFmtId="164" fontId="5" fillId="0" borderId="3" xfId="33" applyFont="true" applyBorder="true" applyAlignment="true" applyProtection="false">
      <alignment horizontal="left" vertical="bottom" textRotation="0" wrapText="false" indent="0" shrinkToFit="false"/>
      <protection locked="true" hidden="false"/>
    </xf>
    <xf numFmtId="165" fontId="5" fillId="0" borderId="3" xfId="33" applyFont="true" applyBorder="true" applyAlignment="true" applyProtection="false">
      <alignment horizontal="center" vertical="center" textRotation="0" wrapText="false" indent="0" shrinkToFit="false"/>
      <protection locked="true" hidden="false"/>
    </xf>
    <xf numFmtId="166" fontId="7" fillId="0" borderId="3" xfId="33" applyFont="true" applyBorder="true" applyAlignment="true" applyProtection="false">
      <alignment horizontal="general" vertical="bottom" textRotation="0" wrapText="true" indent="0" shrinkToFit="false"/>
      <protection locked="true" hidden="false"/>
    </xf>
    <xf numFmtId="166" fontId="4" fillId="0" borderId="3" xfId="33" applyFont="true" applyBorder="true" applyAlignment="true" applyProtection="false">
      <alignment horizontal="general" vertical="bottom" textRotation="0" wrapText="true" indent="0" shrinkToFit="false"/>
      <protection locked="true" hidden="false"/>
    </xf>
    <xf numFmtId="164" fontId="7" fillId="0" borderId="3" xfId="33" applyFont="true" applyBorder="true" applyAlignment="true" applyProtection="false">
      <alignment horizontal="general" vertical="bottom" textRotation="0" wrapText="true" indent="0" shrinkToFit="false"/>
      <protection locked="true" hidden="false"/>
    </xf>
    <xf numFmtId="166" fontId="4" fillId="0" borderId="3" xfId="33"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4" fillId="0" borderId="0" xfId="0" applyFont="true" applyBorder="false" applyAlignment="true" applyProtection="false">
      <alignment horizontal="center" vertical="bottom" textRotation="0" wrapText="false" indent="0" shrinkToFit="false"/>
      <protection locked="true" hidden="false"/>
    </xf>
    <xf numFmtId="164" fontId="4" fillId="0" borderId="3" xfId="30" applyFont="true" applyBorder="true" applyAlignment="true" applyProtection="false">
      <alignment horizontal="center" vertical="center" textRotation="0" wrapText="false" indent="0" shrinkToFit="false"/>
      <protection locked="true" hidden="false"/>
    </xf>
    <xf numFmtId="164" fontId="4" fillId="0" borderId="0" xfId="30" applyFont="true" applyBorder="true" applyAlignment="true" applyProtection="false">
      <alignment horizontal="center" vertical="center" textRotation="0" wrapText="false" indent="0" shrinkToFit="false"/>
      <protection locked="true" hidden="false"/>
    </xf>
    <xf numFmtId="164" fontId="4" fillId="5" borderId="0" xfId="34" applyFont="true" applyBorder="true" applyAlignment="true" applyProtection="true">
      <alignment horizontal="general" vertical="center" textRotation="0" wrapText="false" indent="0" shrinkToFit="false"/>
      <protection locked="true" hidden="false"/>
    </xf>
    <xf numFmtId="164" fontId="7" fillId="0" borderId="0" xfId="33" applyFont="true" applyBorder="false" applyAlignment="false" applyProtection="false">
      <alignment horizontal="general" vertical="bottom" textRotation="0" wrapText="false" indent="0" shrinkToFit="false"/>
      <protection locked="true" hidden="false"/>
    </xf>
    <xf numFmtId="164" fontId="4" fillId="12" borderId="0" xfId="35" applyFont="true" applyBorder="true" applyAlignment="true" applyProtection="true">
      <alignment horizontal="general" vertical="center" textRotation="0" wrapText="false" indent="0" shrinkToFit="false"/>
      <protection locked="true" hidden="false"/>
    </xf>
    <xf numFmtId="164" fontId="4" fillId="4" borderId="0" xfId="36" applyFont="true" applyBorder="true" applyAlignment="true" applyProtection="true">
      <alignment horizontal="general" vertical="center" textRotation="0" wrapText="false" indent="0" shrinkToFit="false"/>
      <protection locked="true" hidden="false"/>
    </xf>
    <xf numFmtId="164" fontId="4" fillId="3" borderId="0" xfId="37" applyFont="true" applyBorder="true" applyAlignment="true" applyProtection="true">
      <alignment horizontal="general" vertical="center" textRotation="0" wrapText="false" indent="0" shrinkToFit="false"/>
      <protection locked="true" hidden="false"/>
    </xf>
    <xf numFmtId="164" fontId="4" fillId="2" borderId="0" xfId="38" applyFont="true" applyBorder="true" applyAlignment="true" applyProtection="true">
      <alignment horizontal="general" vertical="center" textRotation="0" wrapText="false" indent="0" shrinkToFit="false"/>
      <protection locked="true" hidden="false"/>
    </xf>
    <xf numFmtId="164" fontId="4" fillId="9" borderId="0" xfId="39" applyFont="true" applyBorder="true" applyAlignment="true" applyProtection="true">
      <alignment horizontal="general" vertical="center" textRotation="0" wrapText="false" indent="0" shrinkToFit="false"/>
      <protection locked="true" hidden="false"/>
    </xf>
    <xf numFmtId="164" fontId="4" fillId="8" borderId="0" xfId="40" applyFont="true" applyBorder="true" applyAlignment="true" applyProtection="true">
      <alignment horizontal="general" vertical="center" textRotation="0" wrapText="false" indent="0" shrinkToFit="false"/>
      <protection locked="true" hidden="false"/>
    </xf>
    <xf numFmtId="164" fontId="4" fillId="7" borderId="0" xfId="41" applyFont="true" applyBorder="true" applyAlignment="true" applyProtection="true">
      <alignment horizontal="general" vertical="center" textRotation="0" wrapText="false" indent="0" shrinkToFit="false"/>
      <protection locked="true" hidden="false"/>
    </xf>
    <xf numFmtId="164" fontId="4" fillId="6" borderId="0" xfId="42" applyFont="true" applyBorder="true" applyAlignment="true" applyProtection="true">
      <alignment horizontal="general" vertical="center" textRotation="0" wrapText="false" indent="0" shrinkToFit="false"/>
      <protection locked="true" hidden="false"/>
    </xf>
    <xf numFmtId="166" fontId="4" fillId="11" borderId="3" xfId="0" applyFont="true" applyBorder="true" applyAlignment="true" applyProtection="false">
      <alignment horizontal="general" vertical="center" textRotation="0" wrapText="false" indent="0" shrinkToFit="false"/>
      <protection locked="true" hidden="false"/>
    </xf>
    <xf numFmtId="170"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false" applyAlignment="true" applyProtection="false">
      <alignment horizontal="general" vertical="bottom" textRotation="0" wrapText="true" indent="0" shrinkToFit="false"/>
      <protection locked="true" hidden="false"/>
    </xf>
    <xf numFmtId="171" fontId="4" fillId="0" borderId="0" xfId="0" applyFont="true" applyBorder="false" applyAlignment="true" applyProtection="false">
      <alignment horizontal="general" vertical="top" textRotation="0" wrapText="false" indent="0" shrinkToFit="false"/>
      <protection locked="true" hidden="false"/>
    </xf>
    <xf numFmtId="164" fontId="11" fillId="0" borderId="0" xfId="0" applyFont="true" applyBorder="false" applyAlignment="true" applyProtection="false">
      <alignment horizontal="general" vertical="bottom" textRotation="0" wrapText="tru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71"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71" fontId="21" fillId="13" borderId="0" xfId="43" applyFont="true" applyBorder="true" applyAlignment="true" applyProtection="true">
      <alignment horizontal="general" vertical="bottom" textRotation="0" wrapText="false" indent="0" shrinkToFit="false"/>
      <protection locked="true" hidden="false"/>
    </xf>
    <xf numFmtId="164" fontId="21" fillId="13" borderId="0" xfId="43" applyFont="false" applyBorder="tru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false">
      <alignment horizontal="general" vertical="bottom" textRotation="0" wrapText="true" indent="0" shrinkToFit="false"/>
      <protection locked="true" hidden="false"/>
    </xf>
    <xf numFmtId="164" fontId="6" fillId="0" borderId="0" xfId="33" applyFont="true" applyBorder="false" applyAlignment="false" applyProtection="false">
      <alignment horizontal="general" vertical="bottom" textRotation="0" wrapText="false" indent="0" shrinkToFit="false"/>
      <protection locked="true" hidden="false"/>
    </xf>
    <xf numFmtId="164" fontId="23" fillId="0" borderId="0" xfId="33" applyFont="true" applyBorder="false" applyAlignment="false" applyProtection="false">
      <alignment horizontal="general" vertical="bottom" textRotation="0" wrapText="false" indent="0" shrinkToFit="false"/>
      <protection locked="true" hidden="false"/>
    </xf>
    <xf numFmtId="164" fontId="6" fillId="0" borderId="0" xfId="33" applyFont="true" applyBorder="true" applyAlignment="true" applyProtection="false">
      <alignment horizontal="general" vertical="bottom" textRotation="0" wrapText="false" indent="0" shrinkToFit="false"/>
      <protection locked="true" hidden="false"/>
    </xf>
    <xf numFmtId="164" fontId="24" fillId="0" borderId="0" xfId="20" applyFont="true" applyBorder="true" applyAlignment="true" applyProtection="true">
      <alignment horizontal="general" vertical="bottom" textRotation="0" wrapText="false" indent="0" shrinkToFit="false"/>
      <protection locked="true" hidden="false"/>
    </xf>
    <xf numFmtId="164" fontId="10" fillId="0" borderId="3" xfId="33" applyFont="true" applyBorder="true" applyAlignment="false" applyProtection="false">
      <alignment horizontal="general" vertical="bottom" textRotation="0" wrapText="false" indent="0" shrinkToFit="false"/>
      <protection locked="true" hidden="false"/>
    </xf>
    <xf numFmtId="164" fontId="25" fillId="0" borderId="3" xfId="33" applyFont="true" applyBorder="true" applyAlignment="false" applyProtection="false">
      <alignment horizontal="general" vertical="bottom" textRotation="0" wrapText="false" indent="0" shrinkToFit="false"/>
      <protection locked="true" hidden="false"/>
    </xf>
    <xf numFmtId="164" fontId="25" fillId="29" borderId="3" xfId="33" applyFont="true" applyBorder="true" applyAlignment="true" applyProtection="false">
      <alignment horizontal="left" vertical="bottom" textRotation="0" wrapText="false" indent="0" shrinkToFit="false"/>
      <protection locked="true" hidden="false"/>
    </xf>
    <xf numFmtId="164" fontId="7" fillId="29" borderId="3" xfId="33" applyFont="true" applyBorder="true" applyAlignment="true" applyProtection="false">
      <alignment horizontal="left" vertical="bottom" textRotation="0" wrapText="false" indent="0" shrinkToFit="false"/>
      <protection locked="true" hidden="false"/>
    </xf>
    <xf numFmtId="166" fontId="7" fillId="29" borderId="4" xfId="33" applyFont="true" applyBorder="true" applyAlignment="false" applyProtection="false">
      <alignment horizontal="general" vertical="bottom" textRotation="0" wrapText="false" indent="0" shrinkToFit="false"/>
      <protection locked="true" hidden="false"/>
    </xf>
    <xf numFmtId="164" fontId="7" fillId="29" borderId="3" xfId="33" applyFont="true" applyBorder="true" applyAlignment="false" applyProtection="false">
      <alignment horizontal="general" vertical="bottom" textRotation="0" wrapText="false" indent="0" shrinkToFit="false"/>
      <protection locked="true" hidden="false"/>
    </xf>
    <xf numFmtId="166" fontId="7" fillId="29" borderId="3" xfId="33" applyFont="true" applyBorder="true" applyAlignment="true" applyProtection="false">
      <alignment horizontal="left" vertical="bottom" textRotation="0" wrapText="false" indent="0" shrinkToFit="false"/>
      <protection locked="true" hidden="false"/>
    </xf>
    <xf numFmtId="166" fontId="7" fillId="29" borderId="3" xfId="33" applyFont="true" applyBorder="true" applyAlignment="true" applyProtection="false">
      <alignment horizontal="right" vertical="bottom" textRotation="0" wrapText="false" indent="0" shrinkToFit="false"/>
      <protection locked="true" hidden="false"/>
    </xf>
    <xf numFmtId="166" fontId="4" fillId="29" borderId="3" xfId="33" applyFont="true" applyBorder="true" applyAlignment="true" applyProtection="false">
      <alignment horizontal="left" vertical="bottom" textRotation="0" wrapText="false" indent="0" shrinkToFit="false"/>
      <protection locked="true" hidden="false"/>
    </xf>
    <xf numFmtId="166" fontId="10" fillId="29" borderId="3" xfId="33" applyFont="true" applyBorder="true" applyAlignment="true" applyProtection="false">
      <alignment horizontal="left" vertical="bottom" textRotation="0" wrapText="false" indent="0" shrinkToFit="false"/>
      <protection locked="true" hidden="false"/>
    </xf>
    <xf numFmtId="166" fontId="11" fillId="29" borderId="3" xfId="33" applyFont="true" applyBorder="true" applyAlignment="false" applyProtection="false">
      <alignment horizontal="general" vertical="bottom" textRotation="0" wrapText="false" indent="0" shrinkToFit="false"/>
      <protection locked="true" hidden="false"/>
    </xf>
    <xf numFmtId="166" fontId="12" fillId="29" borderId="3" xfId="33" applyFont="true" applyBorder="true" applyAlignment="true" applyProtection="false">
      <alignment horizontal="left" vertical="bottom" textRotation="0" wrapText="false" indent="0" shrinkToFit="false"/>
      <protection locked="true" hidden="false"/>
    </xf>
    <xf numFmtId="166" fontId="13" fillId="29" borderId="3" xfId="33" applyFont="true" applyBorder="true" applyAlignment="true" applyProtection="false">
      <alignment horizontal="left" vertical="bottom" textRotation="0" wrapText="false" indent="0" shrinkToFit="false"/>
      <protection locked="true" hidden="false"/>
    </xf>
    <xf numFmtId="166" fontId="14" fillId="29" borderId="3" xfId="33" applyFont="true" applyBorder="true" applyAlignment="true" applyProtection="false">
      <alignment horizontal="left" vertical="bottom" textRotation="0" wrapText="false" indent="0" shrinkToFit="false"/>
      <protection locked="true" hidden="false"/>
    </xf>
    <xf numFmtId="166" fontId="5" fillId="29" borderId="3" xfId="33" applyFont="true" applyBorder="true" applyAlignment="true" applyProtection="false">
      <alignment horizontal="left" vertical="bottom" textRotation="0" wrapText="false" indent="0" shrinkToFit="false"/>
      <protection locked="true" hidden="false"/>
    </xf>
    <xf numFmtId="166" fontId="7" fillId="29" borderId="3" xfId="33" applyFont="true" applyBorder="true" applyAlignment="true" applyProtection="false">
      <alignment horizontal="center" vertical="bottom" textRotation="0" wrapText="false" indent="0" shrinkToFit="false"/>
      <protection locked="true" hidden="false"/>
    </xf>
    <xf numFmtId="166" fontId="4" fillId="0" borderId="13" xfId="33" applyFont="true" applyBorder="true" applyAlignment="true" applyProtection="false">
      <alignment horizontal="general" vertical="bottom" textRotation="0" wrapText="false" indent="0" shrinkToFit="false"/>
      <protection locked="true" hidden="false"/>
    </xf>
    <xf numFmtId="164" fontId="9" fillId="30" borderId="3" xfId="33" applyFont="true" applyBorder="true" applyAlignment="true" applyProtection="false">
      <alignment horizontal="center" vertical="bottom" textRotation="0" wrapText="false" indent="0" shrinkToFit="false"/>
      <protection locked="true" hidden="false"/>
    </xf>
    <xf numFmtId="164" fontId="7" fillId="0" borderId="3" xfId="33" applyFont="true" applyBorder="true" applyAlignment="true" applyProtection="false">
      <alignment horizontal="center" vertical="center" textRotation="0" wrapText="false" indent="0" shrinkToFit="false"/>
      <protection locked="true" hidden="false"/>
    </xf>
    <xf numFmtId="165" fontId="7" fillId="0" borderId="3" xfId="33" applyFont="true" applyBorder="true" applyAlignment="true" applyProtection="false">
      <alignment horizontal="center" vertical="center" textRotation="0" wrapText="true" indent="0" shrinkToFit="false"/>
      <protection locked="true" hidden="false"/>
    </xf>
    <xf numFmtId="164" fontId="5" fillId="0" borderId="3" xfId="33" applyFont="true" applyBorder="true" applyAlignment="true" applyProtection="false">
      <alignment horizontal="center" vertical="center" textRotation="0" wrapText="false" indent="0" shrinkToFit="false"/>
      <protection locked="true" hidden="false"/>
    </xf>
    <xf numFmtId="164" fontId="5" fillId="29" borderId="3" xfId="33" applyFont="true" applyBorder="true" applyAlignment="true" applyProtection="false">
      <alignment horizontal="left" vertical="center" textRotation="0" wrapText="false" indent="0" shrinkToFit="false"/>
      <protection locked="true" hidden="false"/>
    </xf>
    <xf numFmtId="164" fontId="7" fillId="29" borderId="3" xfId="33" applyFont="true" applyBorder="true" applyAlignment="true" applyProtection="false">
      <alignment horizontal="center" vertical="center" textRotation="0" wrapText="true" indent="0" shrinkToFit="false"/>
      <protection locked="true" hidden="false"/>
    </xf>
    <xf numFmtId="167" fontId="8" fillId="29" borderId="3" xfId="33" applyFont="true" applyBorder="true" applyAlignment="true" applyProtection="false">
      <alignment horizontal="left" vertical="center" textRotation="0" wrapText="true" indent="0" shrinkToFit="false"/>
      <protection locked="true" hidden="false"/>
    </xf>
    <xf numFmtId="164" fontId="26" fillId="0" borderId="3" xfId="33" applyFont="true" applyBorder="true" applyAlignment="true" applyProtection="false">
      <alignment horizontal="center" vertical="center" textRotation="0" wrapText="false" indent="0" shrinkToFit="false"/>
      <protection locked="true" hidden="false"/>
    </xf>
    <xf numFmtId="164" fontId="26" fillId="0" borderId="3" xfId="33" applyFont="true" applyBorder="true" applyAlignment="true" applyProtection="false">
      <alignment horizontal="center" vertical="center" textRotation="0" wrapText="true" indent="0" shrinkToFit="false"/>
      <protection locked="true" hidden="false"/>
    </xf>
    <xf numFmtId="165" fontId="26" fillId="0" borderId="3" xfId="33" applyFont="true" applyBorder="true" applyAlignment="true" applyProtection="false">
      <alignment horizontal="center" vertical="center" textRotation="0" wrapText="true" indent="0" shrinkToFit="false"/>
      <protection locked="true" hidden="false"/>
    </xf>
    <xf numFmtId="164" fontId="27" fillId="0" borderId="3" xfId="33" applyFont="true" applyBorder="true" applyAlignment="true" applyProtection="false">
      <alignment horizontal="center" vertical="center" textRotation="0" wrapText="false" indent="0" shrinkToFit="false"/>
      <protection locked="true" hidden="false"/>
    </xf>
    <xf numFmtId="164" fontId="7" fillId="38" borderId="3" xfId="33" applyFont="true" applyBorder="true" applyAlignment="true" applyProtection="false">
      <alignment horizontal="center" vertical="center" textRotation="0" wrapText="false" indent="0" shrinkToFit="false"/>
      <protection locked="true" hidden="false"/>
    </xf>
    <xf numFmtId="164" fontId="7" fillId="38" borderId="3" xfId="33" applyFont="true" applyBorder="true" applyAlignment="true" applyProtection="false">
      <alignment horizontal="left" vertical="center" textRotation="0" wrapText="false" indent="0" shrinkToFit="false"/>
      <protection locked="true" hidden="false"/>
    </xf>
    <xf numFmtId="164" fontId="4" fillId="38" borderId="3" xfId="33" applyFont="true" applyBorder="true" applyAlignment="true" applyProtection="false">
      <alignment horizontal="left" vertical="center" textRotation="0" wrapText="false" indent="0" shrinkToFit="false"/>
      <protection locked="true" hidden="false"/>
    </xf>
    <xf numFmtId="165" fontId="4" fillId="38" borderId="3" xfId="33" applyFont="true" applyBorder="true" applyAlignment="true" applyProtection="false">
      <alignment horizontal="center" vertical="center" textRotation="0" wrapText="false" indent="0" shrinkToFit="false"/>
      <protection locked="true" hidden="false"/>
    </xf>
    <xf numFmtId="164" fontId="8" fillId="38" borderId="3" xfId="33" applyFont="true" applyBorder="true" applyAlignment="true" applyProtection="false">
      <alignment horizontal="general" vertical="center" textRotation="0" wrapText="false" indent="0" shrinkToFit="false"/>
      <protection locked="true" hidden="false"/>
    </xf>
    <xf numFmtId="164" fontId="8" fillId="29" borderId="3" xfId="33" applyFont="true" applyBorder="true" applyAlignment="true" applyProtection="false">
      <alignment horizontal="left" vertical="center" textRotation="0" wrapText="false" indent="0" shrinkToFit="false"/>
      <protection locked="true" hidden="false"/>
    </xf>
    <xf numFmtId="166" fontId="11" fillId="29" borderId="3" xfId="33" applyFont="true" applyBorder="true" applyAlignment="true" applyProtection="false">
      <alignment horizontal="center" vertical="center" textRotation="0" wrapText="false" indent="0" shrinkToFit="false"/>
      <protection locked="true" hidden="false"/>
    </xf>
    <xf numFmtId="166" fontId="12" fillId="29" borderId="3" xfId="33" applyFont="true" applyBorder="true" applyAlignment="true" applyProtection="false">
      <alignment horizontal="center" vertical="center" textRotation="0" wrapText="false" indent="0" shrinkToFit="false"/>
      <protection locked="true" hidden="false"/>
    </xf>
    <xf numFmtId="166" fontId="13" fillId="29" borderId="3" xfId="33" applyFont="true" applyBorder="true" applyAlignment="true" applyProtection="false">
      <alignment horizontal="center" vertical="center" textRotation="0" wrapText="false" indent="0" shrinkToFit="false"/>
      <protection locked="true" hidden="false"/>
    </xf>
    <xf numFmtId="167" fontId="8" fillId="29" borderId="3" xfId="33" applyFont="true" applyBorder="true" applyAlignment="true" applyProtection="false">
      <alignment horizontal="left" vertical="center" textRotation="0" wrapText="false" indent="0" shrinkToFit="false"/>
      <protection locked="true" hidden="false"/>
    </xf>
    <xf numFmtId="166" fontId="26" fillId="38" borderId="3" xfId="33" applyFont="true" applyBorder="true" applyAlignment="true" applyProtection="false">
      <alignment horizontal="left" vertical="center" textRotation="0" wrapText="true" indent="0" shrinkToFit="false"/>
      <protection locked="true" hidden="false"/>
    </xf>
    <xf numFmtId="166" fontId="7" fillId="0" borderId="3" xfId="33" applyFont="true" applyBorder="true" applyAlignment="true" applyProtection="false">
      <alignment horizontal="left" vertical="center" textRotation="0" wrapText="false" indent="0" shrinkToFit="false"/>
      <protection locked="true" hidden="false"/>
    </xf>
    <xf numFmtId="164" fontId="26" fillId="39" borderId="3" xfId="33" applyFont="true" applyBorder="true" applyAlignment="true" applyProtection="false">
      <alignment horizontal="center" vertical="center" textRotation="0" wrapText="false" indent="0" shrinkToFit="false"/>
      <protection locked="true" hidden="false"/>
    </xf>
    <xf numFmtId="164" fontId="26" fillId="39" borderId="3" xfId="33" applyFont="true" applyBorder="true" applyAlignment="true" applyProtection="false">
      <alignment horizontal="left" vertical="center" textRotation="0" wrapText="false" indent="0" shrinkToFit="false"/>
      <protection locked="true" hidden="false"/>
    </xf>
    <xf numFmtId="164" fontId="4" fillId="39" borderId="3" xfId="33" applyFont="true" applyBorder="true" applyAlignment="true" applyProtection="false">
      <alignment horizontal="left" vertical="center" textRotation="0" wrapText="false" indent="0" shrinkToFit="false"/>
      <protection locked="true" hidden="false"/>
    </xf>
    <xf numFmtId="165" fontId="26" fillId="39" borderId="3" xfId="33" applyFont="true" applyBorder="true" applyAlignment="true" applyProtection="false">
      <alignment horizontal="center" vertical="center" textRotation="0" wrapText="false" indent="0" shrinkToFit="false"/>
      <protection locked="true" hidden="false"/>
    </xf>
    <xf numFmtId="164" fontId="8" fillId="39" borderId="3" xfId="33" applyFont="true" applyBorder="true" applyAlignment="true" applyProtection="false">
      <alignment horizontal="general" vertical="center" textRotation="0" wrapText="false" indent="0" shrinkToFit="false"/>
      <protection locked="true" hidden="false"/>
    </xf>
    <xf numFmtId="166" fontId="11" fillId="39" borderId="3" xfId="33" applyFont="true" applyBorder="true" applyAlignment="true" applyProtection="false">
      <alignment horizontal="center" vertical="center" textRotation="0" wrapText="false" indent="0" shrinkToFit="false"/>
      <protection locked="true" hidden="false"/>
    </xf>
    <xf numFmtId="172" fontId="28" fillId="39" borderId="3" xfId="33" applyFont="true" applyBorder="true" applyAlignment="true" applyProtection="false">
      <alignment horizontal="center" vertical="center" textRotation="0" wrapText="false" indent="0" shrinkToFit="false"/>
      <protection locked="true" hidden="false"/>
    </xf>
    <xf numFmtId="166" fontId="11" fillId="39" borderId="3" xfId="33" applyFont="true" applyBorder="true" applyAlignment="true" applyProtection="false">
      <alignment horizontal="left" vertical="center" textRotation="0" wrapText="true" indent="0" shrinkToFit="false"/>
      <protection locked="true" hidden="false"/>
    </xf>
    <xf numFmtId="164" fontId="7" fillId="40" borderId="3" xfId="33" applyFont="true" applyBorder="true" applyAlignment="false" applyProtection="false">
      <alignment horizontal="general" vertical="bottom" textRotation="0" wrapText="false" indent="0" shrinkToFit="false"/>
      <protection locked="true" hidden="false"/>
    </xf>
    <xf numFmtId="164" fontId="7" fillId="40" borderId="3" xfId="33" applyFont="true" applyBorder="true" applyAlignment="true" applyProtection="false">
      <alignment horizontal="left" vertical="bottom" textRotation="0" wrapText="false" indent="0" shrinkToFit="false"/>
      <protection locked="true" hidden="false"/>
    </xf>
    <xf numFmtId="165" fontId="4" fillId="40" borderId="3" xfId="33" applyFont="true" applyBorder="true" applyAlignment="true" applyProtection="false">
      <alignment horizontal="center" vertical="center" textRotation="0" wrapText="false" indent="0" shrinkToFit="false"/>
      <protection locked="true" hidden="false"/>
    </xf>
    <xf numFmtId="164" fontId="5" fillId="40" borderId="3" xfId="33" applyFont="true" applyBorder="true" applyAlignment="true" applyProtection="false">
      <alignment horizontal="general" vertical="center" textRotation="0" wrapText="false" indent="0" shrinkToFit="false"/>
      <protection locked="true" hidden="false"/>
    </xf>
    <xf numFmtId="166" fontId="4" fillId="29" borderId="3" xfId="33" applyFont="true" applyBorder="true" applyAlignment="true" applyProtection="false">
      <alignment horizontal="center" vertical="center" textRotation="0" wrapText="false" indent="0" shrinkToFit="false"/>
      <protection locked="true" hidden="false"/>
    </xf>
    <xf numFmtId="166" fontId="7" fillId="29" borderId="3" xfId="33" applyFont="true" applyBorder="true" applyAlignment="true" applyProtection="false">
      <alignment horizontal="center" vertical="center" textRotation="0" wrapText="false" indent="0" shrinkToFit="false"/>
      <protection locked="true" hidden="false"/>
    </xf>
    <xf numFmtId="166" fontId="5" fillId="40" borderId="3" xfId="33" applyFont="true" applyBorder="true" applyAlignment="true" applyProtection="false">
      <alignment horizontal="left" vertical="center" textRotation="0" wrapText="true" indent="0" shrinkToFit="false"/>
      <protection locked="true" hidden="false"/>
    </xf>
    <xf numFmtId="166" fontId="11" fillId="0" borderId="3" xfId="33" applyFont="true" applyBorder="true" applyAlignment="true" applyProtection="false">
      <alignment horizontal="left" vertical="center" textRotation="0" wrapText="true" indent="0" shrinkToFit="false"/>
      <protection locked="true" hidden="false"/>
    </xf>
    <xf numFmtId="164" fontId="26" fillId="39" borderId="3" xfId="33" applyFont="true" applyBorder="true" applyAlignment="false" applyProtection="false">
      <alignment horizontal="general" vertical="bottom" textRotation="0" wrapText="false" indent="0" shrinkToFit="false"/>
      <protection locked="true" hidden="false"/>
    </xf>
    <xf numFmtId="164" fontId="27" fillId="39" borderId="3" xfId="33" applyFont="true" applyBorder="true" applyAlignment="true" applyProtection="false">
      <alignment horizontal="general" vertical="center" textRotation="0" wrapText="false" indent="0" shrinkToFit="false"/>
      <protection locked="true" hidden="false"/>
    </xf>
    <xf numFmtId="172" fontId="26" fillId="39" borderId="3" xfId="33" applyFont="true" applyBorder="true" applyAlignment="true" applyProtection="false">
      <alignment horizontal="center" vertical="center" textRotation="0" wrapText="false" indent="0" shrinkToFit="false"/>
      <protection locked="true" hidden="false"/>
    </xf>
    <xf numFmtId="166" fontId="26" fillId="39" borderId="3" xfId="33" applyFont="true" applyBorder="true" applyAlignment="true" applyProtection="false">
      <alignment horizontal="left" vertical="center" textRotation="0" wrapText="true" indent="0" shrinkToFit="false"/>
      <protection locked="true" hidden="false"/>
    </xf>
    <xf numFmtId="164" fontId="7" fillId="40" borderId="3" xfId="33" applyFont="true" applyBorder="true" applyAlignment="true" applyProtection="false">
      <alignment horizontal="center" vertical="center" textRotation="0" wrapText="false" indent="0" shrinkToFit="false"/>
      <protection locked="true" hidden="false"/>
    </xf>
    <xf numFmtId="164" fontId="7" fillId="40" borderId="3" xfId="33" applyFont="true" applyBorder="true" applyAlignment="true" applyProtection="false">
      <alignment horizontal="left" vertical="center" textRotation="0" wrapText="false" indent="0" shrinkToFit="false"/>
      <protection locked="true" hidden="false"/>
    </xf>
    <xf numFmtId="164" fontId="4" fillId="40" borderId="3" xfId="33" applyFont="true" applyBorder="true" applyAlignment="true" applyProtection="false">
      <alignment horizontal="left" vertical="bottom" textRotation="0" wrapText="false" indent="0" shrinkToFit="false"/>
      <protection locked="true" hidden="false"/>
    </xf>
    <xf numFmtId="164" fontId="8" fillId="40" borderId="3" xfId="33" applyFont="true" applyBorder="true" applyAlignment="false" applyProtection="false">
      <alignment horizontal="general" vertical="bottom" textRotation="0" wrapText="false" indent="0" shrinkToFit="false"/>
      <protection locked="true" hidden="false"/>
    </xf>
    <xf numFmtId="164" fontId="8" fillId="29" borderId="3" xfId="33" applyFont="true" applyBorder="true" applyAlignment="true" applyProtection="false">
      <alignment horizontal="left" vertical="bottom" textRotation="0" wrapText="false" indent="0" shrinkToFit="false"/>
      <protection locked="true" hidden="false"/>
    </xf>
    <xf numFmtId="166" fontId="14" fillId="29" borderId="3" xfId="33" applyFont="true" applyBorder="true" applyAlignment="true" applyProtection="false">
      <alignment horizontal="center" vertical="center" textRotation="0" wrapText="false" indent="0" shrinkToFit="false"/>
      <protection locked="true" hidden="false"/>
    </xf>
    <xf numFmtId="166" fontId="7" fillId="40" borderId="3" xfId="33" applyFont="true" applyBorder="true" applyAlignment="true" applyProtection="false">
      <alignment horizontal="left" vertical="bottom" textRotation="0" wrapText="false" indent="0" shrinkToFit="false"/>
      <protection locked="true" hidden="false"/>
    </xf>
    <xf numFmtId="164" fontId="26" fillId="3" borderId="3" xfId="33" applyFont="true" applyBorder="true" applyAlignment="true" applyProtection="false">
      <alignment horizontal="center" vertical="center" textRotation="0" wrapText="false" indent="0" shrinkToFit="false"/>
      <protection locked="true" hidden="false"/>
    </xf>
    <xf numFmtId="164" fontId="26" fillId="3" borderId="3" xfId="33" applyFont="true" applyBorder="true" applyAlignment="true" applyProtection="false">
      <alignment horizontal="left" vertical="center" textRotation="0" wrapText="false" indent="0" shrinkToFit="false"/>
      <protection locked="true" hidden="false"/>
    </xf>
    <xf numFmtId="164" fontId="26" fillId="3" borderId="3" xfId="33" applyFont="true" applyBorder="true" applyAlignment="false" applyProtection="false">
      <alignment horizontal="general" vertical="bottom" textRotation="0" wrapText="false" indent="0" shrinkToFit="false"/>
      <protection locked="true" hidden="false"/>
    </xf>
    <xf numFmtId="165" fontId="26" fillId="3" borderId="3" xfId="33" applyFont="true" applyBorder="true" applyAlignment="true" applyProtection="false">
      <alignment horizontal="center" vertical="center" textRotation="0" wrapText="false" indent="0" shrinkToFit="false"/>
      <protection locked="true" hidden="false"/>
    </xf>
    <xf numFmtId="164" fontId="27" fillId="3" borderId="3" xfId="33" applyFont="true" applyBorder="true" applyAlignment="false" applyProtection="false">
      <alignment horizontal="general" vertical="bottom" textRotation="0" wrapText="false" indent="0" shrinkToFit="false"/>
      <protection locked="true" hidden="false"/>
    </xf>
    <xf numFmtId="166" fontId="4" fillId="3" borderId="3" xfId="33" applyFont="true" applyBorder="true" applyAlignment="true" applyProtection="false">
      <alignment horizontal="center" vertical="center" textRotation="0" wrapText="false" indent="0" shrinkToFit="false"/>
      <protection locked="true" hidden="false"/>
    </xf>
    <xf numFmtId="166" fontId="11" fillId="3" borderId="3" xfId="33" applyFont="true" applyBorder="true" applyAlignment="true" applyProtection="false">
      <alignment horizontal="center" vertical="center" textRotation="0" wrapText="false" indent="0" shrinkToFit="false"/>
      <protection locked="true" hidden="false"/>
    </xf>
    <xf numFmtId="166" fontId="12" fillId="3" borderId="3" xfId="33" applyFont="true" applyBorder="true" applyAlignment="true" applyProtection="false">
      <alignment horizontal="center" vertical="center" textRotation="0" wrapText="false" indent="0" shrinkToFit="false"/>
      <protection locked="true" hidden="false"/>
    </xf>
    <xf numFmtId="166" fontId="13" fillId="3" borderId="3" xfId="33" applyFont="true" applyBorder="true" applyAlignment="true" applyProtection="false">
      <alignment horizontal="center" vertical="center" textRotation="0" wrapText="false" indent="0" shrinkToFit="false"/>
      <protection locked="true" hidden="false"/>
    </xf>
    <xf numFmtId="166" fontId="26" fillId="3" borderId="3" xfId="33" applyFont="true" applyBorder="true" applyAlignment="true" applyProtection="false">
      <alignment horizontal="left" vertical="bottom" textRotation="0" wrapText="false" indent="0" shrinkToFit="false"/>
      <protection locked="true" hidden="false"/>
    </xf>
    <xf numFmtId="164" fontId="11" fillId="40" borderId="3" xfId="33" applyFont="true" applyBorder="true" applyAlignment="true" applyProtection="false">
      <alignment horizontal="left" vertical="bottom" textRotation="0" wrapText="false" indent="0" shrinkToFit="false"/>
      <protection locked="true" hidden="false"/>
    </xf>
    <xf numFmtId="166" fontId="11" fillId="40" borderId="3" xfId="33" applyFont="true" applyBorder="true" applyAlignment="true" applyProtection="false">
      <alignment horizontal="left" vertical="center" textRotation="0" wrapText="true" indent="0" shrinkToFit="false"/>
      <protection locked="true" hidden="false"/>
    </xf>
    <xf numFmtId="164" fontId="27" fillId="3" borderId="3" xfId="33" applyFont="true" applyBorder="true" applyAlignment="true" applyProtection="false">
      <alignment horizontal="general" vertical="center" textRotation="0" wrapText="false" indent="0" shrinkToFit="false"/>
      <protection locked="true" hidden="false"/>
    </xf>
    <xf numFmtId="166" fontId="28" fillId="3" borderId="3" xfId="33" applyFont="true" applyBorder="true" applyAlignment="true" applyProtection="false">
      <alignment horizontal="center" vertical="center" textRotation="0" wrapText="false" indent="0" shrinkToFit="false"/>
      <protection locked="true" hidden="false"/>
    </xf>
    <xf numFmtId="166" fontId="26" fillId="3" borderId="3" xfId="33" applyFont="true" applyBorder="true" applyAlignment="true" applyProtection="false">
      <alignment horizontal="left" vertical="center" textRotation="0" wrapText="true" indent="0" shrinkToFit="false"/>
      <protection locked="true" hidden="false"/>
    </xf>
    <xf numFmtId="166" fontId="26" fillId="3" borderId="3" xfId="33" applyFont="true" applyBorder="true" applyAlignment="true" applyProtection="false">
      <alignment horizontal="center" vertical="center" textRotation="0" wrapText="false" indent="0" shrinkToFit="false"/>
      <protection locked="true" hidden="false"/>
    </xf>
    <xf numFmtId="164" fontId="11" fillId="3" borderId="3" xfId="33" applyFont="true" applyBorder="true" applyAlignment="false" applyProtection="false">
      <alignment horizontal="general" vertical="bottom" textRotation="0" wrapText="false" indent="0" shrinkToFit="false"/>
      <protection locked="true" hidden="false"/>
    </xf>
    <xf numFmtId="164" fontId="29" fillId="3" borderId="3" xfId="33" applyFont="true" applyBorder="true" applyAlignment="false" applyProtection="false">
      <alignment horizontal="general" vertical="bottom" textRotation="0" wrapText="false" indent="0" shrinkToFit="false"/>
      <protection locked="true" hidden="false"/>
    </xf>
    <xf numFmtId="164" fontId="11" fillId="40" borderId="3" xfId="33" applyFont="true" applyBorder="true" applyAlignment="false" applyProtection="false">
      <alignment horizontal="general" vertical="bottom" textRotation="0" wrapText="false" indent="0" shrinkToFit="false"/>
      <protection locked="true" hidden="false"/>
    </xf>
    <xf numFmtId="164" fontId="7" fillId="3" borderId="3" xfId="33" applyFont="true" applyBorder="true" applyAlignment="true" applyProtection="false">
      <alignment horizontal="center" vertical="bottom" textRotation="0" wrapText="false" indent="0" shrinkToFit="false"/>
      <protection locked="true" hidden="false"/>
    </xf>
    <xf numFmtId="164" fontId="7" fillId="3" borderId="3" xfId="33" applyFont="true" applyBorder="true" applyAlignment="false" applyProtection="false">
      <alignment horizontal="general" vertical="bottom" textRotation="0" wrapText="false" indent="0" shrinkToFit="false"/>
      <protection locked="true" hidden="false"/>
    </xf>
    <xf numFmtId="164" fontId="4" fillId="3" borderId="3" xfId="33" applyFont="true" applyBorder="true" applyAlignment="true" applyProtection="false">
      <alignment horizontal="left" vertical="bottom" textRotation="0" wrapText="false" indent="0" shrinkToFit="false"/>
      <protection locked="true" hidden="false"/>
    </xf>
    <xf numFmtId="165" fontId="7" fillId="3" borderId="3" xfId="33" applyFont="true" applyBorder="true" applyAlignment="true" applyProtection="false">
      <alignment horizontal="center" vertical="center" textRotation="0" wrapText="false" indent="0" shrinkToFit="false"/>
      <protection locked="true" hidden="false"/>
    </xf>
    <xf numFmtId="164" fontId="8" fillId="3" borderId="3" xfId="33" applyFont="true" applyBorder="true" applyAlignment="false" applyProtection="false">
      <alignment horizontal="general" vertical="bottom" textRotation="0" wrapText="false" indent="0" shrinkToFit="false"/>
      <protection locked="true" hidden="false"/>
    </xf>
    <xf numFmtId="164" fontId="5" fillId="3" borderId="3" xfId="33" applyFont="true" applyBorder="true" applyAlignment="false" applyProtection="false">
      <alignment horizontal="general" vertical="bottom" textRotation="0" wrapText="false" indent="0" shrinkToFit="false"/>
      <protection locked="true" hidden="false"/>
    </xf>
    <xf numFmtId="164" fontId="26" fillId="40" borderId="3" xfId="33" applyFont="true" applyBorder="true" applyAlignment="false" applyProtection="false">
      <alignment horizontal="general" vertical="bottom" textRotation="0" wrapText="false" indent="0" shrinkToFit="false"/>
      <protection locked="true" hidden="false"/>
    </xf>
    <xf numFmtId="165" fontId="26" fillId="40" borderId="3" xfId="33" applyFont="true" applyBorder="true" applyAlignment="true" applyProtection="false">
      <alignment horizontal="center" vertical="center" textRotation="0" wrapText="false" indent="0" shrinkToFit="false"/>
      <protection locked="true" hidden="false"/>
    </xf>
    <xf numFmtId="164" fontId="27" fillId="40" borderId="3" xfId="33" applyFont="true" applyBorder="true" applyAlignment="false" applyProtection="false">
      <alignment horizontal="general" vertical="bottom" textRotation="0" wrapText="false" indent="0" shrinkToFit="false"/>
      <protection locked="true" hidden="false"/>
    </xf>
    <xf numFmtId="166" fontId="11" fillId="40" borderId="3" xfId="33" applyFont="true" applyBorder="true" applyAlignment="true" applyProtection="false">
      <alignment horizontal="center" vertical="center" textRotation="0" wrapText="false" indent="0" shrinkToFit="false"/>
      <protection locked="true" hidden="false"/>
    </xf>
    <xf numFmtId="166" fontId="12" fillId="40" borderId="3" xfId="33" applyFont="true" applyBorder="true" applyAlignment="true" applyProtection="false">
      <alignment horizontal="center" vertical="center" textRotation="0" wrapText="false" indent="0" shrinkToFit="false"/>
      <protection locked="true" hidden="false"/>
    </xf>
    <xf numFmtId="166" fontId="13" fillId="40" borderId="3" xfId="33" applyFont="true" applyBorder="true" applyAlignment="true" applyProtection="false">
      <alignment horizontal="center" vertical="center" textRotation="0" wrapText="false" indent="0" shrinkToFit="false"/>
      <protection locked="true" hidden="false"/>
    </xf>
    <xf numFmtId="164" fontId="7" fillId="3" borderId="3" xfId="33" applyFont="true" applyBorder="true" applyAlignment="true" applyProtection="false">
      <alignment horizontal="left" vertical="bottom" textRotation="0" wrapText="false" indent="0" shrinkToFit="false"/>
      <protection locked="true" hidden="false"/>
    </xf>
    <xf numFmtId="164" fontId="26" fillId="38" borderId="3" xfId="33" applyFont="true" applyBorder="true" applyAlignment="true" applyProtection="false">
      <alignment horizontal="center" vertical="center" textRotation="0" wrapText="false" indent="0" shrinkToFit="false"/>
      <protection locked="true" hidden="false"/>
    </xf>
    <xf numFmtId="164" fontId="26" fillId="38" borderId="3" xfId="33" applyFont="true" applyBorder="true" applyAlignment="false" applyProtection="false">
      <alignment horizontal="general" vertical="bottom" textRotation="0" wrapText="false" indent="0" shrinkToFit="false"/>
      <protection locked="true" hidden="false"/>
    </xf>
    <xf numFmtId="165" fontId="26" fillId="38" borderId="3" xfId="33" applyFont="true" applyBorder="true" applyAlignment="true" applyProtection="false">
      <alignment horizontal="center" vertical="center" textRotation="0" wrapText="false" indent="0" shrinkToFit="false"/>
      <protection locked="true" hidden="false"/>
    </xf>
    <xf numFmtId="164" fontId="27" fillId="38" borderId="3" xfId="33" applyFont="true" applyBorder="true" applyAlignment="false" applyProtection="false">
      <alignment horizontal="general" vertical="bottom" textRotation="0" wrapText="false" indent="0" shrinkToFit="false"/>
      <protection locked="true" hidden="false"/>
    </xf>
    <xf numFmtId="166" fontId="7" fillId="38" borderId="3" xfId="33" applyFont="true" applyBorder="true" applyAlignment="true" applyProtection="false">
      <alignment horizontal="center" vertical="bottom" textRotation="0" wrapText="false" indent="0" shrinkToFit="false"/>
      <protection locked="true" hidden="false"/>
    </xf>
    <xf numFmtId="166" fontId="11" fillId="38" borderId="3" xfId="33" applyFont="true" applyBorder="true" applyAlignment="true" applyProtection="false">
      <alignment horizontal="center" vertical="center" textRotation="0" wrapText="false" indent="0" shrinkToFit="false"/>
      <protection locked="true" hidden="false"/>
    </xf>
    <xf numFmtId="166" fontId="12" fillId="38" borderId="3" xfId="33" applyFont="true" applyBorder="true" applyAlignment="true" applyProtection="false">
      <alignment horizontal="center" vertical="bottom" textRotation="0" wrapText="false" indent="0" shrinkToFit="false"/>
      <protection locked="true" hidden="false"/>
    </xf>
    <xf numFmtId="166" fontId="13" fillId="38" borderId="3" xfId="33" applyFont="true" applyBorder="true" applyAlignment="true" applyProtection="false">
      <alignment horizontal="center" vertical="center" textRotation="0" wrapText="false" indent="0" shrinkToFit="false"/>
      <protection locked="true" hidden="false"/>
    </xf>
    <xf numFmtId="164" fontId="7" fillId="2" borderId="3" xfId="33" applyFont="true" applyBorder="true" applyAlignment="true" applyProtection="false">
      <alignment horizontal="center" vertical="bottom" textRotation="0" wrapText="false" indent="0" shrinkToFit="false"/>
      <protection locked="true" hidden="false"/>
    </xf>
    <xf numFmtId="164" fontId="7" fillId="2" borderId="3" xfId="33" applyFont="true" applyBorder="true" applyAlignment="false" applyProtection="false">
      <alignment horizontal="general" vertical="bottom" textRotation="0" wrapText="false" indent="0" shrinkToFit="false"/>
      <protection locked="true" hidden="false"/>
    </xf>
    <xf numFmtId="164" fontId="7" fillId="2" borderId="3" xfId="33" applyFont="true" applyBorder="true" applyAlignment="true" applyProtection="false">
      <alignment horizontal="left" vertical="bottom" textRotation="0" wrapText="false" indent="0" shrinkToFit="false"/>
      <protection locked="true" hidden="false"/>
    </xf>
    <xf numFmtId="165" fontId="7" fillId="2" borderId="3" xfId="33" applyFont="true" applyBorder="true" applyAlignment="true" applyProtection="false">
      <alignment horizontal="center" vertical="center" textRotation="0" wrapText="false" indent="0" shrinkToFit="false"/>
      <protection locked="true" hidden="false"/>
    </xf>
    <xf numFmtId="164" fontId="8" fillId="2" borderId="3" xfId="33" applyFont="true" applyBorder="true" applyAlignment="false" applyProtection="false">
      <alignment horizontal="general" vertical="bottom" textRotation="0" wrapText="false" indent="0" shrinkToFit="false"/>
      <protection locked="true" hidden="false"/>
    </xf>
    <xf numFmtId="166" fontId="7" fillId="2" borderId="3" xfId="33" applyFont="true" applyBorder="true" applyAlignment="true" applyProtection="false">
      <alignment horizontal="center" vertical="center" textRotation="0" wrapText="false" indent="0" shrinkToFit="false"/>
      <protection locked="true" hidden="false"/>
    </xf>
    <xf numFmtId="166" fontId="4" fillId="2" borderId="3" xfId="33" applyFont="true" applyBorder="true" applyAlignment="true" applyProtection="false">
      <alignment horizontal="center" vertical="center" textRotation="0" wrapText="false" indent="0" shrinkToFit="false"/>
      <protection locked="true" hidden="false"/>
    </xf>
    <xf numFmtId="166" fontId="11" fillId="2" borderId="3" xfId="33" applyFont="true" applyBorder="true" applyAlignment="true" applyProtection="false">
      <alignment horizontal="center" vertical="center" textRotation="0" wrapText="false" indent="0" shrinkToFit="false"/>
      <protection locked="true" hidden="false"/>
    </xf>
    <xf numFmtId="166" fontId="13" fillId="2" borderId="3" xfId="33" applyFont="true" applyBorder="true" applyAlignment="true" applyProtection="false">
      <alignment horizontal="center" vertical="center" textRotation="0" wrapText="false" indent="0" shrinkToFit="false"/>
      <protection locked="true" hidden="false"/>
    </xf>
    <xf numFmtId="166" fontId="7" fillId="3" borderId="3" xfId="33" applyFont="true" applyBorder="true" applyAlignment="true" applyProtection="false">
      <alignment horizontal="center" vertical="center" textRotation="0" wrapText="false" indent="0" shrinkToFit="false"/>
      <protection locked="true" hidden="false"/>
    </xf>
    <xf numFmtId="164" fontId="7" fillId="40" borderId="3" xfId="33" applyFont="true" applyBorder="true" applyAlignment="true" applyProtection="false">
      <alignment horizontal="center" vertical="bottom" textRotation="0" wrapText="false" indent="0" shrinkToFit="false"/>
      <protection locked="true" hidden="false"/>
    </xf>
    <xf numFmtId="165" fontId="7" fillId="40" borderId="3" xfId="33" applyFont="true" applyBorder="true" applyAlignment="true" applyProtection="false">
      <alignment horizontal="center" vertical="center" textRotation="0" wrapText="false" indent="0" shrinkToFit="false"/>
      <protection locked="true" hidden="false"/>
    </xf>
    <xf numFmtId="164" fontId="5" fillId="40" borderId="3" xfId="33" applyFont="true" applyBorder="true" applyAlignment="false" applyProtection="false">
      <alignment horizontal="general" vertical="bottom" textRotation="0" wrapText="false" indent="0" shrinkToFit="false"/>
      <protection locked="true" hidden="false"/>
    </xf>
    <xf numFmtId="164" fontId="26" fillId="4" borderId="3" xfId="33" applyFont="true" applyBorder="true" applyAlignment="false" applyProtection="false">
      <alignment horizontal="general" vertical="bottom" textRotation="0" wrapText="false" indent="0" shrinkToFit="false"/>
      <protection locked="true" hidden="false"/>
    </xf>
    <xf numFmtId="165" fontId="26" fillId="4" borderId="3" xfId="33" applyFont="true" applyBorder="true" applyAlignment="true" applyProtection="false">
      <alignment horizontal="center" vertical="center" textRotation="0" wrapText="false" indent="0" shrinkToFit="false"/>
      <protection locked="true" hidden="false"/>
    </xf>
    <xf numFmtId="164" fontId="27" fillId="4" borderId="3" xfId="33" applyFont="true" applyBorder="true" applyAlignment="false" applyProtection="false">
      <alignment horizontal="general" vertical="bottom" textRotation="0" wrapText="false" indent="0" shrinkToFit="false"/>
      <protection locked="true" hidden="false"/>
    </xf>
    <xf numFmtId="166" fontId="26" fillId="4" borderId="3" xfId="33" applyFont="true" applyBorder="true" applyAlignment="true" applyProtection="false">
      <alignment horizontal="center" vertical="center" textRotation="0" wrapText="false" indent="0" shrinkToFit="false"/>
      <protection locked="true" hidden="false"/>
    </xf>
    <xf numFmtId="164" fontId="7" fillId="4" borderId="3" xfId="33" applyFont="true" applyBorder="true" applyAlignment="false" applyProtection="false">
      <alignment horizontal="general" vertical="bottom" textRotation="0" wrapText="false" indent="0" shrinkToFit="false"/>
      <protection locked="true" hidden="false"/>
    </xf>
    <xf numFmtId="164" fontId="26" fillId="4" borderId="3" xfId="33" applyFont="true" applyBorder="true" applyAlignment="true" applyProtection="false">
      <alignment horizontal="center" vertical="center" textRotation="0" wrapText="false" indent="0" shrinkToFit="false"/>
      <protection locked="true" hidden="false"/>
    </xf>
    <xf numFmtId="164" fontId="7" fillId="3" borderId="3" xfId="33" applyFont="true" applyBorder="true" applyAlignment="true" applyProtection="false">
      <alignment horizontal="center" vertical="center" textRotation="0" wrapText="false" indent="0" shrinkToFit="false"/>
      <protection locked="true" hidden="false"/>
    </xf>
    <xf numFmtId="164" fontId="7" fillId="38" borderId="3" xfId="33" applyFont="true" applyBorder="true" applyAlignment="false" applyProtection="false">
      <alignment horizontal="general" vertical="bottom" textRotation="0" wrapText="false" indent="0" shrinkToFit="false"/>
      <protection locked="true" hidden="false"/>
    </xf>
    <xf numFmtId="164" fontId="4" fillId="38" borderId="3" xfId="33" applyFont="true" applyBorder="true" applyAlignment="true" applyProtection="false">
      <alignment horizontal="left" vertical="bottom" textRotation="0" wrapText="false" indent="0" shrinkToFit="false"/>
      <protection locked="true" hidden="false"/>
    </xf>
    <xf numFmtId="165" fontId="7" fillId="38" borderId="3" xfId="33" applyFont="true" applyBorder="true" applyAlignment="true" applyProtection="false">
      <alignment horizontal="center" vertical="center" textRotation="0" wrapText="false" indent="0" shrinkToFit="false"/>
      <protection locked="true" hidden="false"/>
    </xf>
    <xf numFmtId="164" fontId="8" fillId="38" borderId="3" xfId="33" applyFont="true" applyBorder="true" applyAlignment="false" applyProtection="false">
      <alignment horizontal="general" vertical="bottom" textRotation="0" wrapText="false" indent="0" shrinkToFit="false"/>
      <protection locked="true" hidden="false"/>
    </xf>
    <xf numFmtId="166" fontId="15" fillId="29" borderId="3" xfId="33" applyFont="true" applyBorder="true" applyAlignment="true" applyProtection="false">
      <alignment horizontal="center" vertical="center" textRotation="0" wrapText="false" indent="0" shrinkToFit="false"/>
      <protection locked="true" hidden="false"/>
    </xf>
    <xf numFmtId="166" fontId="14" fillId="29" borderId="3" xfId="33" applyFont="true" applyBorder="true" applyAlignment="true" applyProtection="false">
      <alignment horizontal="center" vertical="bottom" textRotation="0" wrapText="false" indent="0" shrinkToFit="false"/>
      <protection locked="true" hidden="false"/>
    </xf>
    <xf numFmtId="164" fontId="30" fillId="3" borderId="3" xfId="33" applyFont="true" applyBorder="true" applyAlignment="false" applyProtection="false">
      <alignment horizontal="general" vertical="bottom" textRotation="0" wrapText="false" indent="0" shrinkToFit="false"/>
      <protection locked="true" hidden="false"/>
    </xf>
    <xf numFmtId="164" fontId="26" fillId="40" borderId="3" xfId="33" applyFont="true" applyBorder="true" applyAlignment="true" applyProtection="false">
      <alignment horizontal="left" vertical="bottom" textRotation="0" wrapText="false" indent="0" shrinkToFit="false"/>
      <protection locked="true" hidden="false"/>
    </xf>
    <xf numFmtId="164" fontId="4" fillId="3" borderId="3" xfId="33" applyFont="true" applyBorder="true" applyAlignment="false" applyProtection="false">
      <alignment horizontal="general" vertical="bottom" textRotation="0" wrapText="false" indent="0" shrinkToFit="false"/>
      <protection locked="true" hidden="false"/>
    </xf>
    <xf numFmtId="166" fontId="26" fillId="38" borderId="3" xfId="33" applyFont="true" applyBorder="true" applyAlignment="true" applyProtection="false">
      <alignment horizontal="center" vertical="center" textRotation="0" wrapText="false" indent="0" shrinkToFit="false"/>
      <protection locked="true" hidden="false"/>
    </xf>
    <xf numFmtId="164" fontId="7" fillId="38" borderId="3" xfId="33" applyFont="true" applyBorder="true" applyAlignment="true" applyProtection="false">
      <alignment horizontal="left" vertical="bottom" textRotation="0" wrapText="false" indent="0" shrinkToFit="false"/>
      <protection locked="true" hidden="false"/>
    </xf>
    <xf numFmtId="164" fontId="26" fillId="40" borderId="3" xfId="33" applyFont="true" applyBorder="true" applyAlignment="true" applyProtection="false">
      <alignment horizontal="center" vertical="center" textRotation="0" wrapText="false" indent="0" shrinkToFit="false"/>
      <protection locked="true" hidden="false"/>
    </xf>
    <xf numFmtId="166" fontId="14" fillId="40" borderId="3" xfId="33" applyFont="true" applyBorder="true" applyAlignment="true" applyProtection="false">
      <alignment horizontal="center" vertical="bottom" textRotation="0" wrapText="false" indent="0" shrinkToFit="false"/>
      <protection locked="true" hidden="false"/>
    </xf>
    <xf numFmtId="166" fontId="26" fillId="40" borderId="3" xfId="33" applyFont="true" applyBorder="true" applyAlignment="true" applyProtection="false">
      <alignment horizontal="center" vertical="center" textRotation="0" wrapText="false" indent="0" shrinkToFit="false"/>
      <protection locked="true" hidden="false"/>
    </xf>
    <xf numFmtId="166" fontId="14" fillId="40" borderId="3" xfId="33" applyFont="true" applyBorder="true" applyAlignment="true" applyProtection="false">
      <alignment horizontal="center" vertical="center" textRotation="0" wrapText="false" indent="0" shrinkToFit="false"/>
      <protection locked="true" hidden="false"/>
    </xf>
    <xf numFmtId="172" fontId="26" fillId="3" borderId="3" xfId="33" applyFont="true" applyBorder="true" applyAlignment="true" applyProtection="false">
      <alignment horizontal="center" vertical="center" textRotation="0" wrapText="false" indent="0" shrinkToFit="false"/>
      <protection locked="true" hidden="false"/>
    </xf>
    <xf numFmtId="164" fontId="7" fillId="2" borderId="3" xfId="33" applyFont="true" applyBorder="true" applyAlignment="true" applyProtection="false">
      <alignment horizontal="center" vertical="center" textRotation="0" wrapText="false" indent="0" shrinkToFit="false"/>
      <protection locked="true" hidden="false"/>
    </xf>
    <xf numFmtId="164" fontId="4" fillId="2" borderId="3" xfId="33" applyFont="true" applyBorder="true" applyAlignment="true" applyProtection="false">
      <alignment horizontal="left" vertical="bottom" textRotation="0" wrapText="false" indent="0" shrinkToFit="false"/>
      <protection locked="true" hidden="false"/>
    </xf>
    <xf numFmtId="172" fontId="26" fillId="4" borderId="3" xfId="33" applyFont="true" applyBorder="true" applyAlignment="true" applyProtection="false">
      <alignment horizontal="center" vertical="center" textRotation="0" wrapText="false" indent="0" shrinkToFit="false"/>
      <protection locked="true" hidden="false"/>
    </xf>
    <xf numFmtId="164" fontId="4" fillId="40" borderId="3" xfId="33" applyFont="true" applyBorder="true" applyAlignment="false" applyProtection="false">
      <alignment horizontal="general" vertical="bottom" textRotation="0" wrapText="false" indent="0" shrinkToFit="false"/>
      <protection locked="true" hidden="false"/>
    </xf>
    <xf numFmtId="166" fontId="14" fillId="29" borderId="3" xfId="33" applyFont="true" applyBorder="true" applyAlignment="false" applyProtection="false">
      <alignment horizontal="general" vertical="bottom" textRotation="0" wrapText="false" indent="0" shrinkToFit="false"/>
      <protection locked="true" hidden="false"/>
    </xf>
    <xf numFmtId="173" fontId="5" fillId="40" borderId="3" xfId="33" applyFont="true" applyBorder="true" applyAlignment="false" applyProtection="false">
      <alignment horizontal="general" vertical="bottom" textRotation="0" wrapText="false" indent="0" shrinkToFit="false"/>
      <protection locked="true" hidden="false"/>
    </xf>
    <xf numFmtId="164" fontId="5" fillId="29" borderId="3" xfId="33" applyFont="true" applyBorder="true" applyAlignment="false" applyProtection="false">
      <alignment horizontal="general" vertical="bottom" textRotation="0" wrapText="false" indent="0" shrinkToFit="false"/>
      <protection locked="true" hidden="false"/>
    </xf>
    <xf numFmtId="166" fontId="7" fillId="3" borderId="3" xfId="33" applyFont="true" applyBorder="true" applyAlignment="false" applyProtection="false">
      <alignment horizontal="general" vertical="bottom" textRotation="0" wrapText="false" indent="0" shrinkToFit="false"/>
      <protection locked="true" hidden="false"/>
    </xf>
    <xf numFmtId="164" fontId="7" fillId="38" borderId="3" xfId="33" applyFont="true" applyBorder="true" applyAlignment="true" applyProtection="false">
      <alignment horizontal="center" vertical="bottom" textRotation="0" wrapText="false" indent="0" shrinkToFit="false"/>
      <protection locked="true" hidden="false"/>
    </xf>
    <xf numFmtId="166" fontId="12" fillId="29" borderId="3" xfId="33" applyFont="true" applyBorder="true" applyAlignment="true" applyProtection="false">
      <alignment horizontal="center" vertical="bottom" textRotation="0" wrapText="false" indent="0" shrinkToFit="false"/>
      <protection locked="true" hidden="false"/>
    </xf>
    <xf numFmtId="166" fontId="7" fillId="38" borderId="3" xfId="33" applyFont="true" applyBorder="true" applyAlignment="false" applyProtection="false">
      <alignment horizontal="general" vertical="bottom" textRotation="0" wrapText="false" indent="0" shrinkToFit="false"/>
      <protection locked="true" hidden="false"/>
    </xf>
    <xf numFmtId="166" fontId="13" fillId="29" borderId="3" xfId="33" applyFont="true" applyBorder="true" applyAlignment="true" applyProtection="false">
      <alignment horizontal="center" vertical="bottom" textRotation="0" wrapText="false" indent="0" shrinkToFit="false"/>
      <protection locked="true" hidden="false"/>
    </xf>
    <xf numFmtId="166" fontId="5" fillId="40" borderId="3" xfId="33" applyFont="true" applyBorder="true" applyAlignment="false" applyProtection="false">
      <alignment horizontal="general" vertical="bottom" textRotation="0" wrapText="false" indent="0" shrinkToFit="false"/>
      <protection locked="true" hidden="false"/>
    </xf>
    <xf numFmtId="166" fontId="7" fillId="40" borderId="3" xfId="33" applyFont="true" applyBorder="true" applyAlignment="false" applyProtection="false">
      <alignment horizontal="general" vertical="bottom" textRotation="0" wrapText="false" indent="0" shrinkToFit="false"/>
      <protection locked="true" hidden="false"/>
    </xf>
    <xf numFmtId="166" fontId="11" fillId="40" borderId="3" xfId="33" applyFont="true" applyBorder="true" applyAlignment="false" applyProtection="false">
      <alignment horizontal="general" vertical="bottom" textRotation="0" wrapText="false" indent="0" shrinkToFit="false"/>
      <protection locked="true" hidden="false"/>
    </xf>
    <xf numFmtId="166" fontId="11" fillId="3" borderId="3" xfId="33" applyFont="true" applyBorder="true" applyAlignment="false" applyProtection="false">
      <alignment horizontal="general" vertical="bottom" textRotation="0" wrapText="false" indent="0" shrinkToFit="false"/>
      <protection locked="true" hidden="false"/>
    </xf>
    <xf numFmtId="164" fontId="30" fillId="40" borderId="3" xfId="33" applyFont="true" applyBorder="true" applyAlignment="true" applyProtection="false">
      <alignment horizontal="left" vertical="bottom" textRotation="0" wrapText="false" indent="0" shrinkToFit="false"/>
      <protection locked="true" hidden="false"/>
    </xf>
    <xf numFmtId="164" fontId="7" fillId="40" borderId="22" xfId="33" applyFont="true" applyBorder="true" applyAlignment="true" applyProtection="false">
      <alignment horizontal="center" vertical="bottom" textRotation="0" wrapText="false" indent="0" shrinkToFit="false"/>
      <protection locked="true" hidden="false"/>
    </xf>
    <xf numFmtId="164" fontId="7" fillId="40" borderId="22" xfId="33" applyFont="true" applyBorder="true" applyAlignment="true" applyProtection="false">
      <alignment horizontal="left" vertical="bottom" textRotation="0" wrapText="false" indent="0" shrinkToFit="false"/>
      <protection locked="true" hidden="false"/>
    </xf>
    <xf numFmtId="165" fontId="7" fillId="40" borderId="22" xfId="33" applyFont="true" applyBorder="true" applyAlignment="true" applyProtection="false">
      <alignment horizontal="center" vertical="center" textRotation="0" wrapText="false" indent="0" shrinkToFit="false"/>
      <protection locked="true" hidden="false"/>
    </xf>
    <xf numFmtId="164" fontId="8" fillId="40" borderId="22" xfId="33" applyFont="true" applyBorder="true" applyAlignment="false" applyProtection="false">
      <alignment horizontal="general" vertical="bottom" textRotation="0" wrapText="false" indent="0" shrinkToFit="false"/>
      <protection locked="true" hidden="false"/>
    </xf>
    <xf numFmtId="164" fontId="5" fillId="29" borderId="22" xfId="33" applyFont="true" applyBorder="true" applyAlignment="true" applyProtection="false">
      <alignment horizontal="left" vertical="bottom" textRotation="0" wrapText="false" indent="0" shrinkToFit="false"/>
      <protection locked="true" hidden="false"/>
    </xf>
    <xf numFmtId="166" fontId="7" fillId="29" borderId="22" xfId="33" applyFont="true" applyBorder="true" applyAlignment="true" applyProtection="false">
      <alignment horizontal="center" vertical="bottom" textRotation="0" wrapText="false" indent="0" shrinkToFit="false"/>
      <protection locked="true" hidden="false"/>
    </xf>
    <xf numFmtId="166" fontId="14" fillId="29" borderId="22" xfId="33" applyFont="true" applyBorder="true" applyAlignment="true" applyProtection="false">
      <alignment horizontal="center" vertical="bottom" textRotation="0" wrapText="false" indent="0" shrinkToFit="false"/>
      <protection locked="true" hidden="false"/>
    </xf>
    <xf numFmtId="166" fontId="13" fillId="29" borderId="22" xfId="33" applyFont="true" applyBorder="true" applyAlignment="true" applyProtection="false">
      <alignment horizontal="center" vertical="center" textRotation="0" wrapText="false" indent="0" shrinkToFit="false"/>
      <protection locked="true" hidden="false"/>
    </xf>
    <xf numFmtId="167" fontId="8" fillId="29" borderId="22" xfId="33" applyFont="true" applyBorder="true" applyAlignment="true" applyProtection="false">
      <alignment horizontal="left" vertical="center" textRotation="0" wrapText="false" indent="0" shrinkToFit="false"/>
      <protection locked="true" hidden="false"/>
    </xf>
    <xf numFmtId="166" fontId="7" fillId="40" borderId="22" xfId="33" applyFont="true" applyBorder="true" applyAlignment="false" applyProtection="false">
      <alignment horizontal="general" vertical="bottom" textRotation="0" wrapText="false" indent="0" shrinkToFit="false"/>
      <protection locked="true" hidden="false"/>
    </xf>
    <xf numFmtId="164" fontId="7" fillId="8" borderId="11" xfId="33" applyFont="true" applyBorder="true" applyAlignment="false" applyProtection="false">
      <alignment horizontal="general" vertical="bottom" textRotation="0" wrapText="false" indent="0" shrinkToFit="false"/>
      <protection locked="true" hidden="false"/>
    </xf>
    <xf numFmtId="164" fontId="7" fillId="40" borderId="11" xfId="33" applyFont="true" applyBorder="true" applyAlignment="false" applyProtection="false">
      <alignment horizontal="general" vertical="bottom" textRotation="0" wrapText="false" indent="0" shrinkToFit="false"/>
      <protection locked="true" hidden="false"/>
    </xf>
    <xf numFmtId="164" fontId="7" fillId="40" borderId="11" xfId="33" applyFont="true" applyBorder="true" applyAlignment="true" applyProtection="false">
      <alignment horizontal="left" vertical="bottom" textRotation="0" wrapText="false" indent="0" shrinkToFit="false"/>
      <protection locked="true" hidden="false"/>
    </xf>
    <xf numFmtId="165" fontId="7" fillId="40" borderId="11" xfId="33" applyFont="true" applyBorder="true" applyAlignment="true" applyProtection="false">
      <alignment horizontal="center" vertical="center" textRotation="0" wrapText="false" indent="0" shrinkToFit="false"/>
      <protection locked="true" hidden="false"/>
    </xf>
    <xf numFmtId="164" fontId="8" fillId="40" borderId="11" xfId="33" applyFont="true" applyBorder="true" applyAlignment="false" applyProtection="false">
      <alignment horizontal="general" vertical="bottom" textRotation="0" wrapText="false" indent="0" shrinkToFit="false"/>
      <protection locked="true" hidden="false"/>
    </xf>
    <xf numFmtId="164" fontId="8" fillId="29" borderId="11" xfId="33" applyFont="true" applyBorder="true" applyAlignment="true" applyProtection="false">
      <alignment horizontal="left" vertical="bottom" textRotation="0" wrapText="false" indent="0" shrinkToFit="false"/>
      <protection locked="true" hidden="false"/>
    </xf>
    <xf numFmtId="164" fontId="5" fillId="29" borderId="11" xfId="33" applyFont="true" applyBorder="true" applyAlignment="true" applyProtection="false">
      <alignment horizontal="left" vertical="bottom" textRotation="0" wrapText="false" indent="0" shrinkToFit="false"/>
      <protection locked="true" hidden="false"/>
    </xf>
    <xf numFmtId="166" fontId="13" fillId="29" borderId="11" xfId="33" applyFont="true" applyBorder="true" applyAlignment="true" applyProtection="false">
      <alignment horizontal="center" vertical="center" textRotation="0" wrapText="false" indent="0" shrinkToFit="false"/>
      <protection locked="true" hidden="false"/>
    </xf>
    <xf numFmtId="166" fontId="13" fillId="29" borderId="11" xfId="33" applyFont="true" applyBorder="true" applyAlignment="true" applyProtection="false">
      <alignment horizontal="center" vertical="bottom" textRotation="0" wrapText="false" indent="0" shrinkToFit="false"/>
      <protection locked="true" hidden="false"/>
    </xf>
    <xf numFmtId="167" fontId="8" fillId="29" borderId="11" xfId="33" applyFont="true" applyBorder="true" applyAlignment="true" applyProtection="false">
      <alignment horizontal="left" vertical="bottom" textRotation="0" wrapText="false" indent="0" shrinkToFit="false"/>
      <protection locked="true" hidden="false"/>
    </xf>
    <xf numFmtId="166" fontId="5" fillId="40" borderId="11" xfId="33" applyFont="true" applyBorder="true" applyAlignment="false" applyProtection="false">
      <alignment horizontal="general" vertical="bottom" textRotation="0" wrapText="false" indent="0" shrinkToFit="false"/>
      <protection locked="true" hidden="false"/>
    </xf>
    <xf numFmtId="164" fontId="7" fillId="41" borderId="3" xfId="33" applyFont="true" applyBorder="true" applyAlignment="true" applyProtection="false">
      <alignment horizontal="center" vertical="bottom" textRotation="0" wrapText="false" indent="0" shrinkToFit="false"/>
      <protection locked="true" hidden="false"/>
    </xf>
    <xf numFmtId="164" fontId="7" fillId="41" borderId="3" xfId="33" applyFont="true" applyBorder="true" applyAlignment="true" applyProtection="false">
      <alignment horizontal="left" vertical="bottom" textRotation="0" wrapText="false" indent="0" shrinkToFit="false"/>
      <protection locked="true" hidden="false"/>
    </xf>
    <xf numFmtId="164" fontId="8" fillId="41" borderId="3" xfId="33" applyFont="true" applyBorder="true" applyAlignment="false" applyProtection="false">
      <alignment horizontal="general" vertical="bottom" textRotation="0" wrapText="false" indent="0" shrinkToFit="false"/>
      <protection locked="true" hidden="false"/>
    </xf>
    <xf numFmtId="166" fontId="7" fillId="41" borderId="3" xfId="33" applyFont="true" applyBorder="true" applyAlignment="false" applyProtection="false">
      <alignment horizontal="general" vertical="bottom" textRotation="0" wrapText="false" indent="0" shrinkToFit="false"/>
      <protection locked="true" hidden="false"/>
    </xf>
    <xf numFmtId="164" fontId="7" fillId="8" borderId="3" xfId="33" applyFont="true" applyBorder="true" applyAlignment="true" applyProtection="false">
      <alignment horizontal="center" vertical="bottom" textRotation="0" wrapText="false" indent="0" shrinkToFit="false"/>
      <protection locked="true" hidden="false"/>
    </xf>
    <xf numFmtId="164" fontId="7" fillId="8" borderId="3" xfId="33" applyFont="true" applyBorder="true" applyAlignment="true" applyProtection="false">
      <alignment horizontal="left" vertical="bottom" textRotation="0" wrapText="false" indent="0" shrinkToFit="false"/>
      <protection locked="true" hidden="false"/>
    </xf>
    <xf numFmtId="164" fontId="8" fillId="8" borderId="3" xfId="33" applyFont="true" applyBorder="true" applyAlignment="false" applyProtection="false">
      <alignment horizontal="general" vertical="bottom" textRotation="0" wrapText="false" indent="0" shrinkToFit="false"/>
      <protection locked="true" hidden="false"/>
    </xf>
    <xf numFmtId="166" fontId="7" fillId="8" borderId="3" xfId="33" applyFont="true" applyBorder="true" applyAlignment="false" applyProtection="false">
      <alignment horizontal="general" vertical="bottom" textRotation="0" wrapText="false" indent="0" shrinkToFit="false"/>
      <protection locked="true" hidden="false"/>
    </xf>
    <xf numFmtId="165" fontId="7" fillId="41" borderId="3" xfId="33" applyFont="true" applyBorder="true" applyAlignment="true" applyProtection="false">
      <alignment horizontal="center" vertical="center" textRotation="0" wrapText="false" indent="0" shrinkToFit="false"/>
      <protection locked="true" hidden="false"/>
    </xf>
    <xf numFmtId="164" fontId="7" fillId="8" borderId="3" xfId="33" applyFont="true" applyBorder="true" applyAlignment="false" applyProtection="false">
      <alignment horizontal="general" vertical="bottom" textRotation="0" wrapText="false" indent="0" shrinkToFit="false"/>
      <protection locked="true" hidden="false"/>
    </xf>
    <xf numFmtId="165" fontId="7" fillId="8" borderId="3" xfId="33" applyFont="true" applyBorder="true" applyAlignment="true" applyProtection="false">
      <alignment horizontal="center" vertical="center" textRotation="0" wrapText="false" indent="0" shrinkToFit="false"/>
      <protection locked="true" hidden="false"/>
    </xf>
    <xf numFmtId="164" fontId="5" fillId="8" borderId="3" xfId="33" applyFont="true" applyBorder="true" applyAlignment="false" applyProtection="false">
      <alignment horizontal="general" vertical="bottom" textRotation="0" wrapText="false" indent="0" shrinkToFit="false"/>
      <protection locked="true" hidden="false"/>
    </xf>
    <xf numFmtId="166" fontId="11" fillId="8" borderId="3" xfId="33" applyFont="true" applyBorder="true" applyAlignment="false" applyProtection="false">
      <alignment horizontal="general" vertical="bottom" textRotation="0" wrapText="false" indent="0" shrinkToFit="false"/>
      <protection locked="true" hidden="false"/>
    </xf>
    <xf numFmtId="166" fontId="5" fillId="8" borderId="3" xfId="33" applyFont="true" applyBorder="true" applyAlignment="false" applyProtection="false">
      <alignment horizontal="general" vertical="bottom" textRotation="0" wrapText="false" indent="0" shrinkToFit="false"/>
      <protection locked="true" hidden="false"/>
    </xf>
    <xf numFmtId="164" fontId="5" fillId="41" borderId="3" xfId="33" applyFont="true" applyBorder="true" applyAlignment="false" applyProtection="false">
      <alignment horizontal="general" vertical="bottom" textRotation="0" wrapText="false" indent="0" shrinkToFit="false"/>
      <protection locked="true" hidden="false"/>
    </xf>
    <xf numFmtId="174" fontId="7" fillId="0" borderId="3" xfId="33" applyFont="true" applyBorder="true" applyAlignment="false" applyProtection="false">
      <alignment horizontal="general" vertical="bottom" textRotation="0" wrapText="false" indent="0" shrinkToFit="false"/>
      <protection locked="true" hidden="false"/>
    </xf>
    <xf numFmtId="164" fontId="4" fillId="0" borderId="0" xfId="30" applyFont="true" applyBorder="true" applyAlignment="false" applyProtection="false">
      <alignment horizontal="general" vertical="bottom" textRotation="0" wrapText="false" indent="0" shrinkToFit="false"/>
      <protection locked="true" hidden="false"/>
    </xf>
    <xf numFmtId="164" fontId="4" fillId="0" borderId="0" xfId="33" applyFont="true" applyBorder="false" applyAlignment="false" applyProtection="false">
      <alignment horizontal="general" vertical="bottom" textRotation="0" wrapText="false" indent="0" shrinkToFit="false"/>
      <protection locked="true" hidden="false"/>
    </xf>
    <xf numFmtId="166" fontId="7" fillId="8" borderId="3" xfId="33" applyFont="true" applyBorder="true" applyAlignment="true" applyProtection="false">
      <alignment horizontal="left" vertical="bottom" textRotation="0" wrapText="false" indent="0" shrinkToFit="false"/>
      <protection locked="true" hidden="false"/>
    </xf>
    <xf numFmtId="164" fontId="5" fillId="42" borderId="3" xfId="33" applyFont="true" applyBorder="true" applyAlignment="false" applyProtection="false">
      <alignment horizontal="general" vertical="bottom" textRotation="0" wrapText="false" indent="0" shrinkToFit="false"/>
      <protection locked="true" hidden="false"/>
    </xf>
    <xf numFmtId="164" fontId="10" fillId="0" borderId="0" xfId="33" applyFont="true" applyBorder="false" applyAlignment="false" applyProtection="false">
      <alignment horizontal="general" vertical="bottom" textRotation="0" wrapText="false" indent="0" shrinkToFit="false"/>
      <protection locked="true" hidden="false"/>
    </xf>
    <xf numFmtId="164" fontId="4" fillId="11" borderId="3" xfId="0" applyFont="true" applyBorder="true" applyAlignment="true" applyProtection="false">
      <alignment horizontal="general" vertical="center" textRotation="0" wrapText="false" indent="0" shrinkToFit="false"/>
      <protection locked="true" hidden="false"/>
    </xf>
    <xf numFmtId="165" fontId="4" fillId="11" borderId="3" xfId="0" applyFont="true" applyBorder="true" applyAlignment="true" applyProtection="false">
      <alignment horizontal="general" vertical="center" textRotation="0" wrapText="false" indent="0" shrinkToFit="false"/>
      <protection locked="true" hidden="false"/>
    </xf>
    <xf numFmtId="164" fontId="8" fillId="11" borderId="3" xfId="0" applyFont="true" applyBorder="true" applyAlignment="true" applyProtection="false">
      <alignment horizontal="general" vertical="center" textRotation="0" wrapText="false" indent="0" shrinkToFit="false"/>
      <protection locked="true" hidden="false"/>
    </xf>
    <xf numFmtId="164" fontId="4" fillId="11" borderId="3" xfId="0" applyFont="true" applyBorder="true" applyAlignment="true" applyProtection="false">
      <alignment horizontal="left" vertical="center" textRotation="0" wrapText="false" indent="0" shrinkToFit="false"/>
      <protection locked="true" hidden="false"/>
    </xf>
    <xf numFmtId="164" fontId="4" fillId="14" borderId="0" xfId="44" applyFont="true" applyBorder="true" applyAlignment="true" applyProtection="true">
      <alignment horizontal="general" vertical="center" textRotation="0" wrapText="false" indent="0" shrinkToFit="false"/>
      <protection locked="true" hidden="false"/>
    </xf>
    <xf numFmtId="164" fontId="4" fillId="15" borderId="0" xfId="45" applyFont="true" applyBorder="true" applyAlignment="true" applyProtection="true">
      <alignment horizontal="general" vertical="center" textRotation="0" wrapText="false" indent="0" shrinkToFit="false"/>
      <protection locked="true" hidden="false"/>
    </xf>
    <xf numFmtId="164" fontId="4" fillId="6" borderId="3" xfId="0" applyFont="true" applyBorder="true" applyAlignment="true" applyProtection="false">
      <alignment horizontal="general" vertical="center" textRotation="0" wrapText="false" indent="0" shrinkToFit="false"/>
      <protection locked="true" hidden="false"/>
    </xf>
    <xf numFmtId="165" fontId="4" fillId="6" borderId="3" xfId="0" applyFont="true" applyBorder="true" applyAlignment="true" applyProtection="false">
      <alignment horizontal="general" vertical="center" textRotation="0" wrapText="false" indent="0" shrinkToFit="false"/>
      <protection locked="true" hidden="false"/>
    </xf>
    <xf numFmtId="164" fontId="8" fillId="6" borderId="3" xfId="0" applyFont="true" applyBorder="true" applyAlignment="true" applyProtection="false">
      <alignment horizontal="general" vertical="center" textRotation="0" wrapText="false" indent="0" shrinkToFit="false"/>
      <protection locked="true" hidden="false"/>
    </xf>
    <xf numFmtId="164" fontId="4" fillId="6" borderId="3" xfId="0" applyFont="true" applyBorder="true" applyAlignment="true" applyProtection="false">
      <alignment horizontal="left" vertical="center" textRotation="0" wrapText="false" indent="0" shrinkToFit="false"/>
      <protection locked="true" hidden="false"/>
    </xf>
    <xf numFmtId="166" fontId="4" fillId="6" borderId="3" xfId="0" applyFont="true" applyBorder="true" applyAlignment="true" applyProtection="false">
      <alignment horizontal="general" vertical="center" textRotation="0" wrapText="false" indent="0" shrinkToFit="false"/>
      <protection locked="true" hidden="false"/>
    </xf>
    <xf numFmtId="164" fontId="4" fillId="16" borderId="0" xfId="46" applyFont="true" applyBorder="true" applyAlignment="true" applyProtection="true">
      <alignment horizontal="general" vertical="center" textRotation="0" wrapText="false" indent="0" shrinkToFit="false"/>
      <protection locked="true" hidden="false"/>
    </xf>
    <xf numFmtId="164" fontId="4" fillId="17" borderId="0" xfId="47" applyFont="true" applyBorder="true" applyAlignment="true" applyProtection="true">
      <alignment horizontal="general" vertical="center" textRotation="0" wrapText="false" indent="0" shrinkToFit="false"/>
      <protection locked="true" hidden="false"/>
    </xf>
    <xf numFmtId="164" fontId="4" fillId="18" borderId="0" xfId="48" applyFont="true" applyBorder="true" applyAlignment="true" applyProtection="true">
      <alignment horizontal="general" vertical="center" textRotation="0" wrapText="false" indent="0" shrinkToFit="false"/>
      <protection locked="true" hidden="false"/>
    </xf>
    <xf numFmtId="164" fontId="4" fillId="3" borderId="3" xfId="0" applyFont="true" applyBorder="true" applyAlignment="true" applyProtection="false">
      <alignment horizontal="general" vertical="center" textRotation="0" wrapText="false" indent="0" shrinkToFit="false"/>
      <protection locked="true" hidden="false"/>
    </xf>
    <xf numFmtId="165" fontId="4" fillId="3" borderId="3" xfId="0" applyFont="true" applyBorder="true" applyAlignment="true" applyProtection="false">
      <alignment horizontal="general" vertical="center" textRotation="0" wrapText="false" indent="0" shrinkToFit="false"/>
      <protection locked="true" hidden="false"/>
    </xf>
    <xf numFmtId="164" fontId="8" fillId="3" borderId="3" xfId="0" applyFont="true" applyBorder="true" applyAlignment="true" applyProtection="false">
      <alignment horizontal="general" vertical="center" textRotation="0" wrapText="false" indent="0" shrinkToFit="false"/>
      <protection locked="true" hidden="false"/>
    </xf>
    <xf numFmtId="164" fontId="4" fillId="3" borderId="3" xfId="0" applyFont="true" applyBorder="true" applyAlignment="true" applyProtection="false">
      <alignment horizontal="left" vertical="center" textRotation="0" wrapText="false" indent="0" shrinkToFit="false"/>
      <protection locked="true" hidden="false"/>
    </xf>
    <xf numFmtId="166" fontId="4" fillId="3" borderId="3" xfId="0" applyFont="true" applyBorder="true" applyAlignment="true" applyProtection="false">
      <alignment horizontal="general" vertical="center" textRotation="0" wrapText="false" indent="0" shrinkToFit="false"/>
      <protection locked="true" hidden="false"/>
    </xf>
    <xf numFmtId="164" fontId="4" fillId="19" borderId="0" xfId="49" applyFont="true" applyBorder="true" applyAlignment="true" applyProtection="true">
      <alignment horizontal="general" vertical="center" textRotation="0" wrapText="false" indent="0" shrinkToFit="false"/>
      <protection locked="true" hidden="false"/>
    </xf>
    <xf numFmtId="164" fontId="4" fillId="20" borderId="0" xfId="50" applyFont="true" applyBorder="true" applyAlignment="true" applyProtection="true">
      <alignment horizontal="general" vertical="center" textRotation="0" wrapText="false" indent="0" shrinkToFit="false"/>
      <protection locked="true" hidden="false"/>
    </xf>
    <xf numFmtId="164" fontId="4" fillId="21" borderId="0" xfId="51" applyFont="true" applyBorder="true" applyAlignment="true" applyProtection="true">
      <alignment horizontal="general" vertical="center" textRotation="0" wrapText="false" indent="0" shrinkToFit="false"/>
      <protection locked="true" hidden="false"/>
    </xf>
    <xf numFmtId="164" fontId="4" fillId="22" borderId="0" xfId="52" applyFont="true" applyBorder="true" applyAlignment="true" applyProtection="true">
      <alignment horizontal="general" vertical="center" textRotation="0" wrapText="false" indent="0" shrinkToFit="false"/>
      <protection locked="true" hidden="false"/>
    </xf>
    <xf numFmtId="164" fontId="4" fillId="9" borderId="3" xfId="0" applyFont="true" applyBorder="true" applyAlignment="true" applyProtection="false">
      <alignment horizontal="general" vertical="center" textRotation="0" wrapText="false" indent="0" shrinkToFit="false"/>
      <protection locked="true" hidden="false"/>
    </xf>
    <xf numFmtId="165" fontId="4" fillId="9" borderId="3" xfId="0" applyFont="true" applyBorder="true" applyAlignment="true" applyProtection="false">
      <alignment horizontal="general" vertical="center" textRotation="0" wrapText="false" indent="0" shrinkToFit="false"/>
      <protection locked="true" hidden="false"/>
    </xf>
    <xf numFmtId="164" fontId="8" fillId="9" borderId="3" xfId="0" applyFont="true" applyBorder="true" applyAlignment="true" applyProtection="false">
      <alignment horizontal="general" vertical="center" textRotation="0" wrapText="false" indent="0" shrinkToFit="false"/>
      <protection locked="true" hidden="false"/>
    </xf>
    <xf numFmtId="164" fontId="4" fillId="9" borderId="3" xfId="0" applyFont="true" applyBorder="true" applyAlignment="true" applyProtection="false">
      <alignment horizontal="left" vertical="center" textRotation="0" wrapText="false" indent="0" shrinkToFit="false"/>
      <protection locked="true" hidden="false"/>
    </xf>
    <xf numFmtId="166" fontId="4" fillId="9" borderId="3" xfId="0" applyFont="true" applyBorder="true" applyAlignment="true" applyProtection="false">
      <alignment horizontal="general" vertical="center" textRotation="0" wrapText="false" indent="0" shrinkToFit="false"/>
      <protection locked="true" hidden="false"/>
    </xf>
    <xf numFmtId="164" fontId="4" fillId="23" borderId="0" xfId="53" applyFont="true" applyBorder="true" applyAlignment="true" applyProtection="true">
      <alignment horizontal="general" vertical="center" textRotation="0" wrapText="false" indent="0" shrinkToFit="false"/>
      <protection locked="true" hidden="false"/>
    </xf>
    <xf numFmtId="164" fontId="4" fillId="24" borderId="0" xfId="54" applyFont="true" applyBorder="true" applyAlignment="true" applyProtection="true">
      <alignment horizontal="general" vertical="center" textRotation="0" wrapText="false" indent="0" shrinkToFit="false"/>
      <protection locked="true" hidden="false"/>
    </xf>
    <xf numFmtId="164" fontId="4" fillId="25" borderId="0" xfId="55" applyFont="true" applyBorder="true" applyAlignment="true" applyProtection="true">
      <alignment horizontal="general" vertical="center" textRotation="0" wrapText="false" indent="0" shrinkToFit="false"/>
      <protection locked="true" hidden="false"/>
    </xf>
    <xf numFmtId="164" fontId="4" fillId="26" borderId="0" xfId="56" applyFont="true" applyBorder="true" applyAlignment="true" applyProtection="true">
      <alignment horizontal="general" vertical="center" textRotation="0" wrapText="false" indent="0" shrinkToFit="false"/>
      <protection locked="true" hidden="false"/>
    </xf>
    <xf numFmtId="164" fontId="4" fillId="27" borderId="0" xfId="57" applyFont="true" applyBorder="true" applyAlignment="true" applyProtection="true">
      <alignment horizontal="general" vertical="center" textRotation="0" wrapText="false" indent="0" shrinkToFit="false"/>
      <protection locked="true" hidden="false"/>
    </xf>
    <xf numFmtId="164" fontId="4" fillId="28" borderId="0" xfId="58" applyFont="true" applyBorder="true" applyAlignment="true" applyProtection="true">
      <alignment horizontal="general" vertical="center" textRotation="0" wrapText="false" indent="0" shrinkToFit="false"/>
      <protection locked="true" hidden="false"/>
    </xf>
    <xf numFmtId="164" fontId="4" fillId="7" borderId="3" xfId="0" applyFont="true" applyBorder="true" applyAlignment="true" applyProtection="false">
      <alignment horizontal="general" vertical="center" textRotation="0" wrapText="false" indent="0" shrinkToFit="false"/>
      <protection locked="true" hidden="false"/>
    </xf>
    <xf numFmtId="165" fontId="4" fillId="7" borderId="3" xfId="0" applyFont="true" applyBorder="true" applyAlignment="true" applyProtection="false">
      <alignment horizontal="general" vertical="center" textRotation="0" wrapText="false" indent="0" shrinkToFit="false"/>
      <protection locked="true" hidden="false"/>
    </xf>
    <xf numFmtId="164" fontId="8" fillId="7" borderId="3" xfId="0" applyFont="true" applyBorder="true" applyAlignment="true" applyProtection="false">
      <alignment horizontal="general" vertical="center" textRotation="0" wrapText="false" indent="0" shrinkToFit="false"/>
      <protection locked="true" hidden="false"/>
    </xf>
    <xf numFmtId="164" fontId="4" fillId="7" borderId="3" xfId="0" applyFont="true" applyBorder="true" applyAlignment="true" applyProtection="false">
      <alignment horizontal="left" vertical="center" textRotation="0" wrapText="false" indent="0" shrinkToFit="false"/>
      <protection locked="true" hidden="false"/>
    </xf>
    <xf numFmtId="166" fontId="4" fillId="7" borderId="3" xfId="0" applyFont="true" applyBorder="true" applyAlignment="true" applyProtection="false">
      <alignment horizontal="general" vertical="center" textRotation="0" wrapText="false" indent="0" shrinkToFit="false"/>
      <protection locked="true" hidden="false"/>
    </xf>
    <xf numFmtId="164" fontId="4" fillId="43" borderId="3" xfId="0" applyFont="true" applyBorder="true" applyAlignment="true" applyProtection="false">
      <alignment horizontal="general" vertical="center" textRotation="0" wrapText="false" indent="0" shrinkToFit="false"/>
      <protection locked="true" hidden="false"/>
    </xf>
    <xf numFmtId="165" fontId="4" fillId="43" borderId="3" xfId="0" applyFont="true" applyBorder="true" applyAlignment="true" applyProtection="false">
      <alignment horizontal="general" vertical="center" textRotation="0" wrapText="false" indent="0" shrinkToFit="false"/>
      <protection locked="true" hidden="false"/>
    </xf>
    <xf numFmtId="164" fontId="8" fillId="43" borderId="3" xfId="0" applyFont="true" applyBorder="true" applyAlignment="true" applyProtection="false">
      <alignment horizontal="general" vertical="center" textRotation="0" wrapText="false" indent="0" shrinkToFit="false"/>
      <protection locked="true" hidden="false"/>
    </xf>
    <xf numFmtId="164" fontId="4" fillId="43" borderId="3" xfId="0" applyFont="true" applyBorder="true" applyAlignment="true" applyProtection="false">
      <alignment horizontal="left" vertical="center" textRotation="0" wrapText="false" indent="0" shrinkToFit="false"/>
      <protection locked="true" hidden="false"/>
    </xf>
    <xf numFmtId="166" fontId="4" fillId="43" borderId="3" xfId="0" applyFont="true" applyBorder="true" applyAlignment="true" applyProtection="false">
      <alignment horizontal="general" vertical="center" textRotation="0" wrapText="false" indent="0" shrinkToFit="false"/>
      <protection locked="true" hidden="false"/>
    </xf>
    <xf numFmtId="164" fontId="7" fillId="41" borderId="3" xfId="0" applyFont="true" applyBorder="true" applyAlignment="true" applyProtection="false">
      <alignment horizontal="general" vertical="center" textRotation="0" wrapText="false" indent="0" shrinkToFit="false"/>
      <protection locked="true" hidden="false"/>
    </xf>
    <xf numFmtId="164" fontId="4" fillId="41" borderId="3" xfId="0" applyFont="true" applyBorder="true" applyAlignment="true" applyProtection="false">
      <alignment horizontal="general" vertical="center" textRotation="0" wrapText="false" indent="0" shrinkToFit="false"/>
      <protection locked="true" hidden="false"/>
    </xf>
    <xf numFmtId="164" fontId="8" fillId="41" borderId="3" xfId="0" applyFont="true" applyBorder="true" applyAlignment="true" applyProtection="false">
      <alignment horizontal="general" vertical="center" textRotation="0" wrapText="false" indent="0" shrinkToFit="false"/>
      <protection locked="true" hidden="false"/>
    </xf>
    <xf numFmtId="164" fontId="4" fillId="41" borderId="3" xfId="0" applyFont="true" applyBorder="true" applyAlignment="true" applyProtection="false">
      <alignment horizontal="left" vertical="center" textRotation="0" wrapText="false" indent="0" shrinkToFit="false"/>
      <protection locked="true" hidden="false"/>
    </xf>
    <xf numFmtId="166" fontId="7" fillId="41" borderId="3" xfId="0" applyFont="true" applyBorder="true" applyAlignment="true" applyProtection="false">
      <alignment horizontal="general" vertical="center" textRotation="0" wrapText="false" indent="0" shrinkToFit="false"/>
      <protection locked="true" hidden="false"/>
    </xf>
    <xf numFmtId="164" fontId="7" fillId="11" borderId="3" xfId="0" applyFont="true" applyBorder="true" applyAlignment="true" applyProtection="false">
      <alignment horizontal="general" vertical="center" textRotation="0" wrapText="false" indent="0" shrinkToFit="false"/>
      <protection locked="true" hidden="false"/>
    </xf>
    <xf numFmtId="165" fontId="7" fillId="11" borderId="3" xfId="0" applyFont="true" applyBorder="true" applyAlignment="true" applyProtection="false">
      <alignment horizontal="general" vertical="center" textRotation="0" wrapText="false" indent="0" shrinkToFit="false"/>
      <protection locked="true" hidden="false"/>
    </xf>
    <xf numFmtId="166" fontId="7" fillId="11" borderId="3" xfId="0" applyFont="true" applyBorder="true" applyAlignment="true" applyProtection="false">
      <alignment horizontal="general" vertical="center" textRotation="0" wrapText="false" indent="0" shrinkToFit="false"/>
      <protection locked="true" hidden="false"/>
    </xf>
    <xf numFmtId="164" fontId="7" fillId="17" borderId="3" xfId="0" applyFont="true" applyBorder="true" applyAlignment="true" applyProtection="false">
      <alignment horizontal="general" vertical="center" textRotation="0" wrapText="false" indent="0" shrinkToFit="false"/>
      <protection locked="true" hidden="false"/>
    </xf>
    <xf numFmtId="165" fontId="7" fillId="17" borderId="3" xfId="0" applyFont="true" applyBorder="true" applyAlignment="true" applyProtection="false">
      <alignment horizontal="general" vertical="center" textRotation="0" wrapText="false" indent="0" shrinkToFit="false"/>
      <protection locked="true" hidden="false"/>
    </xf>
    <xf numFmtId="164" fontId="4" fillId="17" borderId="3" xfId="0" applyFont="true" applyBorder="true" applyAlignment="true" applyProtection="false">
      <alignment horizontal="general" vertical="center" textRotation="0" wrapText="false" indent="0" shrinkToFit="false"/>
      <protection locked="true" hidden="false"/>
    </xf>
    <xf numFmtId="164" fontId="8" fillId="17" borderId="3" xfId="0" applyFont="true" applyBorder="true" applyAlignment="true" applyProtection="false">
      <alignment horizontal="general" vertical="center" textRotation="0" wrapText="false" indent="0" shrinkToFit="false"/>
      <protection locked="true" hidden="false"/>
    </xf>
    <xf numFmtId="164" fontId="4" fillId="17" borderId="3" xfId="0" applyFont="true" applyBorder="true" applyAlignment="true" applyProtection="false">
      <alignment horizontal="left" vertical="center" textRotation="0" wrapText="false" indent="0" shrinkToFit="false"/>
      <protection locked="true" hidden="false"/>
    </xf>
    <xf numFmtId="166" fontId="11" fillId="17" borderId="3" xfId="0" applyFont="true" applyBorder="true" applyAlignment="true" applyProtection="false">
      <alignment horizontal="general" vertical="center" textRotation="0" wrapText="false" indent="0" shrinkToFit="false"/>
      <protection locked="true" hidden="false"/>
    </xf>
    <xf numFmtId="164" fontId="7" fillId="40" borderId="3" xfId="0" applyFont="true" applyBorder="true" applyAlignment="true" applyProtection="false">
      <alignment horizontal="general" vertical="center" textRotation="0" wrapText="false" indent="0" shrinkToFit="false"/>
      <protection locked="true" hidden="false"/>
    </xf>
    <xf numFmtId="165" fontId="7" fillId="40" borderId="3" xfId="0" applyFont="true" applyBorder="true" applyAlignment="true" applyProtection="false">
      <alignment horizontal="general" vertical="center" textRotation="0" wrapText="false" indent="0" shrinkToFit="false"/>
      <protection locked="true" hidden="false"/>
    </xf>
    <xf numFmtId="164" fontId="4" fillId="40" borderId="3" xfId="0" applyFont="true" applyBorder="true" applyAlignment="true" applyProtection="false">
      <alignment horizontal="general" vertical="center" textRotation="0" wrapText="false" indent="0" shrinkToFit="false"/>
      <protection locked="true" hidden="false"/>
    </xf>
    <xf numFmtId="164" fontId="8" fillId="40" borderId="3" xfId="0" applyFont="true" applyBorder="true" applyAlignment="true" applyProtection="false">
      <alignment horizontal="general" vertical="center" textRotation="0" wrapText="false" indent="0" shrinkToFit="false"/>
      <protection locked="true" hidden="false"/>
    </xf>
    <xf numFmtId="164" fontId="4" fillId="40" borderId="3" xfId="0" applyFont="true" applyBorder="true" applyAlignment="true" applyProtection="false">
      <alignment horizontal="left" vertical="center" textRotation="0" wrapText="false" indent="0" shrinkToFit="false"/>
      <protection locked="true" hidden="false"/>
    </xf>
    <xf numFmtId="166" fontId="4" fillId="40" borderId="3" xfId="0" applyFont="true" applyBorder="true" applyAlignment="true" applyProtection="false">
      <alignment horizontal="general" vertical="center" textRotation="0" wrapText="false" indent="0" shrinkToFit="false"/>
      <protection locked="true" hidden="false"/>
    </xf>
    <xf numFmtId="164" fontId="7" fillId="3" borderId="3" xfId="0" applyFont="true" applyBorder="true" applyAlignment="true" applyProtection="false">
      <alignment horizontal="general" vertical="center" textRotation="0" wrapText="false" indent="0" shrinkToFit="false"/>
      <protection locked="true" hidden="false"/>
    </xf>
    <xf numFmtId="165" fontId="7" fillId="3" borderId="3" xfId="0" applyFont="true" applyBorder="true" applyAlignment="true" applyProtection="false">
      <alignment horizontal="general" vertical="center" textRotation="0" wrapText="false" indent="0" shrinkToFit="false"/>
      <protection locked="true" hidden="false"/>
    </xf>
    <xf numFmtId="164" fontId="4" fillId="39" borderId="3" xfId="0" applyFont="true" applyBorder="true" applyAlignment="true" applyProtection="false">
      <alignment horizontal="general" vertical="center" textRotation="0" wrapText="false" indent="0" shrinkToFit="false"/>
      <protection locked="true" hidden="false"/>
    </xf>
    <xf numFmtId="165" fontId="4" fillId="39" borderId="3" xfId="0" applyFont="true" applyBorder="true" applyAlignment="true" applyProtection="false">
      <alignment horizontal="general" vertical="center" textRotation="0" wrapText="false" indent="0" shrinkToFit="false"/>
      <protection locked="true" hidden="false"/>
    </xf>
    <xf numFmtId="164" fontId="8" fillId="39" borderId="3" xfId="0" applyFont="true" applyBorder="true" applyAlignment="true" applyProtection="false">
      <alignment horizontal="general" vertical="center" textRotation="0" wrapText="false" indent="0" shrinkToFit="false"/>
      <protection locked="true" hidden="false"/>
    </xf>
    <xf numFmtId="164" fontId="4" fillId="39" borderId="3" xfId="0" applyFont="true" applyBorder="true" applyAlignment="true" applyProtection="false">
      <alignment horizontal="left" vertical="center" textRotation="0" wrapText="false" indent="0" shrinkToFit="false"/>
      <protection locked="true" hidden="false"/>
    </xf>
    <xf numFmtId="166" fontId="4" fillId="39" borderId="3" xfId="0" applyFont="true" applyBorder="true" applyAlignment="true" applyProtection="false">
      <alignment horizontal="general" vertical="center" textRotation="0" wrapText="false" indent="0" shrinkToFit="false"/>
      <protection locked="true" hidden="false"/>
    </xf>
    <xf numFmtId="164" fontId="7" fillId="4" borderId="3" xfId="0" applyFont="true" applyBorder="true" applyAlignment="true" applyProtection="false">
      <alignment horizontal="general" vertical="center" textRotation="0" wrapText="false" indent="0" shrinkToFit="false"/>
      <protection locked="true" hidden="false"/>
    </xf>
    <xf numFmtId="165" fontId="7" fillId="4" borderId="3" xfId="0" applyFont="true" applyBorder="true" applyAlignment="true" applyProtection="false">
      <alignment horizontal="general" vertical="center" textRotation="0" wrapText="false" indent="0" shrinkToFit="false"/>
      <protection locked="true" hidden="false"/>
    </xf>
    <xf numFmtId="164" fontId="4" fillId="4" borderId="3" xfId="0" applyFont="true" applyBorder="true" applyAlignment="true" applyProtection="false">
      <alignment horizontal="general" vertical="center" textRotation="0" wrapText="false" indent="0" shrinkToFit="false"/>
      <protection locked="true" hidden="false"/>
    </xf>
    <xf numFmtId="164" fontId="8" fillId="4" borderId="3" xfId="0" applyFont="true" applyBorder="true" applyAlignment="true" applyProtection="false">
      <alignment horizontal="general" vertical="center" textRotation="0" wrapText="false" indent="0" shrinkToFit="false"/>
      <protection locked="true" hidden="false"/>
    </xf>
    <xf numFmtId="164" fontId="4" fillId="4" borderId="3" xfId="0" applyFont="true" applyBorder="true" applyAlignment="true" applyProtection="false">
      <alignment horizontal="left" vertical="center" textRotation="0" wrapText="false" indent="0" shrinkToFit="false"/>
      <protection locked="true" hidden="false"/>
    </xf>
    <xf numFmtId="164" fontId="7" fillId="6" borderId="3" xfId="0" applyFont="true" applyBorder="true" applyAlignment="true" applyProtection="false">
      <alignment horizontal="general" vertical="center" textRotation="0" wrapText="false" indent="0" shrinkToFit="false"/>
      <protection locked="true" hidden="false"/>
    </xf>
    <xf numFmtId="165" fontId="7" fillId="6" borderId="3" xfId="0" applyFont="true" applyBorder="true" applyAlignment="true" applyProtection="false">
      <alignment horizontal="general" vertical="center" textRotation="0" wrapText="false" indent="0" shrinkToFit="false"/>
      <protection locked="true" hidden="false"/>
    </xf>
    <xf numFmtId="165" fontId="4" fillId="4" borderId="3" xfId="0" applyFont="true" applyBorder="true" applyAlignment="true" applyProtection="false">
      <alignment horizontal="general" vertical="center" textRotation="0" wrapText="false" indent="0" shrinkToFit="false"/>
      <protection locked="true" hidden="false"/>
    </xf>
    <xf numFmtId="175" fontId="4" fillId="4" borderId="3" xfId="0" applyFont="true" applyBorder="true" applyAlignment="true" applyProtection="false">
      <alignment horizontal="general" vertical="center" textRotation="0" wrapText="false" indent="0" shrinkToFit="false"/>
      <protection locked="true" hidden="false"/>
    </xf>
    <xf numFmtId="164" fontId="4" fillId="15" borderId="3" xfId="0" applyFont="true" applyBorder="true" applyAlignment="true" applyProtection="false">
      <alignment horizontal="general" vertical="center" textRotation="0" wrapText="false" indent="0" shrinkToFit="false"/>
      <protection locked="true" hidden="false"/>
    </xf>
    <xf numFmtId="165" fontId="4" fillId="15" borderId="3" xfId="0" applyFont="true" applyBorder="true" applyAlignment="true" applyProtection="false">
      <alignment horizontal="general" vertical="center" textRotation="0" wrapText="false" indent="0" shrinkToFit="false"/>
      <protection locked="true" hidden="false"/>
    </xf>
    <xf numFmtId="164" fontId="8" fillId="15" borderId="3" xfId="0" applyFont="true" applyBorder="true" applyAlignment="true" applyProtection="false">
      <alignment horizontal="general" vertical="center" textRotation="0" wrapText="false" indent="0" shrinkToFit="false"/>
      <protection locked="true" hidden="false"/>
    </xf>
    <xf numFmtId="164" fontId="4" fillId="15" borderId="3" xfId="0" applyFont="true" applyBorder="true" applyAlignment="true" applyProtection="false">
      <alignment horizontal="left" vertical="center" textRotation="0" wrapText="false" indent="0" shrinkToFit="false"/>
      <protection locked="true" hidden="false"/>
    </xf>
    <xf numFmtId="166" fontId="4" fillId="15" borderId="3" xfId="0" applyFont="true" applyBorder="true" applyAlignment="true" applyProtection="false">
      <alignment horizontal="general" vertical="center" textRotation="0" wrapText="false" indent="0" shrinkToFit="false"/>
      <protection locked="true" hidden="false"/>
    </xf>
    <xf numFmtId="164" fontId="7" fillId="43" borderId="3" xfId="0" applyFont="true" applyBorder="true" applyAlignment="true" applyProtection="false">
      <alignment horizontal="general" vertical="center" textRotation="0" wrapText="false" indent="0" shrinkToFit="false"/>
      <protection locked="true" hidden="false"/>
    </xf>
    <xf numFmtId="165" fontId="7" fillId="43" borderId="3" xfId="0" applyFont="true" applyBorder="true" applyAlignment="true" applyProtection="false">
      <alignment horizontal="general" vertical="center" textRotation="0" wrapText="false" indent="0" shrinkToFit="false"/>
      <protection locked="true" hidden="false"/>
    </xf>
    <xf numFmtId="164" fontId="4" fillId="44" borderId="3" xfId="0" applyFont="true" applyBorder="true" applyAlignment="true" applyProtection="false">
      <alignment horizontal="general" vertical="center" textRotation="0" wrapText="false" indent="0" shrinkToFit="false"/>
      <protection locked="true" hidden="false"/>
    </xf>
    <xf numFmtId="165" fontId="4" fillId="44" borderId="3" xfId="0" applyFont="true" applyBorder="true" applyAlignment="true" applyProtection="false">
      <alignment horizontal="general" vertical="center" textRotation="0" wrapText="false" indent="0" shrinkToFit="false"/>
      <protection locked="true" hidden="false"/>
    </xf>
    <xf numFmtId="164" fontId="8" fillId="44" borderId="3" xfId="0" applyFont="true" applyBorder="true" applyAlignment="true" applyProtection="false">
      <alignment horizontal="general" vertical="center" textRotation="0" wrapText="false" indent="0" shrinkToFit="false"/>
      <protection locked="true" hidden="false"/>
    </xf>
    <xf numFmtId="164" fontId="4" fillId="44" borderId="3" xfId="0" applyFont="true" applyBorder="true" applyAlignment="true" applyProtection="false">
      <alignment horizontal="left" vertical="center" textRotation="0" wrapText="false" indent="0" shrinkToFit="false"/>
      <protection locked="true" hidden="false"/>
    </xf>
    <xf numFmtId="166" fontId="4" fillId="44" borderId="3" xfId="0" applyFont="true" applyBorder="true" applyAlignment="true" applyProtection="false">
      <alignment horizontal="general" vertical="center" textRotation="0" wrapText="false" indent="0" shrinkToFit="false"/>
      <protection locked="true" hidden="false"/>
    </xf>
    <xf numFmtId="164" fontId="7" fillId="9" borderId="3" xfId="0" applyFont="true" applyBorder="true" applyAlignment="true" applyProtection="false">
      <alignment horizontal="general" vertical="center" textRotation="0" wrapText="false" indent="0" shrinkToFit="false"/>
      <protection locked="true" hidden="false"/>
    </xf>
    <xf numFmtId="165" fontId="7" fillId="9" borderId="3" xfId="0" applyFont="true" applyBorder="true" applyAlignment="true" applyProtection="false">
      <alignment horizontal="general" vertical="center" textRotation="0" wrapText="false" indent="0" shrinkToFit="false"/>
      <protection locked="true" hidden="false"/>
    </xf>
    <xf numFmtId="164" fontId="4" fillId="12" borderId="3" xfId="0" applyFont="true" applyBorder="true" applyAlignment="true" applyProtection="false">
      <alignment horizontal="general" vertical="center" textRotation="0" wrapText="false" indent="0" shrinkToFit="false"/>
      <protection locked="true" hidden="false"/>
    </xf>
    <xf numFmtId="165" fontId="4" fillId="12" borderId="3" xfId="0" applyFont="true" applyBorder="true" applyAlignment="true" applyProtection="false">
      <alignment horizontal="general" vertical="center" textRotation="0" wrapText="false" indent="0" shrinkToFit="false"/>
      <protection locked="true" hidden="false"/>
    </xf>
    <xf numFmtId="164" fontId="8" fillId="12" borderId="3" xfId="0" applyFont="true" applyBorder="true" applyAlignment="true" applyProtection="false">
      <alignment horizontal="general" vertical="center" textRotation="0" wrapText="false" indent="0" shrinkToFit="false"/>
      <protection locked="true" hidden="false"/>
    </xf>
    <xf numFmtId="164" fontId="4" fillId="12" borderId="3" xfId="0" applyFont="true" applyBorder="true" applyAlignment="true" applyProtection="false">
      <alignment horizontal="left" vertical="center" textRotation="0" wrapText="false" indent="0" shrinkToFit="false"/>
      <protection locked="true" hidden="false"/>
    </xf>
    <xf numFmtId="166" fontId="4" fillId="12" borderId="3" xfId="0" applyFont="true" applyBorder="true" applyAlignment="true" applyProtection="false">
      <alignment horizontal="general" vertical="center" textRotation="0" wrapText="false" indent="0" shrinkToFit="false"/>
      <protection locked="true" hidden="false"/>
    </xf>
    <xf numFmtId="164" fontId="4" fillId="8" borderId="3" xfId="0" applyFont="true" applyBorder="true" applyAlignment="true" applyProtection="false">
      <alignment horizontal="general" vertical="center" textRotation="0" wrapText="false" indent="0" shrinkToFit="false"/>
      <protection locked="true" hidden="false"/>
    </xf>
    <xf numFmtId="165" fontId="4" fillId="8" borderId="3" xfId="0" applyFont="true" applyBorder="true" applyAlignment="true" applyProtection="false">
      <alignment horizontal="general" vertical="center" textRotation="0" wrapText="false" indent="0" shrinkToFit="false"/>
      <protection locked="true" hidden="false"/>
    </xf>
    <xf numFmtId="164" fontId="8" fillId="8" borderId="3" xfId="0" applyFont="true" applyBorder="true" applyAlignment="true" applyProtection="false">
      <alignment horizontal="general" vertical="center" textRotation="0" wrapText="false" indent="0" shrinkToFit="false"/>
      <protection locked="true" hidden="false"/>
    </xf>
    <xf numFmtId="164" fontId="4" fillId="8" borderId="3" xfId="0" applyFont="true" applyBorder="true" applyAlignment="true" applyProtection="false">
      <alignment horizontal="left" vertical="center" textRotation="0" wrapText="false" indent="0" shrinkToFit="false"/>
      <protection locked="true" hidden="false"/>
    </xf>
    <xf numFmtId="166" fontId="4" fillId="8" borderId="3" xfId="0" applyFont="true" applyBorder="true" applyAlignment="true" applyProtection="false">
      <alignment horizontal="general" vertical="center" textRotation="0" wrapText="false" indent="0" shrinkToFit="false"/>
      <protection locked="true" hidden="false"/>
    </xf>
    <xf numFmtId="164" fontId="7" fillId="8" borderId="3" xfId="0" applyFont="true" applyBorder="true" applyAlignment="true" applyProtection="false">
      <alignment horizontal="general" vertical="center" textRotation="0" wrapText="false" indent="0" shrinkToFit="false"/>
      <protection locked="true" hidden="false"/>
    </xf>
    <xf numFmtId="165" fontId="7" fillId="8" borderId="3" xfId="0" applyFont="true" applyBorder="true" applyAlignment="true" applyProtection="false">
      <alignment horizontal="general" vertical="center" textRotation="0" wrapText="false" indent="0" shrinkToFit="false"/>
      <protection locked="true" hidden="false"/>
    </xf>
    <xf numFmtId="166" fontId="4" fillId="4" borderId="3" xfId="0" applyFont="true" applyBorder="true" applyAlignment="true" applyProtection="false">
      <alignment horizontal="general" vertical="center" textRotation="0" wrapText="false" indent="0" shrinkToFit="false"/>
      <protection locked="true" hidden="false"/>
    </xf>
    <xf numFmtId="164" fontId="7" fillId="40" borderId="4" xfId="0" applyFont="true" applyBorder="true" applyAlignment="true" applyProtection="false">
      <alignment horizontal="general" vertical="center" textRotation="0" wrapText="false" indent="0" shrinkToFit="false"/>
      <protection locked="true" hidden="false"/>
    </xf>
    <xf numFmtId="164" fontId="5" fillId="40" borderId="3" xfId="0" applyFont="true" applyBorder="true" applyAlignment="true" applyProtection="false">
      <alignment horizontal="general" vertical="center" textRotation="0" wrapText="false" indent="0" shrinkToFit="false"/>
      <protection locked="true" hidden="false"/>
    </xf>
    <xf numFmtId="164" fontId="7" fillId="40" borderId="3" xfId="0" applyFont="true" applyBorder="true" applyAlignment="true" applyProtection="false">
      <alignment horizontal="left" vertical="center" textRotation="0" wrapText="false" indent="0" shrinkToFit="false"/>
      <protection locked="true" hidden="false"/>
    </xf>
    <xf numFmtId="166" fontId="7" fillId="40" borderId="3" xfId="0" applyFont="true" applyBorder="true" applyAlignment="true" applyProtection="false">
      <alignment horizontal="general" vertical="center" textRotation="0" wrapText="false" indent="0" shrinkToFit="false"/>
      <protection locked="true" hidden="false"/>
    </xf>
    <xf numFmtId="164" fontId="5" fillId="0" borderId="3" xfId="0" applyFont="true" applyBorder="true" applyAlignment="true" applyProtection="false">
      <alignment horizontal="general" vertical="center" textRotation="0" wrapText="false" indent="0" shrinkToFit="false"/>
      <protection locked="true" hidden="false"/>
    </xf>
  </cellXfs>
  <cellStyles count="45">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B-Bending" xfId="21" builtinId="53" customBuiltin="true"/>
    <cellStyle name="B-Correcting" xfId="22" builtinId="53" customBuiltin="true"/>
    <cellStyle name="B-Focusing" xfId="23" builtinId="53" customBuiltin="true"/>
    <cellStyle name="BeamlineGVs" xfId="24" builtinId="53" customBuiltin="true"/>
    <cellStyle name="Diagnostics" xfId="25" builtinId="53" customBuiltin="true"/>
    <cellStyle name="E-Bending" xfId="26" builtinId="53" customBuiltin="true"/>
    <cellStyle name="E-Correcting" xfId="27" builtinId="53" customBuiltin="true"/>
    <cellStyle name="E-Focusing" xfId="28" builtinId="53" customBuiltin="true"/>
    <cellStyle name="LineSeperator" xfId="29" builtinId="53" customBuiltin="true"/>
    <cellStyle name="Normal 2" xfId="30" builtinId="53" customBuiltin="true"/>
    <cellStyle name="Other" xfId="31" builtinId="53" customBuiltin="true"/>
    <cellStyle name="RadioFreq" xfId="32" builtinId="53" customBuiltin="true"/>
    <cellStyle name="Excel Built-in Normal" xfId="33" builtinId="53" customBuiltin="true"/>
    <cellStyle name="Excel Built-in 40% - Accent2" xfId="34" builtinId="53" customBuiltin="true"/>
    <cellStyle name="Excel Built-in 20% - Accent3" xfId="35" builtinId="53" customBuiltin="true"/>
    <cellStyle name="Excel Built-in 20% - Accent4" xfId="36" builtinId="53" customBuiltin="true"/>
    <cellStyle name="Excel Built-in 40% - Accent4" xfId="37" builtinId="53" customBuiltin="true"/>
    <cellStyle name="Excel Built-in 60% - Accent4" xfId="38" builtinId="53" customBuiltin="true"/>
    <cellStyle name="Excel Built-in 20% - Accent5" xfId="39" builtinId="53" customBuiltin="true"/>
    <cellStyle name="Excel Built-in 40% - Accent5" xfId="40" builtinId="53" customBuiltin="true"/>
    <cellStyle name="Excel Built-in 60% - Accent5" xfId="41" builtinId="53" customBuiltin="true"/>
    <cellStyle name="Excel Built-in 20% - Accent6" xfId="42" builtinId="53" customBuiltin="true"/>
    <cellStyle name="Excel Built-in Neutral" xfId="43" builtinId="53" customBuiltin="true"/>
    <cellStyle name="*unknown*" xfId="20" builtinId="8" customBuiltin="false"/>
    <cellStyle name="Excel Built-in 20% - Accent1" xfId="44" builtinId="53" customBuiltin="true"/>
    <cellStyle name="Excel Built-in 20% - Accent2" xfId="45" builtinId="53" customBuiltin="true"/>
    <cellStyle name="Excel Built-in 40% - Accent1" xfId="46" builtinId="53" customBuiltin="true"/>
    <cellStyle name="Excel Built-in 40% - Accent3" xfId="47" builtinId="53" customBuiltin="true"/>
    <cellStyle name="Excel Built-in 40% - Accent6" xfId="48" builtinId="53" customBuiltin="true"/>
    <cellStyle name="Excel Built-in 60% - Accent1" xfId="49" builtinId="53" customBuiltin="true"/>
    <cellStyle name="Excel Built-in 60% - Accent2" xfId="50" builtinId="53" customBuiltin="true"/>
    <cellStyle name="Excel Built-in 60% - Accent3" xfId="51" builtinId="53" customBuiltin="true"/>
    <cellStyle name="Excel Built-in 60% - Accent6" xfId="52" builtinId="53" customBuiltin="true"/>
    <cellStyle name="Excel Built-in Accent1" xfId="53" builtinId="53" customBuiltin="true"/>
    <cellStyle name="Excel Built-in Accent2" xfId="54" builtinId="53" customBuiltin="true"/>
    <cellStyle name="Excel Built-in Accent3" xfId="55" builtinId="53" customBuiltin="true"/>
    <cellStyle name="Excel Built-in Accent4" xfId="56" builtinId="53" customBuiltin="true"/>
    <cellStyle name="Excel Built-in Accent5" xfId="57" builtinId="53" customBuiltin="true"/>
    <cellStyle name="Excel Built-in Accent6" xfId="58" builtinId="53" customBuiltin="true"/>
  </cellStyles>
  <colors>
    <indexedColors>
      <rgbColor rgb="FF000000"/>
      <rgbColor rgb="FFFFFFFF"/>
      <rgbColor rgb="FFFF0000"/>
      <rgbColor rgb="FFC3D69B"/>
      <rgbColor rgb="FFFDEADA"/>
      <rgbColor rgb="FFFFFF00"/>
      <rgbColor rgb="FFFFCCFF"/>
      <rgbColor rgb="FF92CDDC"/>
      <rgbColor rgb="FFC00000"/>
      <rgbColor rgb="FFDDD9C3"/>
      <rgbColor rgb="FF000080"/>
      <rgbColor rgb="FF9C6500"/>
      <rgbColor rgb="FFF2DCDB"/>
      <rgbColor rgb="FF00B0F0"/>
      <rgbColor rgb="FFCCC0DA"/>
      <rgbColor rgb="FF4F81BD"/>
      <rgbColor rgb="FFB1A0C7"/>
      <rgbColor rgb="FF7030A0"/>
      <rgbColor rgb="FFEBF1DE"/>
      <rgbColor rgb="FFDAEEF3"/>
      <rgbColor rgb="FFDCE6F2"/>
      <rgbColor rgb="FFD99694"/>
      <rgbColor rgb="FF0563C1"/>
      <rgbColor rgb="FFB9CDE5"/>
      <rgbColor rgb="FF000080"/>
      <rgbColor rgb="FFFCD5B5"/>
      <rgbColor rgb="FFFFEB9C"/>
      <rgbColor rgb="FFB7DEE8"/>
      <rgbColor rgb="FFE6E0EC"/>
      <rgbColor rgb="FFFDE9D9"/>
      <rgbColor rgb="FFC4BD97"/>
      <rgbColor rgb="FFF2F2F2"/>
      <rgbColor rgb="FF00CCFF"/>
      <rgbColor rgb="FFDBEEF4"/>
      <rgbColor rgb="FFD7E4BD"/>
      <rgbColor rgb="FFFFFF99"/>
      <rgbColor rgb="FF93CDDD"/>
      <rgbColor rgb="FFE6B8B7"/>
      <rgbColor rgb="FFB3A2C7"/>
      <rgbColor rgb="FFFAC090"/>
      <rgbColor rgb="FF95B3D7"/>
      <rgbColor rgb="FF4BACC6"/>
      <rgbColor rgb="FF9BBB59"/>
      <rgbColor rgb="FFFFC000"/>
      <rgbColor rgb="FFF79646"/>
      <rgbColor rgb="FFE6B9B8"/>
      <rgbColor rgb="FF8064A2"/>
      <rgbColor rgb="FFA6A6A6"/>
      <rgbColor rgb="FF002060"/>
      <rgbColor rgb="FF00B050"/>
      <rgbColor rgb="FF10243E"/>
      <rgbColor rgb="FFE4DFEC"/>
      <rgbColor rgb="FFCCC1DA"/>
      <rgbColor rgb="FFC0504D"/>
      <rgbColor rgb="FFD9D9D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wmf"/><Relationship Id="rId3" Type="http://schemas.openxmlformats.org/officeDocument/2006/relationships/image" Target="../media/image4.png"/><Relationship Id="rId4" Type="http://schemas.openxmlformats.org/officeDocument/2006/relationships/image" Target="../media/image5.png"/><Relationship Id="rId5" Type="http://schemas.openxmlformats.org/officeDocument/2006/relationships/image" Target="../media/image6.png"/><Relationship Id="rId6" Type="http://schemas.openxmlformats.org/officeDocument/2006/relationships/image" Target="../media/image7.png"/><Relationship Id="rId7" Type="http://schemas.openxmlformats.org/officeDocument/2006/relationships/image" Target="../media/image8.png"/><Relationship Id="rId8" Type="http://schemas.openxmlformats.org/officeDocument/2006/relationships/image" Target="../media/image9.png"/><Relationship Id="rId9" Type="http://schemas.openxmlformats.org/officeDocument/2006/relationships/image" Target="../media/image10.png"/><Relationship Id="rId10" Type="http://schemas.openxmlformats.org/officeDocument/2006/relationships/image" Target="../media/image1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17</xdr:col>
      <xdr:colOff>313920</xdr:colOff>
      <xdr:row>43</xdr:row>
      <xdr:rowOff>161640</xdr:rowOff>
    </xdr:to>
    <xdr:sp>
      <xdr:nvSpPr>
        <xdr:cNvPr id="0"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4"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5"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6"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7"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8"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9"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0"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1"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2"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3"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4"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5"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6"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7"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8"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19"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0"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1"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2"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3"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4"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5"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6"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7"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8"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29"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0"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1"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2"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3"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4"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17</xdr:col>
      <xdr:colOff>313920</xdr:colOff>
      <xdr:row>43</xdr:row>
      <xdr:rowOff>161640</xdr:rowOff>
    </xdr:to>
    <xdr:sp>
      <xdr:nvSpPr>
        <xdr:cNvPr id="35" name="CustomShape 1" hidden="1"/>
        <xdr:cNvSpPr/>
      </xdr:nvSpPr>
      <xdr:spPr>
        <a:xfrm>
          <a:off x="0" y="0"/>
          <a:ext cx="8316000" cy="801000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xdr:col>
      <xdr:colOff>456840</xdr:colOff>
      <xdr:row>55</xdr:row>
      <xdr:rowOff>132840</xdr:rowOff>
    </xdr:to>
    <xdr:sp>
      <xdr:nvSpPr>
        <xdr:cNvPr id="36" name="CustomShape 1" hidden="1"/>
        <xdr:cNvSpPr/>
      </xdr:nvSpPr>
      <xdr:spPr>
        <a:xfrm>
          <a:off x="0" y="0"/>
          <a:ext cx="10051560" cy="9524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6</xdr:col>
      <xdr:colOff>456840</xdr:colOff>
      <xdr:row>55</xdr:row>
      <xdr:rowOff>132840</xdr:rowOff>
    </xdr:to>
    <xdr:sp>
      <xdr:nvSpPr>
        <xdr:cNvPr id="37" name="CustomShape 1" hidden="1"/>
        <xdr:cNvSpPr/>
      </xdr:nvSpPr>
      <xdr:spPr>
        <a:xfrm>
          <a:off x="0" y="0"/>
          <a:ext cx="10051560" cy="9524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6</xdr:col>
      <xdr:colOff>456840</xdr:colOff>
      <xdr:row>55</xdr:row>
      <xdr:rowOff>132840</xdr:rowOff>
    </xdr:to>
    <xdr:sp>
      <xdr:nvSpPr>
        <xdr:cNvPr id="38" name="CustomShape 1" hidden="1"/>
        <xdr:cNvSpPr/>
      </xdr:nvSpPr>
      <xdr:spPr>
        <a:xfrm>
          <a:off x="0" y="0"/>
          <a:ext cx="10051560" cy="9524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6</xdr:col>
      <xdr:colOff>456840</xdr:colOff>
      <xdr:row>55</xdr:row>
      <xdr:rowOff>132840</xdr:rowOff>
    </xdr:to>
    <xdr:sp>
      <xdr:nvSpPr>
        <xdr:cNvPr id="39" name="CustomShape 1" hidden="1"/>
        <xdr:cNvSpPr/>
      </xdr:nvSpPr>
      <xdr:spPr>
        <a:xfrm>
          <a:off x="0" y="0"/>
          <a:ext cx="10051560" cy="9524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6</xdr:col>
      <xdr:colOff>456840</xdr:colOff>
      <xdr:row>55</xdr:row>
      <xdr:rowOff>132840</xdr:rowOff>
    </xdr:to>
    <xdr:sp>
      <xdr:nvSpPr>
        <xdr:cNvPr id="40" name="CustomShape 1" hidden="1"/>
        <xdr:cNvSpPr/>
      </xdr:nvSpPr>
      <xdr:spPr>
        <a:xfrm>
          <a:off x="0" y="0"/>
          <a:ext cx="10051560" cy="9524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6</xdr:col>
      <xdr:colOff>456840</xdr:colOff>
      <xdr:row>55</xdr:row>
      <xdr:rowOff>132840</xdr:rowOff>
    </xdr:to>
    <xdr:sp>
      <xdr:nvSpPr>
        <xdr:cNvPr id="41" name="CustomShape 1" hidden="1"/>
        <xdr:cNvSpPr/>
      </xdr:nvSpPr>
      <xdr:spPr>
        <a:xfrm>
          <a:off x="0" y="0"/>
          <a:ext cx="10051560" cy="952416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4</xdr:col>
      <xdr:colOff>23760</xdr:colOff>
      <xdr:row>136</xdr:row>
      <xdr:rowOff>23760</xdr:rowOff>
    </xdr:from>
    <xdr:to>
      <xdr:col>4</xdr:col>
      <xdr:colOff>2619000</xdr:colOff>
      <xdr:row>157</xdr:row>
      <xdr:rowOff>141840</xdr:rowOff>
    </xdr:to>
    <xdr:pic>
      <xdr:nvPicPr>
        <xdr:cNvPr id="42" name="Picture 1" descr=""/>
        <xdr:cNvPicPr/>
      </xdr:nvPicPr>
      <xdr:blipFill>
        <a:blip r:embed="rId1"/>
        <a:stretch/>
      </xdr:blipFill>
      <xdr:spPr>
        <a:xfrm>
          <a:off x="2764800" y="28360440"/>
          <a:ext cx="2595240" cy="351864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266760</xdr:colOff>
      <xdr:row>4</xdr:row>
      <xdr:rowOff>9360</xdr:rowOff>
    </xdr:from>
    <xdr:to>
      <xdr:col>1</xdr:col>
      <xdr:colOff>8847720</xdr:colOff>
      <xdr:row>44</xdr:row>
      <xdr:rowOff>189360</xdr:rowOff>
    </xdr:to>
    <xdr:pic>
      <xdr:nvPicPr>
        <xdr:cNvPr id="43" name="Picture 1" descr=""/>
        <xdr:cNvPicPr/>
      </xdr:nvPicPr>
      <xdr:blipFill>
        <a:blip r:embed="rId1"/>
        <a:stretch/>
      </xdr:blipFill>
      <xdr:spPr>
        <a:xfrm>
          <a:off x="266760" y="771120"/>
          <a:ext cx="9245520" cy="7800120"/>
        </a:xfrm>
        <a:prstGeom prst="rect">
          <a:avLst/>
        </a:prstGeom>
        <a:ln>
          <a:noFill/>
        </a:ln>
      </xdr:spPr>
    </xdr:pic>
    <xdr:clientData/>
  </xdr:twoCellAnchor>
  <xdr:twoCellAnchor editAs="oneCell">
    <xdr:from>
      <xdr:col>1</xdr:col>
      <xdr:colOff>28440</xdr:colOff>
      <xdr:row>57</xdr:row>
      <xdr:rowOff>47520</xdr:rowOff>
    </xdr:from>
    <xdr:to>
      <xdr:col>1</xdr:col>
      <xdr:colOff>9857160</xdr:colOff>
      <xdr:row>96</xdr:row>
      <xdr:rowOff>151200</xdr:rowOff>
    </xdr:to>
    <xdr:pic>
      <xdr:nvPicPr>
        <xdr:cNvPr id="44" name="Picture 2" descr=""/>
        <xdr:cNvPicPr/>
      </xdr:nvPicPr>
      <xdr:blipFill>
        <a:blip r:embed="rId2"/>
        <a:stretch/>
      </xdr:blipFill>
      <xdr:spPr>
        <a:xfrm>
          <a:off x="693000" y="10905840"/>
          <a:ext cx="9828720" cy="7533360"/>
        </a:xfrm>
        <a:prstGeom prst="rect">
          <a:avLst/>
        </a:prstGeom>
        <a:ln>
          <a:noFill/>
        </a:ln>
      </xdr:spPr>
    </xdr:pic>
    <xdr:clientData/>
  </xdr:twoCellAnchor>
  <xdr:twoCellAnchor editAs="oneCell">
    <xdr:from>
      <xdr:col>1</xdr:col>
      <xdr:colOff>9072360</xdr:colOff>
      <xdr:row>95</xdr:row>
      <xdr:rowOff>71280</xdr:rowOff>
    </xdr:from>
    <xdr:to>
      <xdr:col>1</xdr:col>
      <xdr:colOff>11556000</xdr:colOff>
      <xdr:row>148</xdr:row>
      <xdr:rowOff>32040</xdr:rowOff>
    </xdr:to>
    <xdr:pic>
      <xdr:nvPicPr>
        <xdr:cNvPr id="45" name="Picture 3" descr=""/>
        <xdr:cNvPicPr/>
      </xdr:nvPicPr>
      <xdr:blipFill>
        <a:blip r:embed="rId3"/>
        <a:stretch/>
      </xdr:blipFill>
      <xdr:spPr>
        <a:xfrm>
          <a:off x="9736920" y="18168480"/>
          <a:ext cx="2483640" cy="10057320"/>
        </a:xfrm>
        <a:prstGeom prst="rect">
          <a:avLst/>
        </a:prstGeom>
        <a:ln>
          <a:noFill/>
        </a:ln>
      </xdr:spPr>
    </xdr:pic>
    <xdr:clientData/>
  </xdr:twoCellAnchor>
  <xdr:twoCellAnchor editAs="oneCell">
    <xdr:from>
      <xdr:col>1</xdr:col>
      <xdr:colOff>7108560</xdr:colOff>
      <xdr:row>133</xdr:row>
      <xdr:rowOff>47520</xdr:rowOff>
    </xdr:from>
    <xdr:to>
      <xdr:col>1</xdr:col>
      <xdr:colOff>11486160</xdr:colOff>
      <xdr:row>162</xdr:row>
      <xdr:rowOff>116640</xdr:rowOff>
    </xdr:to>
    <xdr:pic>
      <xdr:nvPicPr>
        <xdr:cNvPr id="46" name="Picture 4" descr=""/>
        <xdr:cNvPicPr/>
      </xdr:nvPicPr>
      <xdr:blipFill>
        <a:blip r:embed="rId4"/>
        <a:stretch/>
      </xdr:blipFill>
      <xdr:spPr>
        <a:xfrm>
          <a:off x="7773120" y="25383960"/>
          <a:ext cx="4377600" cy="5593680"/>
        </a:xfrm>
        <a:prstGeom prst="rect">
          <a:avLst/>
        </a:prstGeom>
        <a:ln>
          <a:noFill/>
        </a:ln>
      </xdr:spPr>
    </xdr:pic>
    <xdr:clientData/>
  </xdr:twoCellAnchor>
  <xdr:twoCellAnchor editAs="oneCell">
    <xdr:from>
      <xdr:col>1</xdr:col>
      <xdr:colOff>542880</xdr:colOff>
      <xdr:row>151</xdr:row>
      <xdr:rowOff>148320</xdr:rowOff>
    </xdr:from>
    <xdr:to>
      <xdr:col>1</xdr:col>
      <xdr:colOff>8838000</xdr:colOff>
      <xdr:row>165</xdr:row>
      <xdr:rowOff>37440</xdr:rowOff>
    </xdr:to>
    <xdr:pic>
      <xdr:nvPicPr>
        <xdr:cNvPr id="47" name="Picture 5" descr=""/>
        <xdr:cNvPicPr/>
      </xdr:nvPicPr>
      <xdr:blipFill>
        <a:blip r:embed="rId5"/>
        <a:stretch/>
      </xdr:blipFill>
      <xdr:spPr>
        <a:xfrm>
          <a:off x="1207440" y="28913760"/>
          <a:ext cx="8295120" cy="2556000"/>
        </a:xfrm>
        <a:prstGeom prst="rect">
          <a:avLst/>
        </a:prstGeom>
        <a:ln>
          <a:noFill/>
        </a:ln>
      </xdr:spPr>
    </xdr:pic>
    <xdr:clientData/>
  </xdr:twoCellAnchor>
  <xdr:twoCellAnchor editAs="oneCell">
    <xdr:from>
      <xdr:col>1</xdr:col>
      <xdr:colOff>5351760</xdr:colOff>
      <xdr:row>106</xdr:row>
      <xdr:rowOff>37080</xdr:rowOff>
    </xdr:from>
    <xdr:to>
      <xdr:col>1</xdr:col>
      <xdr:colOff>11523960</xdr:colOff>
      <xdr:row>136</xdr:row>
      <xdr:rowOff>151200</xdr:rowOff>
    </xdr:to>
    <xdr:pic>
      <xdr:nvPicPr>
        <xdr:cNvPr id="48" name="Picture 2" descr=""/>
        <xdr:cNvPicPr/>
      </xdr:nvPicPr>
      <xdr:blipFill>
        <a:blip r:embed="rId6"/>
        <a:stretch/>
      </xdr:blipFill>
      <xdr:spPr>
        <a:xfrm>
          <a:off x="6016320" y="20229840"/>
          <a:ext cx="6172200" cy="5829120"/>
        </a:xfrm>
        <a:prstGeom prst="rect">
          <a:avLst/>
        </a:prstGeom>
        <a:ln>
          <a:noFill/>
        </a:ln>
      </xdr:spPr>
    </xdr:pic>
    <xdr:clientData/>
  </xdr:twoCellAnchor>
  <xdr:twoCellAnchor editAs="oneCell">
    <xdr:from>
      <xdr:col>1</xdr:col>
      <xdr:colOff>1581120</xdr:colOff>
      <xdr:row>124</xdr:row>
      <xdr:rowOff>58320</xdr:rowOff>
    </xdr:from>
    <xdr:to>
      <xdr:col>1</xdr:col>
      <xdr:colOff>11400480</xdr:colOff>
      <xdr:row>143</xdr:row>
      <xdr:rowOff>18000</xdr:rowOff>
    </xdr:to>
    <xdr:pic>
      <xdr:nvPicPr>
        <xdr:cNvPr id="49" name="Picture 1" descr=""/>
        <xdr:cNvPicPr/>
      </xdr:nvPicPr>
      <xdr:blipFill>
        <a:blip r:embed="rId7"/>
        <a:stretch/>
      </xdr:blipFill>
      <xdr:spPr>
        <a:xfrm>
          <a:off x="2245680" y="23680080"/>
          <a:ext cx="9819360" cy="3579120"/>
        </a:xfrm>
        <a:prstGeom prst="rect">
          <a:avLst/>
        </a:prstGeom>
        <a:ln>
          <a:noFill/>
        </a:ln>
      </xdr:spPr>
    </xdr:pic>
    <xdr:clientData/>
  </xdr:twoCellAnchor>
  <xdr:twoCellAnchor editAs="oneCell">
    <xdr:from>
      <xdr:col>1</xdr:col>
      <xdr:colOff>0</xdr:colOff>
      <xdr:row>170</xdr:row>
      <xdr:rowOff>0</xdr:rowOff>
    </xdr:from>
    <xdr:to>
      <xdr:col>1</xdr:col>
      <xdr:colOff>9116280</xdr:colOff>
      <xdr:row>207</xdr:row>
      <xdr:rowOff>153000</xdr:rowOff>
    </xdr:to>
    <xdr:pic>
      <xdr:nvPicPr>
        <xdr:cNvPr id="50" name="Picture 8" descr=""/>
        <xdr:cNvPicPr/>
      </xdr:nvPicPr>
      <xdr:blipFill>
        <a:blip r:embed="rId8"/>
        <a:stretch/>
      </xdr:blipFill>
      <xdr:spPr>
        <a:xfrm>
          <a:off x="664560" y="32384880"/>
          <a:ext cx="9116280" cy="7201440"/>
        </a:xfrm>
        <a:prstGeom prst="rect">
          <a:avLst/>
        </a:prstGeom>
        <a:ln>
          <a:noFill/>
        </a:ln>
      </xdr:spPr>
    </xdr:pic>
    <xdr:clientData/>
  </xdr:twoCellAnchor>
  <xdr:twoCellAnchor editAs="oneCell">
    <xdr:from>
      <xdr:col>1</xdr:col>
      <xdr:colOff>0</xdr:colOff>
      <xdr:row>210</xdr:row>
      <xdr:rowOff>0</xdr:rowOff>
    </xdr:from>
    <xdr:to>
      <xdr:col>1</xdr:col>
      <xdr:colOff>6829920</xdr:colOff>
      <xdr:row>244</xdr:row>
      <xdr:rowOff>19440</xdr:rowOff>
    </xdr:to>
    <xdr:pic>
      <xdr:nvPicPr>
        <xdr:cNvPr id="51" name="Picture 9" descr=""/>
        <xdr:cNvPicPr/>
      </xdr:nvPicPr>
      <xdr:blipFill>
        <a:blip r:embed="rId9"/>
        <a:stretch/>
      </xdr:blipFill>
      <xdr:spPr>
        <a:xfrm>
          <a:off x="664560" y="40005000"/>
          <a:ext cx="6829920" cy="6496200"/>
        </a:xfrm>
        <a:prstGeom prst="rect">
          <a:avLst/>
        </a:prstGeom>
        <a:ln>
          <a:noFill/>
        </a:ln>
      </xdr:spPr>
    </xdr:pic>
    <xdr:clientData/>
  </xdr:twoCellAnchor>
  <xdr:twoCellAnchor editAs="oneCell">
    <xdr:from>
      <xdr:col>1</xdr:col>
      <xdr:colOff>0</xdr:colOff>
      <xdr:row>246</xdr:row>
      <xdr:rowOff>0</xdr:rowOff>
    </xdr:from>
    <xdr:to>
      <xdr:col>1</xdr:col>
      <xdr:colOff>9861840</xdr:colOff>
      <xdr:row>285</xdr:row>
      <xdr:rowOff>120600</xdr:rowOff>
    </xdr:to>
    <xdr:pic>
      <xdr:nvPicPr>
        <xdr:cNvPr id="52" name="Picture 10" descr=""/>
        <xdr:cNvPicPr/>
      </xdr:nvPicPr>
      <xdr:blipFill>
        <a:blip r:embed="rId10"/>
        <a:stretch/>
      </xdr:blipFill>
      <xdr:spPr>
        <a:xfrm>
          <a:off x="664560" y="46863000"/>
          <a:ext cx="9861840" cy="75499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21</xdr:col>
      <xdr:colOff>1618920</xdr:colOff>
      <xdr:row>55</xdr:row>
      <xdr:rowOff>66240</xdr:rowOff>
    </xdr:to>
    <xdr:sp>
      <xdr:nvSpPr>
        <xdr:cNvPr id="53"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54"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55"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56"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57"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58"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59"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0"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1"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2"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3"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4"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5"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6"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7"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8"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69"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0"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1"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2"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3"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4"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5"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6"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7"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8"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79"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80"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81"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82"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83"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84"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21</xdr:col>
      <xdr:colOff>1618920</xdr:colOff>
      <xdr:row>55</xdr:row>
      <xdr:rowOff>66240</xdr:rowOff>
    </xdr:to>
    <xdr:sp>
      <xdr:nvSpPr>
        <xdr:cNvPr id="85" name="CustomShape 1" hidden="1"/>
        <xdr:cNvSpPr/>
      </xdr:nvSpPr>
      <xdr:spPr>
        <a:xfrm>
          <a:off x="0" y="0"/>
          <a:ext cx="9982800" cy="952452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
</Relationships>
</file>

<file path=xl/worksheets/_rels/sheet3.xml.rels><?xml version="1.0" encoding="UTF-8"?>
<Relationships xmlns="http://schemas.openxmlformats.org/package/2006/relationships"><Relationship Id="rId1" Type="http://schemas.openxmlformats.org/officeDocument/2006/relationships/hyperlink" Target="\\intranet\files\projects\rea3\RFQ\Drawings\02242009_drawings\080614_0-0_RFQ_MSU_indB.PDF" TargetMode="External"/><Relationship Id="rId2"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BM592"/>
  <sheetViews>
    <sheetView showFormulas="false" showGridLines="true" showRowColHeaders="true" showZeros="true" rightToLeft="false" tabSelected="true" showOutlineSymbols="true" defaultGridColor="true" view="normal" topLeftCell="A19" colorId="64" zoomScale="100" zoomScaleNormal="100" zoomScalePageLayoutView="100" workbookViewId="0">
      <pane xSplit="0" ySplit="1782" topLeftCell="A117" activePane="bottomLeft" state="split"/>
      <selection pane="topLeft" activeCell="A19" activeCellId="0" sqref="A19"/>
      <selection pane="bottomLeft" activeCell="C136" activeCellId="0" sqref="C136"/>
    </sheetView>
  </sheetViews>
  <sheetFormatPr defaultRowHeight="12.75" zeroHeight="false" outlineLevelRow="0" outlineLevelCol="0"/>
  <cols>
    <col collapsed="false" customWidth="true" hidden="false" outlineLevel="0" max="1" min="1" style="1" width="5.7"/>
    <col collapsed="false" customWidth="true" hidden="false" outlineLevel="0" max="2" min="2" style="1" width="5.86"/>
    <col collapsed="false" customWidth="true" hidden="false" outlineLevel="0" max="3" min="3" style="2" width="6.86"/>
    <col collapsed="false" customWidth="true" hidden="false" outlineLevel="0" max="4" min="4" style="3" width="6.71"/>
    <col collapsed="false" customWidth="true" hidden="false" outlineLevel="0" max="5" min="5" style="4" width="20.71"/>
    <col collapsed="false" customWidth="true" hidden="false" outlineLevel="0" max="6" min="6" style="4" width="7.71"/>
    <col collapsed="false" customWidth="true" hidden="false" outlineLevel="0" max="7" min="7" style="4" width="35.58"/>
    <col collapsed="false" customWidth="true" hidden="false" outlineLevel="0" max="8" min="8" style="4" width="13.57"/>
    <col collapsed="false" customWidth="true" hidden="true" outlineLevel="0" max="9" min="9" style="4" width="13.29"/>
    <col collapsed="false" customWidth="true" hidden="true" outlineLevel="0" max="10" min="10" style="4" width="11.42"/>
    <col collapsed="false" customWidth="true" hidden="false" outlineLevel="0" max="11" min="11" style="4" width="10.71"/>
    <col collapsed="false" customWidth="true" hidden="true" outlineLevel="0" max="14" min="12" style="4" width="10.71"/>
    <col collapsed="false" customWidth="true" hidden="true" outlineLevel="0" max="15" min="15" style="4" width="12.14"/>
    <col collapsed="false" customWidth="true" hidden="true" outlineLevel="0" max="16" min="16" style="4" width="13.14"/>
    <col collapsed="false" customWidth="true" hidden="true" outlineLevel="0" max="17" min="17" style="4" width="13.29"/>
    <col collapsed="false" customWidth="true" hidden="false" outlineLevel="0" max="18" min="18" style="4" width="13.57"/>
    <col collapsed="false" customWidth="true" hidden="false" outlineLevel="0" max="19" min="19" style="4" width="12.86"/>
    <col collapsed="false" customWidth="true" hidden="false" outlineLevel="0" max="20" min="20" style="5" width="39.01"/>
    <col collapsed="false" customWidth="true" hidden="false" outlineLevel="0" max="21" min="21" style="5" width="9.14"/>
    <col collapsed="false" customWidth="true" hidden="false" outlineLevel="0" max="22" min="22" style="6" width="12.86"/>
    <col collapsed="false" customWidth="true" hidden="false" outlineLevel="0" max="23" min="23" style="6" width="10.14"/>
    <col collapsed="false" customWidth="true" hidden="false" outlineLevel="0" max="26" min="24" style="6" width="12.86"/>
    <col collapsed="false" customWidth="true" hidden="false" outlineLevel="0" max="27" min="27" style="7" width="12.86"/>
    <col collapsed="false" customWidth="true" hidden="false" outlineLevel="0" max="28" min="28" style="1" width="10.99"/>
    <col collapsed="false" customWidth="true" hidden="false" outlineLevel="0" max="29" min="29" style="1" width="10.42"/>
    <col collapsed="false" customWidth="true" hidden="false" outlineLevel="0" max="30" min="30" style="1" width="9.42"/>
    <col collapsed="false" customWidth="true" hidden="false" outlineLevel="0" max="31" min="31" style="1" width="10.14"/>
    <col collapsed="false" customWidth="true" hidden="false" outlineLevel="0" max="32" min="32" style="1" width="6.57"/>
    <col collapsed="false" customWidth="true" hidden="false" outlineLevel="0" max="33" min="33" style="1" width="6.42"/>
    <col collapsed="false" customWidth="true" hidden="false" outlineLevel="0" max="34" min="34" style="1" width="6.01"/>
    <col collapsed="false" customWidth="true" hidden="false" outlineLevel="0" max="35" min="35" style="1" width="8.57"/>
    <col collapsed="false" customWidth="true" hidden="false" outlineLevel="0" max="36" min="36" style="1" width="20.71"/>
    <col collapsed="false" customWidth="true" hidden="false" outlineLevel="0" max="37" min="37" style="1" width="7.29"/>
    <col collapsed="false" customWidth="true" hidden="false" outlineLevel="0" max="38" min="38" style="1" width="33.14"/>
    <col collapsed="false" customWidth="true" hidden="false" outlineLevel="0" max="39" min="39" style="1" width="15.71"/>
    <col collapsed="false" customWidth="true" hidden="false" outlineLevel="0" max="40" min="40" style="1" width="15"/>
    <col collapsed="false" customWidth="true" hidden="false" outlineLevel="0" max="41" min="41" style="1" width="8.14"/>
    <col collapsed="false" customWidth="true" hidden="false" outlineLevel="0" max="42" min="42" style="1" width="9.42"/>
    <col collapsed="false" customWidth="true" hidden="false" outlineLevel="0" max="43" min="43" style="1" width="8.86"/>
    <col collapsed="false" customWidth="true" hidden="false" outlineLevel="0" max="44" min="44" style="1" width="9.14"/>
    <col collapsed="false" customWidth="true" hidden="false" outlineLevel="0" max="45" min="45" style="1" width="9.42"/>
    <col collapsed="false" customWidth="true" hidden="false" outlineLevel="0" max="46" min="46" style="1" width="9.29"/>
    <col collapsed="false" customWidth="true" hidden="false" outlineLevel="0" max="47" min="47" style="1" width="9.58"/>
    <col collapsed="false" customWidth="true" hidden="false" outlineLevel="0" max="48" min="48" style="1" width="9.29"/>
    <col collapsed="false" customWidth="true" hidden="false" outlineLevel="0" max="49" min="49" style="1" width="10.42"/>
    <col collapsed="false" customWidth="true" hidden="false" outlineLevel="0" max="50" min="50" style="1" width="11.14"/>
    <col collapsed="false" customWidth="true" hidden="false" outlineLevel="0" max="51" min="51" style="1" width="14.28"/>
    <col collapsed="false" customWidth="true" hidden="false" outlineLevel="0" max="52" min="52" style="1" width="10.14"/>
    <col collapsed="false" customWidth="true" hidden="false" outlineLevel="0" max="53" min="53" style="1" width="21.43"/>
    <col collapsed="false" customWidth="true" hidden="false" outlineLevel="0" max="57" min="54" style="1" width="10.14"/>
    <col collapsed="false" customWidth="true" hidden="false" outlineLevel="0" max="58" min="58" style="1" width="17.86"/>
    <col collapsed="false" customWidth="true" hidden="false" outlineLevel="0" max="59" min="59" style="1" width="21.43"/>
    <col collapsed="false" customWidth="true" hidden="false" outlineLevel="0" max="64" min="60" style="1" width="10.14"/>
    <col collapsed="false" customWidth="true" hidden="false" outlineLevel="0" max="65" min="65" style="1" width="18.42"/>
    <col collapsed="false" customWidth="true" hidden="false" outlineLevel="0" max="69" min="66" style="1" width="10.14"/>
    <col collapsed="false" customWidth="true" hidden="false" outlineLevel="0" max="70" min="70" style="1" width="20.99"/>
    <col collapsed="false" customWidth="true" hidden="false" outlineLevel="0" max="71" min="71" style="1" width="28.71"/>
    <col collapsed="false" customWidth="true" hidden="false" outlineLevel="0" max="1023" min="72" style="1" width="10.14"/>
    <col collapsed="false" customWidth="true" hidden="false" outlineLevel="0" max="1025" min="1024" style="0" width="8.4"/>
  </cols>
  <sheetData>
    <row r="1" s="1" customFormat="true" ht="12.75" hidden="false" customHeight="false" outlineLevel="0" collapsed="false">
      <c r="A1" s="4" t="s">
        <v>0</v>
      </c>
      <c r="I1" s="4"/>
      <c r="P1" s="4"/>
      <c r="Q1" s="4"/>
      <c r="R1" s="4"/>
      <c r="S1" s="8"/>
      <c r="T1" s="9"/>
      <c r="U1" s="9"/>
      <c r="V1" s="9"/>
      <c r="W1" s="9"/>
      <c r="X1" s="9"/>
      <c r="Y1" s="9"/>
      <c r="Z1" s="9"/>
      <c r="AA1" s="9"/>
      <c r="AB1" s="9"/>
    </row>
    <row r="2" s="1" customFormat="true" ht="12.75" hidden="false" customHeight="false" outlineLevel="0" collapsed="false">
      <c r="C2" s="2"/>
      <c r="D2" s="3"/>
      <c r="E2" s="4"/>
      <c r="F2" s="4"/>
      <c r="G2" s="4"/>
      <c r="H2" s="4"/>
      <c r="I2" s="4"/>
      <c r="R2" s="10"/>
      <c r="S2" s="11"/>
      <c r="T2" s="9"/>
      <c r="U2" s="9"/>
      <c r="V2" s="9"/>
      <c r="W2" s="9"/>
      <c r="X2" s="9"/>
      <c r="Y2" s="9"/>
      <c r="Z2" s="9"/>
      <c r="AA2" s="9"/>
      <c r="AB2" s="9"/>
    </row>
    <row r="3" s="1" customFormat="true" ht="12.75" hidden="false" customHeight="false" outlineLevel="0" collapsed="false">
      <c r="A3" s="12" t="s">
        <v>1</v>
      </c>
      <c r="B3" s="12"/>
      <c r="C3" s="12"/>
      <c r="D3" s="12"/>
      <c r="E3" s="12"/>
      <c r="F3" s="12"/>
      <c r="G3" s="12"/>
      <c r="H3" s="12"/>
      <c r="I3" s="4"/>
      <c r="R3" s="10"/>
      <c r="S3" s="11"/>
      <c r="T3" s="9"/>
      <c r="U3" s="9"/>
      <c r="V3" s="9"/>
      <c r="W3" s="9"/>
      <c r="X3" s="9"/>
      <c r="Y3" s="9"/>
      <c r="Z3" s="9"/>
      <c r="AA3" s="9"/>
      <c r="AB3" s="9"/>
    </row>
    <row r="4" s="1" customFormat="true" ht="12.75" hidden="false" customHeight="false" outlineLevel="0" collapsed="false">
      <c r="B4" s="13"/>
      <c r="C4" s="14" t="s">
        <v>2</v>
      </c>
      <c r="D4" s="14" t="s">
        <v>3</v>
      </c>
      <c r="E4" s="14" t="s">
        <v>4</v>
      </c>
      <c r="F4" s="14" t="s">
        <v>5</v>
      </c>
      <c r="H4" s="15"/>
      <c r="I4" s="4"/>
      <c r="R4" s="10"/>
      <c r="S4" s="11"/>
      <c r="T4" s="9"/>
      <c r="U4" s="9"/>
      <c r="V4" s="9"/>
      <c r="W4" s="9"/>
      <c r="X4" s="9"/>
      <c r="Y4" s="9"/>
      <c r="Z4" s="9"/>
      <c r="AA4" s="9"/>
      <c r="AB4" s="9"/>
    </row>
    <row r="5" s="1" customFormat="true" ht="12.75" hidden="false" customHeight="false" outlineLevel="0" collapsed="false">
      <c r="B5" s="16" t="s">
        <v>6</v>
      </c>
      <c r="C5" s="17" t="s">
        <v>7</v>
      </c>
      <c r="D5" s="18" t="s">
        <v>8</v>
      </c>
      <c r="E5" s="18"/>
      <c r="F5" s="19"/>
      <c r="G5" s="13"/>
      <c r="H5" s="15"/>
      <c r="I5" s="4"/>
      <c r="R5" s="10"/>
      <c r="S5" s="11"/>
      <c r="T5" s="9"/>
      <c r="U5" s="9"/>
      <c r="V5" s="9"/>
      <c r="W5" s="9"/>
      <c r="X5" s="9"/>
      <c r="Y5" s="9"/>
      <c r="Z5" s="9"/>
      <c r="AA5" s="9"/>
      <c r="AB5" s="9"/>
    </row>
    <row r="6" s="1" customFormat="true" ht="12.75" hidden="false" customHeight="false" outlineLevel="0" collapsed="false">
      <c r="B6" s="16" t="s">
        <v>9</v>
      </c>
      <c r="C6" s="20" t="s">
        <v>10</v>
      </c>
      <c r="D6" s="21" t="s">
        <v>8</v>
      </c>
      <c r="E6" s="21"/>
      <c r="F6" s="22"/>
      <c r="G6" s="1" t="s">
        <v>11</v>
      </c>
      <c r="H6" s="15"/>
      <c r="I6" s="4"/>
      <c r="R6" s="13"/>
      <c r="S6" s="23"/>
      <c r="T6" s="9"/>
      <c r="U6" s="9"/>
      <c r="V6" s="9"/>
      <c r="W6" s="9"/>
      <c r="X6" s="9"/>
      <c r="Y6" s="9"/>
      <c r="Z6" s="9"/>
      <c r="AA6" s="9"/>
      <c r="AB6" s="9"/>
    </row>
    <row r="7" s="1" customFormat="true" ht="12.75" hidden="false" customHeight="false" outlineLevel="0" collapsed="false">
      <c r="B7" s="16" t="s">
        <v>12</v>
      </c>
      <c r="C7" s="24" t="s">
        <v>13</v>
      </c>
      <c r="D7" s="25" t="s">
        <v>8</v>
      </c>
      <c r="E7" s="25"/>
      <c r="F7" s="26"/>
      <c r="G7" s="1" t="s">
        <v>14</v>
      </c>
      <c r="H7" s="15"/>
      <c r="I7" s="4"/>
      <c r="R7" s="13"/>
      <c r="S7" s="23"/>
      <c r="T7" s="9"/>
      <c r="U7" s="9"/>
      <c r="V7" s="9"/>
      <c r="W7" s="9"/>
      <c r="X7" s="9"/>
      <c r="Y7" s="9"/>
      <c r="Z7" s="9"/>
      <c r="AA7" s="9"/>
      <c r="AB7" s="9"/>
    </row>
    <row r="8" s="1" customFormat="true" ht="12.75" hidden="false" customHeight="false" outlineLevel="0" collapsed="false">
      <c r="B8" s="16" t="s">
        <v>15</v>
      </c>
      <c r="C8" s="27" t="s">
        <v>16</v>
      </c>
      <c r="D8" s="6" t="s">
        <v>8</v>
      </c>
      <c r="E8" s="6" t="s">
        <v>17</v>
      </c>
      <c r="F8" s="28" t="s">
        <v>18</v>
      </c>
      <c r="G8" s="1" t="s">
        <v>19</v>
      </c>
      <c r="H8" s="15"/>
      <c r="I8" s="4"/>
      <c r="R8" s="13"/>
      <c r="S8" s="23"/>
      <c r="T8" s="9"/>
      <c r="U8" s="9"/>
      <c r="V8" s="9"/>
      <c r="W8" s="9"/>
      <c r="X8" s="9"/>
      <c r="Y8" s="9"/>
      <c r="Z8" s="9"/>
      <c r="AA8" s="9"/>
      <c r="AB8" s="9"/>
    </row>
    <row r="9" s="1" customFormat="true" ht="12.75" hidden="false" customHeight="false" outlineLevel="0" collapsed="false">
      <c r="B9" s="16" t="s">
        <v>20</v>
      </c>
      <c r="C9" s="27" t="s">
        <v>21</v>
      </c>
      <c r="D9" s="6" t="s">
        <v>22</v>
      </c>
      <c r="E9" s="6"/>
      <c r="F9" s="28"/>
      <c r="G9" s="29" t="s">
        <v>23</v>
      </c>
      <c r="H9" s="15"/>
      <c r="I9" s="4"/>
      <c r="R9" s="13"/>
      <c r="S9" s="23"/>
      <c r="T9" s="9"/>
      <c r="U9" s="9"/>
      <c r="V9" s="9"/>
      <c r="W9" s="9"/>
      <c r="X9" s="9"/>
      <c r="Y9" s="9"/>
      <c r="Z9" s="9"/>
      <c r="AA9" s="9"/>
      <c r="AB9" s="9"/>
    </row>
    <row r="10" s="1" customFormat="true" ht="12.75" hidden="false" customHeight="false" outlineLevel="0" collapsed="false">
      <c r="B10" s="16" t="s">
        <v>24</v>
      </c>
      <c r="C10" s="27" t="s">
        <v>21</v>
      </c>
      <c r="D10" s="6" t="s">
        <v>25</v>
      </c>
      <c r="E10" s="6" t="s">
        <v>16</v>
      </c>
      <c r="F10" s="30" t="s">
        <v>22</v>
      </c>
      <c r="G10" s="13"/>
      <c r="H10" s="15"/>
      <c r="I10" s="4"/>
      <c r="R10" s="13"/>
      <c r="S10" s="23"/>
      <c r="T10" s="9"/>
      <c r="U10" s="9"/>
      <c r="V10" s="9"/>
      <c r="W10" s="9"/>
      <c r="X10" s="9"/>
      <c r="Y10" s="9"/>
      <c r="Z10" s="9"/>
      <c r="AA10" s="9"/>
      <c r="AB10" s="9"/>
    </row>
    <row r="11" s="1" customFormat="true" ht="12.75" hidden="false" customHeight="false" outlineLevel="0" collapsed="false">
      <c r="B11" s="16" t="s">
        <v>26</v>
      </c>
      <c r="C11" s="27" t="s">
        <v>27</v>
      </c>
      <c r="D11" s="6" t="s">
        <v>16</v>
      </c>
      <c r="E11" s="6" t="s">
        <v>22</v>
      </c>
      <c r="F11" s="28"/>
      <c r="G11" s="13"/>
      <c r="H11" s="15"/>
      <c r="I11" s="4"/>
      <c r="S11" s="31"/>
      <c r="T11" s="9"/>
      <c r="U11" s="9"/>
      <c r="V11" s="9"/>
      <c r="W11" s="9"/>
      <c r="X11" s="9"/>
      <c r="Y11" s="9"/>
      <c r="Z11" s="9"/>
      <c r="AA11" s="9"/>
      <c r="AB11" s="9"/>
    </row>
    <row r="12" s="1" customFormat="true" ht="12.75" hidden="false" customHeight="false" outlineLevel="0" collapsed="false">
      <c r="B12" s="16" t="s">
        <v>28</v>
      </c>
      <c r="C12" s="27" t="s">
        <v>29</v>
      </c>
      <c r="D12" s="6" t="s">
        <v>30</v>
      </c>
      <c r="E12" s="6" t="s">
        <v>31</v>
      </c>
      <c r="F12" s="30" t="s">
        <v>8</v>
      </c>
      <c r="G12" s="32" t="s">
        <v>32</v>
      </c>
      <c r="H12" s="15"/>
      <c r="I12" s="4"/>
      <c r="R12" s="33"/>
      <c r="S12" s="34"/>
      <c r="T12" s="9"/>
      <c r="U12" s="9"/>
      <c r="V12" s="9"/>
      <c r="W12" s="9"/>
      <c r="X12" s="9"/>
      <c r="Y12" s="9"/>
      <c r="Z12" s="9"/>
      <c r="AA12" s="9"/>
      <c r="AB12" s="9"/>
    </row>
    <row r="13" s="1" customFormat="true" ht="12.75" hidden="false" customHeight="false" outlineLevel="0" collapsed="false">
      <c r="B13" s="16" t="s">
        <v>33</v>
      </c>
      <c r="C13" s="27" t="s">
        <v>34</v>
      </c>
      <c r="D13" s="6" t="s">
        <v>35</v>
      </c>
      <c r="E13" s="6" t="s">
        <v>36</v>
      </c>
      <c r="F13" s="30" t="s">
        <v>37</v>
      </c>
      <c r="G13" s="35" t="s">
        <v>38</v>
      </c>
      <c r="H13" s="15"/>
      <c r="I13" s="4"/>
      <c r="S13" s="31"/>
      <c r="T13" s="9"/>
      <c r="U13" s="9"/>
      <c r="V13" s="9"/>
      <c r="W13" s="9"/>
      <c r="X13" s="9"/>
      <c r="Y13" s="9"/>
      <c r="Z13" s="9"/>
      <c r="AA13" s="9"/>
      <c r="AB13" s="9"/>
    </row>
    <row r="14" s="1" customFormat="true" ht="12.75" hidden="false" customHeight="false" outlineLevel="0" collapsed="false">
      <c r="B14" s="16" t="s">
        <v>39</v>
      </c>
      <c r="C14" s="27" t="s">
        <v>34</v>
      </c>
      <c r="D14" s="6" t="s">
        <v>40</v>
      </c>
      <c r="E14" s="6" t="s">
        <v>41</v>
      </c>
      <c r="F14" s="30" t="s">
        <v>42</v>
      </c>
      <c r="G14" s="36" t="s">
        <v>43</v>
      </c>
      <c r="H14" s="15"/>
      <c r="I14" s="4"/>
      <c r="S14" s="31"/>
      <c r="T14" s="9"/>
      <c r="U14" s="9"/>
      <c r="V14" s="9"/>
      <c r="W14" s="9"/>
      <c r="X14" s="9"/>
      <c r="Y14" s="9"/>
      <c r="Z14" s="9"/>
      <c r="AA14" s="9"/>
      <c r="AB14" s="9"/>
    </row>
    <row r="15" s="1" customFormat="true" ht="12.75" hidden="false" customHeight="false" outlineLevel="0" collapsed="false">
      <c r="B15" s="16" t="s">
        <v>44</v>
      </c>
      <c r="C15" s="37"/>
      <c r="D15" s="38"/>
      <c r="E15" s="38"/>
      <c r="F15" s="39"/>
      <c r="G15" s="40" t="s">
        <v>45</v>
      </c>
      <c r="H15" s="15"/>
      <c r="I15" s="4"/>
      <c r="S15" s="31"/>
      <c r="T15" s="9"/>
      <c r="U15" s="9"/>
      <c r="V15" s="9"/>
      <c r="W15" s="9"/>
      <c r="X15" s="9"/>
      <c r="Y15" s="9"/>
      <c r="Z15" s="9"/>
      <c r="AA15" s="9"/>
      <c r="AB15" s="9"/>
    </row>
    <row r="16" s="1" customFormat="true" ht="12.75" hidden="false" customHeight="false" outlineLevel="0" collapsed="false">
      <c r="B16" s="41"/>
      <c r="C16" s="13"/>
      <c r="D16" s="42"/>
      <c r="E16" s="42"/>
      <c r="F16" s="42"/>
      <c r="G16" s="42" t="s">
        <v>46</v>
      </c>
      <c r="H16" s="15"/>
      <c r="S16" s="31"/>
      <c r="T16" s="9"/>
      <c r="U16" s="9"/>
      <c r="V16" s="9"/>
      <c r="W16" s="9"/>
      <c r="X16" s="9"/>
      <c r="Y16" s="9"/>
      <c r="Z16" s="9"/>
      <c r="AA16" s="9"/>
      <c r="AB16" s="9"/>
    </row>
    <row r="17" s="1" customFormat="true" ht="12.75" hidden="false" customHeight="false" outlineLevel="0" collapsed="false">
      <c r="B17" s="43" t="s">
        <v>47</v>
      </c>
      <c r="C17" s="2" t="n">
        <v>101.85</v>
      </c>
      <c r="D17" s="3" t="s">
        <v>48</v>
      </c>
      <c r="S17" s="31"/>
      <c r="T17" s="9"/>
      <c r="U17" s="9"/>
      <c r="V17" s="9"/>
      <c r="W17" s="9"/>
      <c r="X17" s="9"/>
      <c r="Y17" s="9"/>
      <c r="Z17" s="9"/>
      <c r="AA17" s="9"/>
      <c r="AB17" s="9"/>
    </row>
    <row r="18" customFormat="false" ht="12.75" hidden="false" customHeight="false" outlineLevel="0" collapsed="false">
      <c r="A18" s="44"/>
      <c r="B18" s="45"/>
      <c r="C18" s="46"/>
      <c r="E18" s="13"/>
      <c r="F18" s="13"/>
      <c r="G18" s="13"/>
      <c r="H18" s="13"/>
      <c r="I18" s="1"/>
      <c r="J18" s="13"/>
      <c r="K18" s="13"/>
      <c r="L18" s="13"/>
      <c r="M18" s="13"/>
      <c r="N18" s="13"/>
      <c r="O18" s="13"/>
      <c r="P18" s="13"/>
      <c r="Q18" s="13"/>
      <c r="R18" s="13"/>
      <c r="S18" s="23"/>
      <c r="T18" s="9"/>
      <c r="U18" s="9"/>
      <c r="V18" s="9"/>
      <c r="W18" s="9"/>
      <c r="X18" s="9"/>
      <c r="Y18" s="9"/>
      <c r="Z18" s="9"/>
      <c r="AA18" s="9"/>
      <c r="AB18" s="9"/>
    </row>
    <row r="19" customFormat="false" ht="12.75" hidden="false" customHeight="false" outlineLevel="0" collapsed="false">
      <c r="A19" s="47" t="s">
        <v>49</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8"/>
      <c r="AF19" s="47" t="s">
        <v>49</v>
      </c>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row>
    <row r="20" customFormat="false" ht="63.75" hidden="false" customHeight="false" outlineLevel="0" collapsed="false">
      <c r="A20" s="49" t="s">
        <v>50</v>
      </c>
      <c r="B20" s="50" t="s">
        <v>51</v>
      </c>
      <c r="C20" s="49" t="s">
        <v>52</v>
      </c>
      <c r="D20" s="51" t="s">
        <v>53</v>
      </c>
      <c r="E20" s="49" t="s">
        <v>54</v>
      </c>
      <c r="F20" s="52" t="s">
        <v>55</v>
      </c>
      <c r="G20" s="52" t="s">
        <v>56</v>
      </c>
      <c r="H20" s="53" t="s">
        <v>57</v>
      </c>
      <c r="I20" s="50" t="s">
        <v>58</v>
      </c>
      <c r="J20" s="50" t="s">
        <v>59</v>
      </c>
      <c r="K20" s="50" t="s">
        <v>60</v>
      </c>
      <c r="L20" s="54" t="s">
        <v>61</v>
      </c>
      <c r="M20" s="54" t="s">
        <v>62</v>
      </c>
      <c r="N20" s="54" t="s">
        <v>63</v>
      </c>
      <c r="O20" s="50" t="s">
        <v>64</v>
      </c>
      <c r="P20" s="50" t="s">
        <v>65</v>
      </c>
      <c r="Q20" s="50" t="s">
        <v>66</v>
      </c>
      <c r="R20" s="50" t="s">
        <v>67</v>
      </c>
      <c r="S20" s="50" t="s">
        <v>68</v>
      </c>
      <c r="T20" s="55" t="s">
        <v>69</v>
      </c>
      <c r="U20" s="56" t="s">
        <v>70</v>
      </c>
      <c r="V20" s="56" t="s">
        <v>71</v>
      </c>
      <c r="W20" s="57" t="s">
        <v>72</v>
      </c>
      <c r="X20" s="57" t="s">
        <v>2</v>
      </c>
      <c r="Y20" s="57" t="s">
        <v>3</v>
      </c>
      <c r="Z20" s="57" t="s">
        <v>4</v>
      </c>
      <c r="AA20" s="57" t="s">
        <v>5</v>
      </c>
      <c r="AB20" s="57" t="s">
        <v>73</v>
      </c>
      <c r="AC20" s="57" t="s">
        <v>74</v>
      </c>
      <c r="AD20" s="57" t="s">
        <v>75</v>
      </c>
      <c r="AE20" s="58" t="s">
        <v>76</v>
      </c>
      <c r="AF20" s="49" t="s">
        <v>50</v>
      </c>
      <c r="AG20" s="50" t="s">
        <v>51</v>
      </c>
      <c r="AH20" s="49" t="s">
        <v>52</v>
      </c>
      <c r="AI20" s="51" t="s">
        <v>53</v>
      </c>
      <c r="AJ20" s="49" t="s">
        <v>54</v>
      </c>
      <c r="AK20" s="52" t="s">
        <v>55</v>
      </c>
      <c r="AL20" s="52" t="s">
        <v>56</v>
      </c>
      <c r="AM20" s="53" t="s">
        <v>57</v>
      </c>
      <c r="AN20" s="50" t="s">
        <v>58</v>
      </c>
      <c r="AO20" s="50" t="s">
        <v>59</v>
      </c>
      <c r="AP20" s="50" t="s">
        <v>60</v>
      </c>
      <c r="AQ20" s="54" t="s">
        <v>61</v>
      </c>
      <c r="AR20" s="54" t="s">
        <v>62</v>
      </c>
      <c r="AS20" s="54" t="s">
        <v>63</v>
      </c>
      <c r="AT20" s="50" t="s">
        <v>64</v>
      </c>
      <c r="AU20" s="50" t="s">
        <v>65</v>
      </c>
      <c r="AV20" s="50" t="s">
        <v>66</v>
      </c>
      <c r="AW20" s="50" t="s">
        <v>67</v>
      </c>
      <c r="AX20" s="50" t="s">
        <v>68</v>
      </c>
      <c r="AY20" s="59" t="s">
        <v>69</v>
      </c>
      <c r="AZ20" s="56" t="s">
        <v>70</v>
      </c>
      <c r="BA20" s="56" t="s">
        <v>71</v>
      </c>
      <c r="BB20" s="57" t="s">
        <v>72</v>
      </c>
      <c r="BC20" s="57"/>
      <c r="BD20" s="57" t="s">
        <v>2</v>
      </c>
      <c r="BE20" s="57" t="s">
        <v>3</v>
      </c>
      <c r="BF20" s="57" t="s">
        <v>4</v>
      </c>
      <c r="BG20" s="57" t="s">
        <v>5</v>
      </c>
      <c r="BH20" s="57" t="s">
        <v>73</v>
      </c>
      <c r="BI20" s="57" t="s">
        <v>74</v>
      </c>
      <c r="BJ20" s="57"/>
      <c r="BK20" s="58" t="s">
        <v>77</v>
      </c>
    </row>
    <row r="21" customFormat="false" ht="13.5" hidden="false" customHeight="false" outlineLevel="0" collapsed="false">
      <c r="A21" s="60" t="s">
        <v>78</v>
      </c>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59" t="n">
        <v>86.1651</v>
      </c>
      <c r="AG21" s="59"/>
      <c r="AH21" s="59"/>
      <c r="AI21" s="59"/>
      <c r="AJ21" s="59"/>
      <c r="AK21" s="59"/>
      <c r="AL21" s="59"/>
      <c r="AM21" s="59"/>
      <c r="AO21" s="59"/>
      <c r="AP21" s="59"/>
      <c r="AQ21" s="59"/>
      <c r="AR21" s="59"/>
      <c r="AS21" s="59"/>
      <c r="AT21" s="59"/>
      <c r="AU21" s="59"/>
      <c r="AV21" s="59"/>
      <c r="AW21" s="59"/>
      <c r="AX21" s="59"/>
      <c r="AY21" s="59"/>
      <c r="AZ21" s="59"/>
      <c r="BA21" s="59"/>
      <c r="BB21" s="59"/>
      <c r="BC21" s="59"/>
    </row>
    <row r="22" customFormat="false" ht="15" hidden="false" customHeight="true" outlineLevel="0" collapsed="false">
      <c r="A22" s="61" t="s">
        <v>79</v>
      </c>
      <c r="B22" s="61" t="s">
        <v>80</v>
      </c>
      <c r="C22" s="61" t="s">
        <v>81</v>
      </c>
      <c r="D22" s="61" t="n">
        <f aca="false">862</f>
        <v>862</v>
      </c>
      <c r="E22" s="61" t="str">
        <f aca="false">IF(A22="","",IF(B22=0,CONCATENATE(A22,":",C22,"_D",TEXT(D22,"0000")),CONCATENATE(A22,"_",B22,":",C22,"_D",TEXT(D22,"0000"))))</f>
        <v>REA_BTS10:BGV_D0862</v>
      </c>
      <c r="F22" s="62" t="s">
        <v>81</v>
      </c>
      <c r="G22" s="62" t="s">
        <v>82</v>
      </c>
      <c r="H22" s="61" t="n">
        <f aca="false">3*2.54*10</f>
        <v>76.2</v>
      </c>
      <c r="I22" s="61"/>
      <c r="J22" s="61"/>
      <c r="K22" s="61" t="n">
        <v>0.035</v>
      </c>
      <c r="L22" s="61"/>
      <c r="M22" s="61"/>
      <c r="N22" s="61"/>
      <c r="O22" s="61"/>
      <c r="P22" s="61"/>
      <c r="Q22" s="61"/>
      <c r="R22" s="61" t="n">
        <v>86.2403845639695</v>
      </c>
      <c r="S22" s="61" t="n">
        <f aca="false">R22+0.5*K22</f>
        <v>86.2578845639695</v>
      </c>
      <c r="T22" s="61"/>
      <c r="U22" s="61"/>
      <c r="V22" s="61"/>
      <c r="W22" s="61" t="s">
        <v>83</v>
      </c>
      <c r="X22" s="61"/>
      <c r="Y22" s="61"/>
      <c r="Z22" s="61"/>
      <c r="AA22" s="61"/>
      <c r="AB22" s="63" t="n">
        <v>0.1349248</v>
      </c>
      <c r="AC22" s="64" t="n">
        <f aca="false">AC30-AB22</f>
        <v>86.2403845639695</v>
      </c>
      <c r="AD22" s="61" t="n">
        <f aca="false">IF(R22="","",R22-(0.5*K22))</f>
        <v>86.2228845639695</v>
      </c>
      <c r="AE22" s="59"/>
      <c r="AG22" s="59"/>
      <c r="AH22" s="59"/>
      <c r="AI22" s="59"/>
      <c r="AJ22" s="59"/>
      <c r="AL22" s="59"/>
      <c r="AM22" s="59"/>
      <c r="AO22" s="59"/>
      <c r="AP22" s="59"/>
      <c r="AQ22" s="59"/>
      <c r="AR22" s="59"/>
      <c r="AS22" s="59"/>
      <c r="AV22" s="59"/>
      <c r="AW22" s="59"/>
      <c r="AX22" s="59"/>
      <c r="AY22" s="59"/>
      <c r="AZ22" s="59"/>
      <c r="BA22" s="59"/>
      <c r="BB22" s="59"/>
      <c r="BC22" s="59"/>
    </row>
    <row r="23" customFormat="false" ht="15" hidden="false" customHeight="true" outlineLevel="0" collapsed="false">
      <c r="A23" s="61"/>
      <c r="B23" s="61"/>
      <c r="C23" s="61"/>
      <c r="D23" s="61"/>
      <c r="E23" s="61"/>
      <c r="F23" s="62"/>
      <c r="G23" s="62"/>
      <c r="H23" s="65"/>
      <c r="I23" s="61"/>
      <c r="J23" s="61"/>
      <c r="K23" s="61" t="n">
        <v>0</v>
      </c>
      <c r="L23" s="61"/>
      <c r="M23" s="61"/>
      <c r="N23" s="61"/>
      <c r="O23" s="61"/>
      <c r="P23" s="61"/>
      <c r="Q23" s="61"/>
      <c r="R23" s="61" t="n">
        <f aca="false">S23-0.5*K23</f>
        <v>86.2578845639695</v>
      </c>
      <c r="S23" s="61" t="n">
        <f aca="false">S22+K23</f>
        <v>86.2578845639695</v>
      </c>
      <c r="T23" s="61"/>
      <c r="U23" s="61"/>
      <c r="V23" s="61"/>
      <c r="W23" s="61"/>
      <c r="X23" s="61"/>
      <c r="Y23" s="61"/>
      <c r="Z23" s="61"/>
      <c r="AA23" s="61"/>
      <c r="AB23" s="63"/>
      <c r="AC23" s="64"/>
      <c r="AD23" s="61"/>
      <c r="AE23" s="59"/>
      <c r="AG23" s="59"/>
      <c r="AH23" s="59"/>
      <c r="AI23" s="59"/>
      <c r="AJ23" s="59"/>
      <c r="AL23" s="59"/>
      <c r="AM23" s="59"/>
      <c r="AN23" s="59"/>
      <c r="AO23" s="59"/>
      <c r="AP23" s="59"/>
      <c r="AQ23" s="59"/>
      <c r="AR23" s="59"/>
      <c r="AS23" s="59"/>
      <c r="AV23" s="59"/>
      <c r="AW23" s="59"/>
      <c r="AX23" s="59"/>
      <c r="AY23" s="59"/>
      <c r="AZ23" s="59"/>
      <c r="BA23" s="59"/>
      <c r="BB23" s="59"/>
      <c r="BC23" s="59"/>
    </row>
    <row r="24" customFormat="false" ht="15" hidden="false" customHeight="true" outlineLevel="0" collapsed="false">
      <c r="A24" s="66"/>
      <c r="B24" s="66"/>
      <c r="C24" s="66"/>
      <c r="D24" s="66"/>
      <c r="E24" s="66" t="str">
        <f aca="false">IF(A24="","",IF(B24=0,CONCATENATE(A24,":",C24,"_D",TEXT(D24,"0000")),CONCATENATE(A24,"_",B24,":",C24,"_D",TEXT(D24,"0000"))))</f>
        <v/>
      </c>
      <c r="F24" s="67"/>
      <c r="G24" s="67" t="s">
        <v>84</v>
      </c>
      <c r="H24" s="66"/>
      <c r="I24" s="66"/>
      <c r="J24" s="66"/>
      <c r="K24" s="66" t="n">
        <v>0</v>
      </c>
      <c r="L24" s="66"/>
      <c r="M24" s="66"/>
      <c r="N24" s="66"/>
      <c r="O24" s="66"/>
      <c r="P24" s="66"/>
      <c r="Q24" s="66"/>
      <c r="R24" s="66" t="n">
        <f aca="false">S24-0.5*K24</f>
        <v>86.2578845639695</v>
      </c>
      <c r="S24" s="66" t="n">
        <f aca="false">S23+K24</f>
        <v>86.2578845639695</v>
      </c>
      <c r="T24" s="66"/>
      <c r="U24" s="66"/>
      <c r="V24" s="66"/>
      <c r="W24" s="66"/>
      <c r="X24" s="66"/>
      <c r="Y24" s="66"/>
      <c r="Z24" s="66"/>
      <c r="AA24" s="66"/>
      <c r="AB24" s="68"/>
      <c r="AC24" s="69"/>
      <c r="AD24" s="66" t="n">
        <f aca="false">IF(R24="","",R24-(0.5*K24))</f>
        <v>86.2578845639695</v>
      </c>
      <c r="AG24" s="59"/>
      <c r="AH24" s="59"/>
      <c r="AI24" s="59"/>
      <c r="AJ24" s="59"/>
      <c r="AK24" s="59"/>
      <c r="AL24" s="59"/>
      <c r="AM24" s="59"/>
      <c r="AN24" s="59"/>
      <c r="AO24" s="59"/>
      <c r="AP24" s="59"/>
      <c r="AQ24" s="59"/>
      <c r="AR24" s="59"/>
      <c r="AS24" s="59"/>
      <c r="AV24" s="59"/>
      <c r="AW24" s="59"/>
      <c r="AX24" s="59"/>
      <c r="AY24" s="59"/>
      <c r="AZ24" s="59"/>
      <c r="BA24" s="59"/>
      <c r="BB24" s="59"/>
      <c r="BC24" s="59"/>
    </row>
    <row r="25" customFormat="false" ht="15" hidden="false" customHeight="true" outlineLevel="0" collapsed="false">
      <c r="A25" s="66"/>
      <c r="B25" s="66"/>
      <c r="C25" s="66"/>
      <c r="D25" s="66"/>
      <c r="E25" s="66"/>
      <c r="F25" s="67"/>
      <c r="G25" s="67"/>
      <c r="H25" s="66" t="n">
        <f aca="false">$C$17</f>
        <v>101.85</v>
      </c>
      <c r="I25" s="66"/>
      <c r="J25" s="66"/>
      <c r="K25" s="66" t="n">
        <f aca="false">R26-R24</f>
        <v>0.135255799999996</v>
      </c>
      <c r="L25" s="66"/>
      <c r="M25" s="66"/>
      <c r="N25" s="66"/>
      <c r="O25" s="66"/>
      <c r="P25" s="66"/>
      <c r="Q25" s="66"/>
      <c r="R25" s="66" t="n">
        <f aca="false">S25-0.5*K25</f>
        <v>86.3255124639695</v>
      </c>
      <c r="S25" s="66" t="n">
        <f aca="false">S24+K25</f>
        <v>86.3931403639695</v>
      </c>
      <c r="T25" s="66"/>
      <c r="U25" s="66"/>
      <c r="V25" s="66"/>
      <c r="W25" s="66"/>
      <c r="X25" s="66"/>
      <c r="Y25" s="66"/>
      <c r="Z25" s="66"/>
      <c r="AA25" s="66"/>
      <c r="AB25" s="68"/>
      <c r="AC25" s="69"/>
      <c r="AD25" s="66"/>
      <c r="AE25" s="59"/>
      <c r="AG25" s="59"/>
      <c r="AH25" s="59"/>
      <c r="AI25" s="59"/>
      <c r="AJ25" s="59"/>
      <c r="AK25" s="59"/>
      <c r="AL25" s="59"/>
      <c r="AM25" s="59"/>
      <c r="AN25" s="59"/>
      <c r="AO25" s="59"/>
      <c r="AP25" s="59"/>
      <c r="AQ25" s="59"/>
      <c r="AR25" s="59"/>
      <c r="AS25" s="59"/>
      <c r="AV25" s="59"/>
      <c r="AW25" s="59"/>
      <c r="AX25" s="59"/>
      <c r="AY25" s="59"/>
      <c r="AZ25" s="59"/>
      <c r="BA25" s="59"/>
      <c r="BB25" s="59"/>
      <c r="BC25" s="59"/>
    </row>
    <row r="26" customFormat="false" ht="15" hidden="false" customHeight="true" outlineLevel="0" collapsed="false">
      <c r="A26" s="66" t="s">
        <v>79</v>
      </c>
      <c r="B26" s="66" t="s">
        <v>80</v>
      </c>
      <c r="C26" s="66" t="s">
        <v>85</v>
      </c>
      <c r="D26" s="66" t="n">
        <f aca="false">864</f>
        <v>864</v>
      </c>
      <c r="E26" s="66" t="str">
        <f aca="false">IF(A26="","",IF(B26=0,CONCATENATE(A26,":",C26,"_D",TEXT(D26,"0000")),CONCATENATE(A26,"_",B26,":",C26,"_D",TEXT(D26,"0000"))))</f>
        <v>REA_BTS10:FC_D0864</v>
      </c>
      <c r="F26" s="67" t="s">
        <v>85</v>
      </c>
      <c r="G26" s="67" t="s">
        <v>86</v>
      </c>
      <c r="H26" s="66"/>
      <c r="I26" s="66"/>
      <c r="J26" s="66"/>
      <c r="K26" s="66" t="n">
        <v>0</v>
      </c>
      <c r="L26" s="66"/>
      <c r="M26" s="66"/>
      <c r="N26" s="66"/>
      <c r="O26" s="66"/>
      <c r="P26" s="66"/>
      <c r="Q26" s="66"/>
      <c r="R26" s="66" t="n">
        <v>86.3931403639695</v>
      </c>
      <c r="S26" s="66" t="n">
        <f aca="false">S25+K26</f>
        <v>86.3931403639695</v>
      </c>
      <c r="T26" s="66"/>
      <c r="U26" s="66"/>
      <c r="V26" s="66"/>
      <c r="W26" s="66" t="s">
        <v>87</v>
      </c>
      <c r="X26" s="66"/>
      <c r="Y26" s="66"/>
      <c r="Z26" s="66"/>
      <c r="AA26" s="66"/>
      <c r="AB26" s="70" t="n">
        <v>0.017831</v>
      </c>
      <c r="AC26" s="71" t="n">
        <f aca="false">AC32-AB32+AB26</f>
        <v>86.3931403639695</v>
      </c>
      <c r="AD26" s="66" t="n">
        <f aca="false">IF(R26="","",R26-(0.5*K26))</f>
        <v>86.3931403639695</v>
      </c>
      <c r="AE26" s="59"/>
      <c r="AG26" s="59"/>
      <c r="AH26" s="59"/>
      <c r="AI26" s="59"/>
      <c r="AJ26" s="59"/>
      <c r="AK26" s="59"/>
      <c r="AL26" s="59"/>
      <c r="AM26" s="59"/>
      <c r="AN26" s="59"/>
      <c r="AO26" s="59"/>
      <c r="AP26" s="59"/>
      <c r="AQ26" s="59"/>
      <c r="AR26" s="59"/>
      <c r="AS26" s="59"/>
      <c r="AV26" s="59"/>
      <c r="AW26" s="59"/>
      <c r="AX26" s="59"/>
      <c r="AY26" s="59"/>
      <c r="AZ26" s="59"/>
      <c r="BA26" s="59"/>
      <c r="BB26" s="59"/>
      <c r="BC26" s="59"/>
    </row>
    <row r="27" customFormat="false" ht="15" hidden="false" customHeight="true" outlineLevel="0" collapsed="false">
      <c r="A27" s="66"/>
      <c r="B27" s="66"/>
      <c r="C27" s="66"/>
      <c r="D27" s="66"/>
      <c r="E27" s="66"/>
      <c r="F27" s="67"/>
      <c r="G27" s="67"/>
      <c r="H27" s="66" t="n">
        <f aca="false">$C$17</f>
        <v>101.85</v>
      </c>
      <c r="I27" s="66"/>
      <c r="J27" s="66"/>
      <c r="K27" s="66" t="n">
        <f aca="false">R28-R26</f>
        <v>-0.0561849999999993</v>
      </c>
      <c r="L27" s="66"/>
      <c r="M27" s="66"/>
      <c r="N27" s="66"/>
      <c r="O27" s="66"/>
      <c r="P27" s="66"/>
      <c r="Q27" s="66"/>
      <c r="R27" s="66" t="n">
        <f aca="false">S27-0.5*K27</f>
        <v>86.3650478639695</v>
      </c>
      <c r="S27" s="66" t="n">
        <f aca="false">S26+K27</f>
        <v>86.3369553639695</v>
      </c>
      <c r="T27" s="66"/>
      <c r="U27" s="66"/>
      <c r="V27" s="66"/>
      <c r="W27" s="66"/>
      <c r="X27" s="66"/>
      <c r="Y27" s="66"/>
      <c r="Z27" s="66"/>
      <c r="AA27" s="66"/>
      <c r="AB27" s="70"/>
      <c r="AC27" s="71"/>
      <c r="AD27" s="66" t="n">
        <f aca="false">IF(R27="","",R27-(0.5*K27))</f>
        <v>86.3931403639695</v>
      </c>
      <c r="AE27" s="59"/>
      <c r="AG27" s="59"/>
      <c r="AH27" s="59"/>
      <c r="AI27" s="59"/>
      <c r="AJ27" s="59"/>
      <c r="AK27" s="59"/>
      <c r="AL27" s="59"/>
      <c r="AM27" s="59"/>
      <c r="AN27" s="59"/>
      <c r="AO27" s="59"/>
      <c r="AP27" s="59"/>
      <c r="AQ27" s="59"/>
      <c r="AR27" s="59"/>
      <c r="AS27" s="59"/>
      <c r="AV27" s="59"/>
      <c r="AW27" s="59"/>
      <c r="AX27" s="59"/>
      <c r="AY27" s="59"/>
      <c r="AZ27" s="59"/>
      <c r="BA27" s="59"/>
      <c r="BB27" s="59"/>
      <c r="BC27" s="59"/>
    </row>
    <row r="28" customFormat="false" ht="12.75" hidden="false" customHeight="false" outlineLevel="0" collapsed="false">
      <c r="A28" s="66" t="s">
        <v>79</v>
      </c>
      <c r="B28" s="66" t="s">
        <v>80</v>
      </c>
      <c r="C28" s="66" t="s">
        <v>88</v>
      </c>
      <c r="D28" s="66" t="n">
        <f aca="false">864</f>
        <v>864</v>
      </c>
      <c r="E28" s="66" t="str">
        <f aca="false">IF(A28="","",IF(B28=0,CONCATENATE(A28,":",C28,"_D",TEXT(D28,"0000")),CONCATENATE(A28,"_",B28,":",C28,"_D",TEXT(D28,"0000"))))</f>
        <v>REA_BTS10:ATP_D0864</v>
      </c>
      <c r="F28" s="67" t="s">
        <v>88</v>
      </c>
      <c r="G28" s="67" t="s">
        <v>89</v>
      </c>
      <c r="H28" s="66"/>
      <c r="I28" s="66"/>
      <c r="J28" s="66"/>
      <c r="K28" s="66" t="n">
        <v>0</v>
      </c>
      <c r="L28" s="66"/>
      <c r="M28" s="66"/>
      <c r="N28" s="66"/>
      <c r="O28" s="66"/>
      <c r="P28" s="66"/>
      <c r="Q28" s="66"/>
      <c r="R28" s="66" t="n">
        <v>86.3369553639695</v>
      </c>
      <c r="S28" s="66" t="n">
        <f aca="false">S27+K28</f>
        <v>86.3369553639695</v>
      </c>
      <c r="T28" s="66"/>
      <c r="U28" s="66"/>
      <c r="V28" s="66"/>
      <c r="W28" s="66" t="s">
        <v>90</v>
      </c>
      <c r="X28" s="66"/>
      <c r="Y28" s="66"/>
      <c r="Z28" s="66"/>
      <c r="AA28" s="66"/>
      <c r="AB28" s="70" t="n">
        <f aca="false">-0.038354</f>
        <v>-0.038354</v>
      </c>
      <c r="AC28" s="71" t="n">
        <f aca="false">AC32-AB32+AB28</f>
        <v>86.3369553639695</v>
      </c>
      <c r="AD28" s="66" t="n">
        <f aca="false">IF(R28="","",R28-(0.5*K28))</f>
        <v>86.3369553639695</v>
      </c>
      <c r="AE28" s="59"/>
      <c r="AG28" s="59"/>
      <c r="AH28" s="59"/>
      <c r="AI28" s="59"/>
      <c r="AJ28" s="59"/>
      <c r="AK28" s="59"/>
      <c r="AL28" s="59"/>
      <c r="AM28" s="59"/>
      <c r="AN28" s="59"/>
      <c r="AO28" s="59"/>
      <c r="AP28" s="59"/>
      <c r="AQ28" s="59"/>
      <c r="AR28" s="59"/>
      <c r="AS28" s="59"/>
      <c r="AV28" s="59"/>
      <c r="AW28" s="59"/>
      <c r="AX28" s="59"/>
      <c r="AY28" s="59"/>
      <c r="AZ28" s="59"/>
      <c r="BA28" s="59"/>
      <c r="BB28" s="59"/>
      <c r="BC28" s="59"/>
    </row>
    <row r="29" customFormat="false" ht="15" hidden="false" customHeight="true" outlineLevel="0" collapsed="false">
      <c r="A29" s="66"/>
      <c r="B29" s="66"/>
      <c r="C29" s="66"/>
      <c r="D29" s="66"/>
      <c r="E29" s="66"/>
      <c r="F29" s="67"/>
      <c r="G29" s="67"/>
      <c r="H29" s="66" t="n">
        <f aca="false">$C$17</f>
        <v>101.85</v>
      </c>
      <c r="I29" s="66"/>
      <c r="J29" s="66"/>
      <c r="K29" s="66" t="n">
        <f aca="false">R30-R28</f>
        <v>0.0383539999999982</v>
      </c>
      <c r="L29" s="66"/>
      <c r="M29" s="66"/>
      <c r="N29" s="66"/>
      <c r="O29" s="66"/>
      <c r="P29" s="66"/>
      <c r="Q29" s="66"/>
      <c r="R29" s="66" t="n">
        <f aca="false">S29-0.5*K29</f>
        <v>86.3561323639695</v>
      </c>
      <c r="S29" s="66" t="n">
        <f aca="false">S28+K29</f>
        <v>86.3753093639695</v>
      </c>
      <c r="T29" s="66"/>
      <c r="U29" s="66"/>
      <c r="V29" s="66"/>
      <c r="W29" s="66"/>
      <c r="X29" s="66"/>
      <c r="Y29" s="66"/>
      <c r="Z29" s="66"/>
      <c r="AA29" s="66"/>
      <c r="AB29" s="70"/>
      <c r="AC29" s="71"/>
      <c r="AD29" s="66" t="n">
        <f aca="false">IF(R29="","",R29-(0.5*K29))</f>
        <v>86.3369553639695</v>
      </c>
      <c r="AE29" s="59"/>
      <c r="AG29" s="59"/>
      <c r="AH29" s="59"/>
      <c r="AI29" s="59"/>
      <c r="AJ29" s="59"/>
      <c r="AK29" s="59"/>
      <c r="AL29" s="59"/>
      <c r="AM29" s="59"/>
      <c r="AN29" s="59"/>
      <c r="AO29" s="59"/>
      <c r="AP29" s="59"/>
      <c r="AQ29" s="59"/>
      <c r="AR29" s="59"/>
      <c r="AS29" s="59"/>
      <c r="AV29" s="59"/>
      <c r="AW29" s="59"/>
      <c r="AX29" s="59"/>
      <c r="AY29" s="59"/>
      <c r="AZ29" s="59"/>
      <c r="BA29" s="59"/>
      <c r="BB29" s="59"/>
      <c r="BC29" s="59"/>
    </row>
    <row r="30" customFormat="false" ht="12.75" hidden="false" customHeight="false" outlineLevel="0" collapsed="false">
      <c r="A30" s="66" t="s">
        <v>79</v>
      </c>
      <c r="B30" s="66" t="s">
        <v>80</v>
      </c>
      <c r="C30" s="66" t="s">
        <v>91</v>
      </c>
      <c r="D30" s="66" t="n">
        <f aca="false">864</f>
        <v>864</v>
      </c>
      <c r="E30" s="66" t="str">
        <f aca="false">IF(A30="","",IF(B30=0,CONCATENATE(A30,":",C30,"_D",TEXT(D30,"0000")),CONCATENATE(A30,"_",B30,":",C30,"_D",TEXT(D30,"0000"))))</f>
        <v>REA_BTS10:VD_D0864</v>
      </c>
      <c r="F30" s="67" t="s">
        <v>91</v>
      </c>
      <c r="G30" s="67" t="s">
        <v>92</v>
      </c>
      <c r="H30" s="66"/>
      <c r="I30" s="66"/>
      <c r="J30" s="66"/>
      <c r="K30" s="66" t="n">
        <v>0</v>
      </c>
      <c r="L30" s="66"/>
      <c r="M30" s="66"/>
      <c r="N30" s="66"/>
      <c r="O30" s="66"/>
      <c r="P30" s="66"/>
      <c r="Q30" s="66"/>
      <c r="R30" s="66" t="n">
        <v>86.3753093639695</v>
      </c>
      <c r="S30" s="66" t="n">
        <f aca="false">S29+K30</f>
        <v>86.3753093639695</v>
      </c>
      <c r="T30" s="66"/>
      <c r="U30" s="66"/>
      <c r="V30" s="66"/>
      <c r="W30" s="66" t="s">
        <v>93</v>
      </c>
      <c r="X30" s="66"/>
      <c r="Y30" s="66"/>
      <c r="Z30" s="66"/>
      <c r="AA30" s="66"/>
      <c r="AB30" s="70" t="n">
        <v>0</v>
      </c>
      <c r="AC30" s="71" t="n">
        <f aca="false">AC32-AB32+AB30</f>
        <v>86.3753093639695</v>
      </c>
      <c r="AD30" s="66" t="n">
        <f aca="false">IF(R30="","",R30-(0.5*K30))</f>
        <v>86.3753093639695</v>
      </c>
      <c r="AE30" s="59" t="n">
        <v>86.376</v>
      </c>
      <c r="AG30" s="59"/>
      <c r="AH30" s="59"/>
      <c r="AI30" s="59"/>
      <c r="AJ30" s="59"/>
      <c r="AK30" s="59"/>
      <c r="AL30" s="59"/>
      <c r="AM30" s="59"/>
      <c r="AN30" s="59"/>
      <c r="AO30" s="59"/>
      <c r="AP30" s="59"/>
      <c r="AQ30" s="59"/>
      <c r="AR30" s="59"/>
      <c r="AS30" s="59"/>
      <c r="AV30" s="59"/>
      <c r="AW30" s="59"/>
      <c r="AX30" s="59"/>
      <c r="AY30" s="59"/>
      <c r="AZ30" s="59"/>
      <c r="BA30" s="59"/>
      <c r="BB30" s="59"/>
      <c r="BC30" s="59"/>
    </row>
    <row r="31" customFormat="false" ht="15" hidden="false" customHeight="true" outlineLevel="0" collapsed="false">
      <c r="A31" s="66"/>
      <c r="B31" s="66"/>
      <c r="C31" s="66"/>
      <c r="D31" s="66"/>
      <c r="E31" s="66" t="str">
        <f aca="false">IF(A31="","",IF(B31=0,CONCATENATE(A31,":",C31,"_D",TEXT(D31,"0000")),CONCATENATE(A31,"_",B31,":",C31,"_D",TEXT(D31,"0000"))))</f>
        <v/>
      </c>
      <c r="F31" s="67"/>
      <c r="G31" s="67"/>
      <c r="H31" s="66" t="n">
        <f aca="false">$C$17</f>
        <v>101.85</v>
      </c>
      <c r="I31" s="66"/>
      <c r="J31" s="66"/>
      <c r="K31" s="66" t="n">
        <f aca="false">R32-R30-0.5*K32</f>
        <v>0.0560298000000057</v>
      </c>
      <c r="L31" s="66"/>
      <c r="M31" s="66"/>
      <c r="N31" s="66"/>
      <c r="O31" s="66"/>
      <c r="P31" s="66"/>
      <c r="Q31" s="66"/>
      <c r="R31" s="66" t="n">
        <f aca="false">S31-0.5*K31</f>
        <v>86.4033242639695</v>
      </c>
      <c r="S31" s="66" t="n">
        <f aca="false">S30+K31</f>
        <v>86.4313391639695</v>
      </c>
      <c r="T31" s="66"/>
      <c r="U31" s="66"/>
      <c r="V31" s="66"/>
      <c r="W31" s="66"/>
      <c r="X31" s="66"/>
      <c r="Y31" s="66"/>
      <c r="Z31" s="66"/>
      <c r="AA31" s="66"/>
      <c r="AB31" s="68"/>
      <c r="AC31" s="69"/>
      <c r="AD31" s="66" t="n">
        <f aca="false">IF(R31="","",R31-(0.5*K31))</f>
        <v>86.3753093639695</v>
      </c>
      <c r="AE31" s="59"/>
      <c r="AG31" s="59"/>
      <c r="AH31" s="59"/>
      <c r="AI31" s="59"/>
      <c r="AJ31" s="59"/>
      <c r="AK31" s="59"/>
      <c r="AL31" s="59"/>
      <c r="AM31" s="59"/>
      <c r="AN31" s="59"/>
      <c r="AO31" s="59"/>
      <c r="AP31" s="59"/>
      <c r="AQ31" s="59"/>
      <c r="AR31" s="59"/>
      <c r="AS31" s="59"/>
      <c r="AV31" s="59"/>
      <c r="AW31" s="59"/>
      <c r="AX31" s="59"/>
      <c r="AY31" s="59"/>
      <c r="AZ31" s="59"/>
      <c r="BA31" s="59"/>
      <c r="BB31" s="59"/>
      <c r="BC31" s="59"/>
    </row>
    <row r="32" customFormat="false" ht="12.75" hidden="false" customHeight="false" outlineLevel="0" collapsed="false">
      <c r="A32" s="72" t="s">
        <v>79</v>
      </c>
      <c r="B32" s="72" t="s">
        <v>80</v>
      </c>
      <c r="C32" s="73" t="s">
        <v>94</v>
      </c>
      <c r="D32" s="72" t="n">
        <v>865</v>
      </c>
      <c r="E32" s="73" t="str">
        <f aca="false">IF(A32="","",IF(B32=0,CONCATENATE(A32,":",C32,"_D",TEXT(D32,"0000")),CONCATENATE(A32,"_",B32,":",C32,"_D",TEXT(D32,"0000"))))</f>
        <v>REA_BTS10:DCHV_D0865</v>
      </c>
      <c r="F32" s="74" t="str">
        <f aca="false">C32</f>
        <v>DCHV</v>
      </c>
      <c r="G32" s="75" t="s">
        <v>95</v>
      </c>
      <c r="H32" s="72" t="n">
        <v>35</v>
      </c>
      <c r="I32" s="72"/>
      <c r="J32" s="72"/>
      <c r="K32" s="72" t="n">
        <v>0.06</v>
      </c>
      <c r="L32" s="72"/>
      <c r="M32" s="72"/>
      <c r="N32" s="72"/>
      <c r="O32" s="72"/>
      <c r="P32" s="72"/>
      <c r="Q32" s="72"/>
      <c r="R32" s="72" t="n">
        <v>86.4613391639695</v>
      </c>
      <c r="S32" s="72" t="n">
        <f aca="false">S31+K32</f>
        <v>86.4913391639695</v>
      </c>
      <c r="T32" s="75" t="s">
        <v>96</v>
      </c>
      <c r="U32" s="72"/>
      <c r="V32" s="72"/>
      <c r="W32" s="72" t="s">
        <v>97</v>
      </c>
      <c r="X32" s="72"/>
      <c r="Y32" s="72"/>
      <c r="Z32" s="72"/>
      <c r="AA32" s="72"/>
      <c r="AB32" s="72" t="n">
        <v>0.0860298</v>
      </c>
      <c r="AC32" s="76" t="n">
        <f aca="false">AC34-AB34</f>
        <v>86.4613391639695</v>
      </c>
      <c r="AD32" s="72" t="n">
        <f aca="false">IF(R32="","",R32-(0.5*K32))</f>
        <v>86.4313391639695</v>
      </c>
      <c r="AE32" s="59"/>
      <c r="AG32" s="59"/>
      <c r="AH32" s="59"/>
      <c r="AI32" s="59"/>
      <c r="AJ32" s="59"/>
      <c r="AK32" s="59"/>
      <c r="AL32" s="59"/>
      <c r="AM32" s="59"/>
      <c r="AN32" s="59"/>
      <c r="AO32" s="59"/>
      <c r="AP32" s="59"/>
      <c r="AQ32" s="59"/>
      <c r="AR32" s="59"/>
      <c r="AS32" s="59"/>
      <c r="AV32" s="59"/>
      <c r="AW32" s="59"/>
      <c r="AX32" s="59"/>
      <c r="AY32" s="59"/>
      <c r="AZ32" s="59"/>
      <c r="BA32" s="59"/>
      <c r="BB32" s="59"/>
      <c r="BC32" s="59"/>
    </row>
    <row r="33" customFormat="false" ht="12.75" hidden="false" customHeight="false" outlineLevel="0" collapsed="false">
      <c r="A33" s="72"/>
      <c r="B33" s="72"/>
      <c r="C33" s="72"/>
      <c r="D33" s="72"/>
      <c r="E33" s="72" t="str">
        <f aca="false">IF(A33="","",IF(B33=0,CONCATENATE(A33,":",C33,"_D",TEXT(D33,"0000")),CONCATENATE(A33,"_",B33,":",C33,"_D",TEXT(D33,"0000"))))</f>
        <v/>
      </c>
      <c r="F33" s="75"/>
      <c r="G33" s="75"/>
      <c r="H33" s="72" t="n">
        <f aca="false">$C$17</f>
        <v>101.85</v>
      </c>
      <c r="I33" s="72"/>
      <c r="J33" s="72"/>
      <c r="K33" s="72" t="n">
        <f aca="false">R34-R32-0.5*(K34+K32)</f>
        <v>0.142967500000002</v>
      </c>
      <c r="L33" s="72"/>
      <c r="M33" s="72"/>
      <c r="N33" s="72"/>
      <c r="O33" s="72"/>
      <c r="P33" s="72"/>
      <c r="Q33" s="72"/>
      <c r="R33" s="72" t="n">
        <f aca="false">S33-0.5*K33</f>
        <v>86.5628229139695</v>
      </c>
      <c r="S33" s="72" t="n">
        <f aca="false">S32+K33</f>
        <v>86.6343066639695</v>
      </c>
      <c r="T33" s="72"/>
      <c r="U33" s="72"/>
      <c r="V33" s="72"/>
      <c r="W33" s="72"/>
      <c r="X33" s="72"/>
      <c r="Y33" s="72"/>
      <c r="Z33" s="72"/>
      <c r="AA33" s="72"/>
      <c r="AB33" s="72"/>
      <c r="AC33" s="72"/>
      <c r="AD33" s="72" t="n">
        <f aca="false">IF(R33="","",R33-(0.5*K33))</f>
        <v>86.4913391639695</v>
      </c>
      <c r="AE33" s="59"/>
      <c r="AG33" s="59"/>
      <c r="AH33" s="59"/>
      <c r="AI33" s="59"/>
      <c r="AJ33" s="59"/>
      <c r="AK33" s="59"/>
      <c r="AL33" s="59"/>
      <c r="AM33" s="59"/>
      <c r="AN33" s="59"/>
      <c r="AO33" s="59"/>
      <c r="AP33" s="59"/>
      <c r="AQ33" s="59"/>
      <c r="AR33" s="59"/>
      <c r="AS33" s="59"/>
      <c r="AV33" s="59"/>
      <c r="AW33" s="59"/>
      <c r="AX33" s="59"/>
      <c r="AY33" s="59"/>
      <c r="AZ33" s="59"/>
      <c r="BA33" s="59"/>
      <c r="BB33" s="59"/>
      <c r="BC33" s="59"/>
    </row>
    <row r="34" customFormat="false" ht="12.75" hidden="false" customHeight="false" outlineLevel="0" collapsed="false">
      <c r="A34" s="77" t="s">
        <v>79</v>
      </c>
      <c r="B34" s="77" t="s">
        <v>80</v>
      </c>
      <c r="C34" s="77" t="s">
        <v>98</v>
      </c>
      <c r="D34" s="77" t="n">
        <v>867</v>
      </c>
      <c r="E34" s="77" t="str">
        <f aca="false">IF(A34="","",IF(B34=0,CONCATENATE(A34,":",C34,"_D",TEXT(D34,"0000")),CONCATENATE(A34,"_",B34,":",C34,"_D",TEXT(D34,"0000"))))</f>
        <v>REA_BTS10:QE_D0867</v>
      </c>
      <c r="F34" s="78" t="s">
        <v>98</v>
      </c>
      <c r="G34" s="78" t="s">
        <v>99</v>
      </c>
      <c r="H34" s="77" t="n">
        <v>55</v>
      </c>
      <c r="I34" s="77"/>
      <c r="J34" s="77"/>
      <c r="K34" s="77" t="n">
        <v>0.15</v>
      </c>
      <c r="L34" s="77"/>
      <c r="M34" s="77"/>
      <c r="N34" s="77"/>
      <c r="O34" s="77"/>
      <c r="P34" s="77"/>
      <c r="Q34" s="77"/>
      <c r="R34" s="77" t="n">
        <v>86.7093066639695</v>
      </c>
      <c r="S34" s="77" t="n">
        <f aca="false">S33+K34</f>
        <v>86.7843066639695</v>
      </c>
      <c r="T34" s="77"/>
      <c r="U34" s="77"/>
      <c r="V34" s="77"/>
      <c r="W34" s="77" t="s">
        <v>100</v>
      </c>
      <c r="X34" s="77" t="n">
        <v>-2.64699407332129</v>
      </c>
      <c r="Y34" s="77" t="n">
        <v>0.05</v>
      </c>
      <c r="Z34" s="77"/>
      <c r="AA34" s="77"/>
      <c r="AB34" s="79" t="n">
        <v>0.2479675</v>
      </c>
      <c r="AC34" s="80" t="n">
        <f aca="false">AC36-AB36</f>
        <v>86.7093066639695</v>
      </c>
      <c r="AD34" s="77" t="n">
        <f aca="false">IF(R34="","",R34-(0.5*K34))</f>
        <v>86.6343066639695</v>
      </c>
      <c r="AE34" s="59" t="n">
        <v>86.7101</v>
      </c>
      <c r="AG34" s="59"/>
      <c r="AH34" s="59"/>
      <c r="AI34" s="59"/>
      <c r="AJ34" s="59"/>
      <c r="AK34" s="59"/>
      <c r="AL34" s="59"/>
      <c r="AM34" s="59"/>
      <c r="AN34" s="59"/>
      <c r="AO34" s="59"/>
      <c r="AP34" s="59"/>
      <c r="AQ34" s="59"/>
      <c r="AR34" s="59"/>
      <c r="AS34" s="59"/>
      <c r="AV34" s="59"/>
      <c r="AW34" s="59"/>
      <c r="AX34" s="59"/>
      <c r="AY34" s="59"/>
      <c r="AZ34" s="59"/>
      <c r="BA34" s="59"/>
      <c r="BB34" s="59"/>
      <c r="BC34" s="59"/>
    </row>
    <row r="35" customFormat="false" ht="12.75" hidden="false" customHeight="false" outlineLevel="0" collapsed="false">
      <c r="A35" s="77"/>
      <c r="B35" s="77"/>
      <c r="C35" s="77"/>
      <c r="D35" s="77"/>
      <c r="E35" s="77" t="str">
        <f aca="false">IF(A35="","",IF(B35=0,CONCATENATE(A35,":",C35,"_D",TEXT(D35,"0000")),CONCATENATE(A35,"_",B35,":",C35,"_D",TEXT(D35,"0000"))))</f>
        <v/>
      </c>
      <c r="F35" s="78"/>
      <c r="G35" s="78"/>
      <c r="H35" s="77" t="n">
        <f aca="false">$C$17</f>
        <v>101.85</v>
      </c>
      <c r="I35" s="77"/>
      <c r="J35" s="77"/>
      <c r="K35" s="77" t="n">
        <f aca="false">R36-R34-0.5*(K36+K34)</f>
        <v>0.0250059999999962</v>
      </c>
      <c r="L35" s="77"/>
      <c r="M35" s="77"/>
      <c r="N35" s="77"/>
      <c r="O35" s="77"/>
      <c r="P35" s="77"/>
      <c r="Q35" s="77"/>
      <c r="R35" s="77" t="n">
        <f aca="false">S35-0.5*K35</f>
        <v>86.7968096639695</v>
      </c>
      <c r="S35" s="77" t="n">
        <f aca="false">S34+K35</f>
        <v>86.8093126639695</v>
      </c>
      <c r="T35" s="77"/>
      <c r="U35" s="77"/>
      <c r="V35" s="77"/>
      <c r="W35" s="77"/>
      <c r="X35" s="77"/>
      <c r="Y35" s="77"/>
      <c r="Z35" s="77"/>
      <c r="AA35" s="77"/>
      <c r="AB35" s="81"/>
      <c r="AC35" s="80"/>
      <c r="AD35" s="77" t="n">
        <f aca="false">IF(R35="","",R35-(0.5*K35))</f>
        <v>86.7843066639695</v>
      </c>
      <c r="AE35" s="59"/>
      <c r="AG35" s="59"/>
      <c r="AH35" s="59"/>
      <c r="AI35" s="59"/>
      <c r="AJ35" s="59"/>
      <c r="AK35" s="59"/>
      <c r="AL35" s="59"/>
      <c r="AM35" s="59"/>
      <c r="AN35" s="59"/>
      <c r="AO35" s="59"/>
      <c r="AP35" s="59"/>
      <c r="AQ35" s="59"/>
      <c r="AR35" s="59"/>
      <c r="AS35" s="59"/>
      <c r="AV35" s="59"/>
      <c r="AW35" s="59"/>
      <c r="AX35" s="59"/>
      <c r="AY35" s="59"/>
      <c r="AZ35" s="59"/>
      <c r="BA35" s="59"/>
      <c r="BB35" s="59"/>
      <c r="BC35" s="59"/>
    </row>
    <row r="36" customFormat="false" ht="12.75" hidden="false" customHeight="false" outlineLevel="0" collapsed="false">
      <c r="A36" s="77" t="s">
        <v>79</v>
      </c>
      <c r="B36" s="77" t="s">
        <v>80</v>
      </c>
      <c r="C36" s="77" t="s">
        <v>98</v>
      </c>
      <c r="D36" s="77" t="n">
        <v>869</v>
      </c>
      <c r="E36" s="77" t="str">
        <f aca="false">IF(A36="","",IF(B36=0,CONCATENATE(A36,":",C36,"_D",TEXT(D36,"0000")),CONCATENATE(A36,"_",B36,":",C36,"_D",TEXT(D36,"0000"))))</f>
        <v>REA_BTS10:QE_D0869</v>
      </c>
      <c r="F36" s="78" t="s">
        <v>98</v>
      </c>
      <c r="G36" s="78" t="s">
        <v>101</v>
      </c>
      <c r="H36" s="77" t="n">
        <v>55</v>
      </c>
      <c r="I36" s="77"/>
      <c r="J36" s="77"/>
      <c r="K36" s="77" t="n">
        <v>0.15</v>
      </c>
      <c r="L36" s="77"/>
      <c r="M36" s="77"/>
      <c r="N36" s="77"/>
      <c r="O36" s="77"/>
      <c r="P36" s="77"/>
      <c r="Q36" s="77"/>
      <c r="R36" s="77" t="n">
        <v>86.8843126639695</v>
      </c>
      <c r="S36" s="77" t="n">
        <f aca="false">S35+K36</f>
        <v>86.9593126639695</v>
      </c>
      <c r="T36" s="77"/>
      <c r="U36" s="77"/>
      <c r="V36" s="77"/>
      <c r="W36" s="77" t="s">
        <v>102</v>
      </c>
      <c r="X36" s="77" t="n">
        <v>4.7371367501626</v>
      </c>
      <c r="Y36" s="77" t="n">
        <v>0.05</v>
      </c>
      <c r="Z36" s="77"/>
      <c r="AA36" s="77"/>
      <c r="AB36" s="79" t="n">
        <v>0.175006</v>
      </c>
      <c r="AC36" s="80" t="n">
        <f aca="false">AC39-AB39</f>
        <v>86.8843126639695</v>
      </c>
      <c r="AD36" s="77" t="n">
        <f aca="false">IF(R36="","",R36-(0.5*K36))</f>
        <v>86.8093126639695</v>
      </c>
      <c r="AE36" s="59" t="n">
        <v>86.885</v>
      </c>
      <c r="AG36" s="59"/>
      <c r="AH36" s="59"/>
      <c r="AI36" s="59"/>
      <c r="AJ36" s="59"/>
      <c r="AK36" s="59"/>
      <c r="AL36" s="59"/>
      <c r="AM36" s="59"/>
      <c r="AN36" s="59"/>
      <c r="AO36" s="59"/>
      <c r="AP36" s="59"/>
      <c r="AQ36" s="59"/>
      <c r="AR36" s="59"/>
      <c r="AS36" s="59"/>
      <c r="AV36" s="59"/>
      <c r="AW36" s="59"/>
      <c r="AX36" s="59"/>
      <c r="AY36" s="59"/>
      <c r="AZ36" s="59"/>
      <c r="BA36" s="59"/>
      <c r="BB36" s="59"/>
      <c r="BC36" s="59"/>
    </row>
    <row r="37" customFormat="false" ht="12.75" hidden="false" customHeight="false" outlineLevel="0" collapsed="false">
      <c r="A37" s="72" t="s">
        <v>79</v>
      </c>
      <c r="B37" s="72" t="s">
        <v>80</v>
      </c>
      <c r="C37" s="73" t="s">
        <v>94</v>
      </c>
      <c r="D37" s="72" t="n">
        <v>869</v>
      </c>
      <c r="E37" s="73" t="str">
        <f aca="false">IF(A37="","",IF(B37=0,CONCATENATE(A37,":",C37,"_D",TEXT(D37,"0000")),CONCATENATE(A37,"_",B37,":",C37,"_D",TEXT(D37,"0000"))))</f>
        <v>REA_BTS10:DCHV_D0869</v>
      </c>
      <c r="F37" s="74" t="str">
        <f aca="false">C37</f>
        <v>DCHV</v>
      </c>
      <c r="G37" s="75" t="s">
        <v>103</v>
      </c>
      <c r="H37" s="72" t="n">
        <v>55</v>
      </c>
      <c r="I37" s="72"/>
      <c r="J37" s="72"/>
      <c r="K37" s="73" t="n">
        <v>0</v>
      </c>
      <c r="L37" s="72"/>
      <c r="M37" s="72"/>
      <c r="N37" s="72"/>
      <c r="O37" s="72"/>
      <c r="P37" s="72"/>
      <c r="Q37" s="72"/>
      <c r="R37" s="72" t="n">
        <v>86.8843126639695</v>
      </c>
      <c r="S37" s="72" t="n">
        <f aca="false">S36</f>
        <v>86.9593126639695</v>
      </c>
      <c r="T37" s="75" t="s">
        <v>104</v>
      </c>
      <c r="U37" s="72"/>
      <c r="V37" s="72"/>
      <c r="W37" s="72" t="s">
        <v>102</v>
      </c>
      <c r="X37" s="72" t="n">
        <v>4.7371367501626</v>
      </c>
      <c r="Y37" s="72" t="n">
        <v>0.05</v>
      </c>
      <c r="Z37" s="72"/>
      <c r="AA37" s="72"/>
      <c r="AB37" s="72"/>
      <c r="AC37" s="82" t="n">
        <f aca="false">AC36</f>
        <v>86.8843126639695</v>
      </c>
      <c r="AD37" s="72"/>
      <c r="AE37" s="59" t="n">
        <v>86.885</v>
      </c>
      <c r="AG37" s="59"/>
      <c r="AH37" s="59"/>
      <c r="AI37" s="59"/>
      <c r="AJ37" s="59"/>
      <c r="AK37" s="59"/>
      <c r="AL37" s="59"/>
      <c r="AM37" s="59"/>
      <c r="AN37" s="59"/>
      <c r="AO37" s="59"/>
      <c r="AP37" s="59"/>
      <c r="AQ37" s="59"/>
      <c r="AR37" s="59"/>
      <c r="AS37" s="59"/>
      <c r="AV37" s="59"/>
      <c r="AW37" s="59"/>
      <c r="AX37" s="59"/>
      <c r="AY37" s="59"/>
      <c r="AZ37" s="59"/>
      <c r="BA37" s="59"/>
      <c r="BB37" s="59"/>
      <c r="BC37" s="59"/>
    </row>
    <row r="38" customFormat="false" ht="12.75" hidden="false" customHeight="false" outlineLevel="0" collapsed="false">
      <c r="A38" s="72"/>
      <c r="B38" s="72"/>
      <c r="C38" s="72"/>
      <c r="D38" s="72"/>
      <c r="E38" s="72" t="str">
        <f aca="false">IF(A38="","",IF(B38=0,CONCATENATE(A38,":",C38,"_D",TEXT(D38,"0000")),CONCATENATE(A38,"_",B38,":",C38,"_D",TEXT(D38,"0000"))))</f>
        <v/>
      </c>
      <c r="F38" s="72"/>
      <c r="G38" s="72"/>
      <c r="H38" s="72" t="n">
        <f aca="false">$C$17</f>
        <v>101.85</v>
      </c>
      <c r="I38" s="72"/>
      <c r="J38" s="72"/>
      <c r="K38" s="72" t="n">
        <f aca="false">R39-R36-0.5*(K39+K36)</f>
        <v>0.0250059999999962</v>
      </c>
      <c r="L38" s="72"/>
      <c r="M38" s="72"/>
      <c r="N38" s="72"/>
      <c r="O38" s="72"/>
      <c r="P38" s="72"/>
      <c r="Q38" s="72"/>
      <c r="R38" s="72" t="n">
        <f aca="false">S38-0.5*K38</f>
        <v>86.9718156639695</v>
      </c>
      <c r="S38" s="72" t="n">
        <f aca="false">S36+K38</f>
        <v>86.9843186639695</v>
      </c>
      <c r="T38" s="72"/>
      <c r="U38" s="72"/>
      <c r="V38" s="72"/>
      <c r="W38" s="72"/>
      <c r="X38" s="72"/>
      <c r="Y38" s="72"/>
      <c r="Z38" s="72"/>
      <c r="AA38" s="72"/>
      <c r="AB38" s="72"/>
      <c r="AC38" s="72"/>
      <c r="AD38" s="72" t="n">
        <f aca="false">IF(R38="","",R38-(0.5*K38))</f>
        <v>86.9593126639695</v>
      </c>
      <c r="AE38" s="59"/>
      <c r="AG38" s="59"/>
      <c r="AH38" s="59"/>
      <c r="AI38" s="59"/>
      <c r="AJ38" s="59"/>
      <c r="AK38" s="59"/>
      <c r="AL38" s="59"/>
      <c r="AM38" s="59"/>
      <c r="AN38" s="59"/>
      <c r="AO38" s="59"/>
      <c r="AP38" s="59"/>
      <c r="AQ38" s="59"/>
      <c r="AR38" s="59"/>
      <c r="AS38" s="59"/>
      <c r="AV38" s="59"/>
      <c r="AW38" s="59"/>
      <c r="AX38" s="59"/>
      <c r="AY38" s="59"/>
      <c r="AZ38" s="59"/>
      <c r="BA38" s="59"/>
      <c r="BB38" s="59"/>
      <c r="BC38" s="59"/>
    </row>
    <row r="39" customFormat="false" ht="12.75" hidden="false" customHeight="false" outlineLevel="0" collapsed="false">
      <c r="A39" s="77" t="s">
        <v>79</v>
      </c>
      <c r="B39" s="77" t="s">
        <v>80</v>
      </c>
      <c r="C39" s="77" t="s">
        <v>98</v>
      </c>
      <c r="D39" s="77" t="n">
        <f aca="false">871</f>
        <v>871</v>
      </c>
      <c r="E39" s="77" t="str">
        <f aca="false">IF(A39="","",IF(B39=0,CONCATENATE(A39,":",C39,"_D",TEXT(D39,"0000")),CONCATENATE(A39,"_",B39,":",C39,"_D",TEXT(D39,"0000"))))</f>
        <v>REA_BTS10:QE_D0871</v>
      </c>
      <c r="F39" s="78" t="s">
        <v>98</v>
      </c>
      <c r="G39" s="78" t="s">
        <v>105</v>
      </c>
      <c r="H39" s="77" t="n">
        <v>55</v>
      </c>
      <c r="I39" s="77"/>
      <c r="J39" s="77"/>
      <c r="K39" s="77" t="n">
        <v>0.15</v>
      </c>
      <c r="L39" s="77"/>
      <c r="M39" s="77"/>
      <c r="N39" s="77"/>
      <c r="O39" s="77"/>
      <c r="P39" s="77"/>
      <c r="Q39" s="77"/>
      <c r="R39" s="77" t="n">
        <v>87.0593186639695</v>
      </c>
      <c r="S39" s="77" t="n">
        <f aca="false">S38+K39</f>
        <v>87.1343186639695</v>
      </c>
      <c r="T39" s="77"/>
      <c r="U39" s="77"/>
      <c r="V39" s="77"/>
      <c r="W39" s="77" t="s">
        <v>106</v>
      </c>
      <c r="X39" s="77" t="n">
        <v>-2.64699407332129</v>
      </c>
      <c r="Y39" s="77" t="n">
        <v>0.05</v>
      </c>
      <c r="Z39" s="77"/>
      <c r="AA39" s="77"/>
      <c r="AB39" s="79" t="n">
        <v>0.175006</v>
      </c>
      <c r="AC39" s="80" t="n">
        <f aca="false">AC41-AB41</f>
        <v>87.0593186639695</v>
      </c>
      <c r="AD39" s="77" t="n">
        <f aca="false">IF(R39="","",R39-(0.5*K39))</f>
        <v>86.9843186639695</v>
      </c>
      <c r="AE39" s="59" t="n">
        <v>87.0599</v>
      </c>
      <c r="AG39" s="59"/>
      <c r="AH39" s="59"/>
      <c r="AI39" s="59"/>
      <c r="AJ39" s="59"/>
      <c r="AK39" s="59"/>
      <c r="AL39" s="59"/>
      <c r="AM39" s="59"/>
      <c r="AN39" s="59"/>
      <c r="AO39" s="59"/>
      <c r="AP39" s="59"/>
      <c r="AQ39" s="59"/>
      <c r="AR39" s="59"/>
      <c r="AS39" s="59"/>
      <c r="AV39" s="59"/>
      <c r="AW39" s="59"/>
      <c r="AX39" s="59"/>
      <c r="AY39" s="59"/>
      <c r="AZ39" s="59"/>
      <c r="BA39" s="59"/>
      <c r="BB39" s="59"/>
      <c r="BC39" s="59"/>
    </row>
    <row r="40" customFormat="false" ht="12.75" hidden="false" customHeight="false" outlineLevel="0" collapsed="false">
      <c r="A40" s="77"/>
      <c r="B40" s="77"/>
      <c r="C40" s="77"/>
      <c r="D40" s="77"/>
      <c r="E40" s="77" t="str">
        <f aca="false">IF(A40="","",IF(B40=0,CONCATENATE(A40,":",C40,"_D",TEXT(D40,"0000")),CONCATENATE(A40,"_",B40,":",C40,"_D",TEXT(D40,"0000"))))</f>
        <v/>
      </c>
      <c r="F40" s="78"/>
      <c r="G40" s="78"/>
      <c r="H40" s="77" t="n">
        <f aca="false">$C$17</f>
        <v>101.85</v>
      </c>
      <c r="I40" s="77"/>
      <c r="J40" s="77"/>
      <c r="K40" s="77" t="n">
        <f aca="false">R41-R39-0.5*(K41+K39)</f>
        <v>0.0930314000000064</v>
      </c>
      <c r="L40" s="77"/>
      <c r="M40" s="77"/>
      <c r="N40" s="77"/>
      <c r="O40" s="77"/>
      <c r="P40" s="77"/>
      <c r="Q40" s="77"/>
      <c r="R40" s="77" t="n">
        <f aca="false">S40-0.5*K40</f>
        <v>87.1808343639695</v>
      </c>
      <c r="S40" s="77" t="n">
        <f aca="false">S39+K40</f>
        <v>87.2273500639695</v>
      </c>
      <c r="T40" s="77"/>
      <c r="U40" s="77"/>
      <c r="V40" s="77"/>
      <c r="W40" s="77"/>
      <c r="X40" s="77"/>
      <c r="Y40" s="77"/>
      <c r="Z40" s="77"/>
      <c r="AA40" s="77"/>
      <c r="AB40" s="79"/>
      <c r="AC40" s="81"/>
      <c r="AD40" s="77" t="n">
        <f aca="false">IF(R40="","",R40-(0.5*K40))</f>
        <v>87.1343186639695</v>
      </c>
      <c r="AE40" s="59"/>
      <c r="AG40" s="59"/>
      <c r="AH40" s="59"/>
      <c r="AI40" s="59"/>
      <c r="AJ40" s="59"/>
      <c r="AK40" s="59"/>
      <c r="AL40" s="59"/>
      <c r="AM40" s="59"/>
      <c r="AN40" s="59"/>
      <c r="AO40" s="59"/>
      <c r="AP40" s="59"/>
      <c r="AQ40" s="59"/>
      <c r="AR40" s="59"/>
      <c r="AS40" s="59"/>
      <c r="AV40" s="59"/>
      <c r="AW40" s="59"/>
      <c r="AX40" s="59"/>
      <c r="AY40" s="59"/>
      <c r="AZ40" s="59"/>
      <c r="BA40" s="59"/>
      <c r="BB40" s="59"/>
      <c r="BC40" s="59"/>
    </row>
    <row r="41" customFormat="false" ht="12.75" hidden="false" customHeight="false" outlineLevel="0" collapsed="false">
      <c r="A41" s="83" t="s">
        <v>79</v>
      </c>
      <c r="B41" s="83" t="s">
        <v>107</v>
      </c>
      <c r="C41" s="83" t="s">
        <v>108</v>
      </c>
      <c r="D41" s="83" t="n">
        <f aca="false">873</f>
        <v>873</v>
      </c>
      <c r="E41" s="83" t="str">
        <f aca="false">IF(A41="","",IF(B41=0,CONCATENATE(A41,":",C41,"_D",TEXT(D41,"0000")),CONCATENATE(A41,"_",B41,":",C41,"_D",TEXT(D41,"0000"))))</f>
        <v>REA_BTS09:DCV_D0873</v>
      </c>
      <c r="F41" s="84" t="str">
        <f aca="false">C41</f>
        <v>DCV</v>
      </c>
      <c r="G41" s="84" t="s">
        <v>109</v>
      </c>
      <c r="H41" s="83" t="n">
        <v>66</v>
      </c>
      <c r="I41" s="83"/>
      <c r="J41" s="83"/>
      <c r="K41" s="83" t="n">
        <v>0.138</v>
      </c>
      <c r="L41" s="83"/>
      <c r="M41" s="83"/>
      <c r="N41" s="83"/>
      <c r="O41" s="83"/>
      <c r="P41" s="83"/>
      <c r="Q41" s="83"/>
      <c r="R41" s="83" t="n">
        <v>87.2963500639695</v>
      </c>
      <c r="S41" s="83" t="n">
        <f aca="false">S40+K41</f>
        <v>87.3653500639695</v>
      </c>
      <c r="T41" s="84" t="s">
        <v>110</v>
      </c>
      <c r="U41" s="85"/>
      <c r="V41" s="85"/>
      <c r="W41" s="85" t="s">
        <v>111</v>
      </c>
      <c r="X41" s="85" t="n">
        <v>0</v>
      </c>
      <c r="Y41" s="85" t="n">
        <v>0.066</v>
      </c>
      <c r="Z41" s="85"/>
      <c r="AA41" s="85"/>
      <c r="AB41" s="85" t="n">
        <v>0.2370314</v>
      </c>
      <c r="AC41" s="86" t="n">
        <f aca="false">AC43-AB43</f>
        <v>87.2963500639695</v>
      </c>
      <c r="AD41" s="85" t="n">
        <f aca="false">IF(R41="","",R41-(0.5*K41))</f>
        <v>87.2273500639695</v>
      </c>
      <c r="AE41" s="59" t="n">
        <v>87.297</v>
      </c>
      <c r="AG41" s="59"/>
      <c r="AH41" s="59"/>
      <c r="AI41" s="59"/>
      <c r="AJ41" s="59"/>
      <c r="AK41" s="59"/>
      <c r="AL41" s="59"/>
      <c r="AM41" s="59"/>
      <c r="AN41" s="59"/>
      <c r="AO41" s="59"/>
      <c r="AP41" s="59"/>
      <c r="AQ41" s="59"/>
      <c r="AR41" s="59"/>
      <c r="AS41" s="59"/>
      <c r="AV41" s="59"/>
      <c r="AW41" s="59"/>
      <c r="AX41" s="59"/>
      <c r="AY41" s="59"/>
      <c r="AZ41" s="59"/>
      <c r="BA41" s="59"/>
      <c r="BB41" s="59"/>
      <c r="BC41" s="59"/>
    </row>
    <row r="42" customFormat="false" ht="12.75" hidden="false" customHeight="false" outlineLevel="0" collapsed="false">
      <c r="A42" s="85"/>
      <c r="B42" s="85"/>
      <c r="C42" s="85"/>
      <c r="D42" s="85"/>
      <c r="E42" s="85" t="str">
        <f aca="false">IF(A42="","",IF(B42=0,CONCATENATE(A42,":",C42,"_D",TEXT(D42,"0000")),CONCATENATE(A42,"_",B42,":",C42,"_D",TEXT(D42,"0000"))))</f>
        <v/>
      </c>
      <c r="F42" s="87"/>
      <c r="G42" s="87"/>
      <c r="H42" s="85" t="n">
        <f aca="false">$C$17</f>
        <v>101.85</v>
      </c>
      <c r="I42" s="85"/>
      <c r="J42" s="85"/>
      <c r="K42" s="85" t="n">
        <f aca="false">R43-R41-0.5*(K43+K41)</f>
        <v>0.955630899999994</v>
      </c>
      <c r="L42" s="85"/>
      <c r="M42" s="85"/>
      <c r="N42" s="85"/>
      <c r="O42" s="85"/>
      <c r="P42" s="85"/>
      <c r="Q42" s="85"/>
      <c r="R42" s="85" t="n">
        <f aca="false">S42-0.5*K42</f>
        <v>87.8431655139695</v>
      </c>
      <c r="S42" s="85" t="n">
        <f aca="false">S41+K42</f>
        <v>88.3209809639695</v>
      </c>
      <c r="T42" s="85"/>
      <c r="U42" s="85"/>
      <c r="V42" s="85"/>
      <c r="W42" s="85"/>
      <c r="X42" s="85"/>
      <c r="Y42" s="85"/>
      <c r="Z42" s="85"/>
      <c r="AA42" s="85"/>
      <c r="AB42" s="85"/>
      <c r="AC42" s="85"/>
      <c r="AD42" s="85" t="n">
        <f aca="false">IF(R42="","",R42-(0.5*K42))</f>
        <v>87.3653500639695</v>
      </c>
      <c r="AE42" s="59"/>
      <c r="AG42" s="59"/>
      <c r="AH42" s="59"/>
      <c r="AI42" s="59"/>
      <c r="AJ42" s="59"/>
      <c r="AK42" s="59"/>
      <c r="AL42" s="59"/>
      <c r="AM42" s="59"/>
      <c r="AN42" s="59"/>
      <c r="AO42" s="59"/>
      <c r="AP42" s="59"/>
      <c r="AQ42" s="59"/>
      <c r="AR42" s="59"/>
      <c r="AS42" s="59"/>
      <c r="AV42" s="59"/>
      <c r="AW42" s="59"/>
      <c r="AX42" s="59"/>
      <c r="AY42" s="59"/>
      <c r="AZ42" s="59"/>
      <c r="BA42" s="59"/>
      <c r="BB42" s="59"/>
      <c r="BC42" s="59"/>
    </row>
    <row r="43" customFormat="false" ht="12.75" hidden="false" customHeight="false" outlineLevel="0" collapsed="false">
      <c r="A43" s="77" t="s">
        <v>79</v>
      </c>
      <c r="B43" s="77" t="s">
        <v>80</v>
      </c>
      <c r="C43" s="77" t="s">
        <v>98</v>
      </c>
      <c r="D43" s="77" t="n">
        <f aca="false">884</f>
        <v>884</v>
      </c>
      <c r="E43" s="77" t="str">
        <f aca="false">IF(A43="","",IF(B43=0,CONCATENATE(A43,":",C43,"_D",TEXT(D43,"0000")),CONCATENATE(A43,"_",B43,":",C43,"_D",TEXT(D43,"0000"))))</f>
        <v>REA_BTS10:QE_D0884</v>
      </c>
      <c r="F43" s="78" t="s">
        <v>98</v>
      </c>
      <c r="G43" s="78" t="s">
        <v>99</v>
      </c>
      <c r="H43" s="77" t="n">
        <v>55</v>
      </c>
      <c r="I43" s="77"/>
      <c r="J43" s="77"/>
      <c r="K43" s="77" t="n">
        <v>0.15</v>
      </c>
      <c r="L43" s="77"/>
      <c r="M43" s="77"/>
      <c r="N43" s="77"/>
      <c r="O43" s="77"/>
      <c r="P43" s="77"/>
      <c r="Q43" s="77"/>
      <c r="R43" s="77" t="n">
        <v>88.3959809639695</v>
      </c>
      <c r="S43" s="77" t="n">
        <f aca="false">S42+K43</f>
        <v>88.4709809639695</v>
      </c>
      <c r="T43" s="77"/>
      <c r="U43" s="77"/>
      <c r="V43" s="77"/>
      <c r="W43" s="77" t="s">
        <v>112</v>
      </c>
      <c r="X43" s="77" t="n">
        <v>-3.44109229531768</v>
      </c>
      <c r="Y43" s="77" t="n">
        <v>0.05</v>
      </c>
      <c r="Z43" s="77"/>
      <c r="AA43" s="77"/>
      <c r="AB43" s="79" t="n">
        <v>1.0996309</v>
      </c>
      <c r="AC43" s="80" t="n">
        <f aca="false">AC45-AB45</f>
        <v>88.3959809639695</v>
      </c>
      <c r="AD43" s="77" t="n">
        <f aca="false">IF(R43="","",R43-(0.5*K43))</f>
        <v>88.3209809639695</v>
      </c>
      <c r="AE43" s="59" t="n">
        <v>88.3993</v>
      </c>
      <c r="AG43" s="59"/>
      <c r="AH43" s="59"/>
      <c r="AI43" s="59"/>
      <c r="AJ43" s="59"/>
      <c r="AK43" s="59"/>
      <c r="AL43" s="59"/>
      <c r="AM43" s="59"/>
      <c r="AN43" s="59"/>
      <c r="AO43" s="59"/>
      <c r="AP43" s="59"/>
      <c r="AQ43" s="59"/>
      <c r="AR43" s="59"/>
      <c r="AS43" s="59"/>
      <c r="AV43" s="59"/>
      <c r="AW43" s="59"/>
      <c r="AX43" s="59"/>
      <c r="AY43" s="59"/>
      <c r="AZ43" s="59"/>
      <c r="BA43" s="59"/>
      <c r="BB43" s="59"/>
      <c r="BC43" s="59"/>
    </row>
    <row r="44" customFormat="false" ht="12.75" hidden="false" customHeight="false" outlineLevel="0" collapsed="false">
      <c r="A44" s="77"/>
      <c r="B44" s="77"/>
      <c r="C44" s="77"/>
      <c r="D44" s="77"/>
      <c r="E44" s="77" t="str">
        <f aca="false">IF(A44="","",IF(B44=0,CONCATENATE(A44,":",C44,"_D",TEXT(D44,"0000")),CONCATENATE(A44,"_",B44,":",C44,"_D",TEXT(D44,"0000"))))</f>
        <v/>
      </c>
      <c r="F44" s="78"/>
      <c r="G44" s="78"/>
      <c r="H44" s="77" t="n">
        <f aca="false">$C$17</f>
        <v>101.85</v>
      </c>
      <c r="I44" s="77"/>
      <c r="J44" s="77"/>
      <c r="K44" s="77" t="n">
        <f aca="false">R45-R43-0.5*(K45+K43)</f>
        <v>0.0250059999999962</v>
      </c>
      <c r="L44" s="77"/>
      <c r="M44" s="77"/>
      <c r="N44" s="77"/>
      <c r="O44" s="77"/>
      <c r="P44" s="77"/>
      <c r="Q44" s="77"/>
      <c r="R44" s="77" t="n">
        <f aca="false">S44-0.5*K44</f>
        <v>88.4834839639695</v>
      </c>
      <c r="S44" s="77" t="n">
        <f aca="false">S43+K44</f>
        <v>88.4959869639695</v>
      </c>
      <c r="T44" s="77"/>
      <c r="U44" s="77"/>
      <c r="V44" s="77"/>
      <c r="W44" s="77"/>
      <c r="X44" s="77"/>
      <c r="Y44" s="77"/>
      <c r="Z44" s="77"/>
      <c r="AA44" s="77"/>
      <c r="AB44" s="81"/>
      <c r="AC44" s="80"/>
      <c r="AD44" s="77" t="n">
        <f aca="false">IF(R44="","",R44-(0.5*K44))</f>
        <v>88.4709809639695</v>
      </c>
      <c r="AE44" s="59"/>
      <c r="AG44" s="59"/>
      <c r="AH44" s="59"/>
      <c r="AI44" s="59"/>
      <c r="AJ44" s="59"/>
      <c r="AK44" s="59"/>
      <c r="AL44" s="59"/>
      <c r="AM44" s="59"/>
      <c r="AN44" s="59"/>
      <c r="AO44" s="59"/>
      <c r="AP44" s="59"/>
      <c r="AQ44" s="59"/>
      <c r="AR44" s="59"/>
      <c r="AS44" s="59"/>
      <c r="AV44" s="59"/>
      <c r="AW44" s="59"/>
      <c r="AX44" s="59"/>
      <c r="AY44" s="59"/>
      <c r="AZ44" s="59"/>
      <c r="BA44" s="59"/>
      <c r="BB44" s="59"/>
      <c r="BC44" s="59"/>
    </row>
    <row r="45" customFormat="false" ht="12.75" hidden="false" customHeight="false" outlineLevel="0" collapsed="false">
      <c r="A45" s="77" t="s">
        <v>79</v>
      </c>
      <c r="B45" s="77" t="s">
        <v>80</v>
      </c>
      <c r="C45" s="77" t="s">
        <v>98</v>
      </c>
      <c r="D45" s="77" t="n">
        <f aca="false">886</f>
        <v>886</v>
      </c>
      <c r="E45" s="77" t="str">
        <f aca="false">IF(A45="","",IF(B45=0,CONCATENATE(A45,":",C45,"_D",TEXT(D45,"0000")),CONCATENATE(A45,"_",B45,":",C45,"_D",TEXT(D45,"0000"))))</f>
        <v>REA_BTS10:QE_D0886</v>
      </c>
      <c r="F45" s="78" t="s">
        <v>98</v>
      </c>
      <c r="G45" s="78" t="s">
        <v>101</v>
      </c>
      <c r="H45" s="77" t="n">
        <v>55</v>
      </c>
      <c r="I45" s="77"/>
      <c r="J45" s="77"/>
      <c r="K45" s="77" t="n">
        <v>0.15</v>
      </c>
      <c r="L45" s="77"/>
      <c r="M45" s="77"/>
      <c r="N45" s="77"/>
      <c r="O45" s="77"/>
      <c r="P45" s="77"/>
      <c r="Q45" s="77"/>
      <c r="R45" s="77" t="n">
        <v>88.5709869639695</v>
      </c>
      <c r="S45" s="77" t="n">
        <f aca="false">S44+K45</f>
        <v>88.6459869639695</v>
      </c>
      <c r="T45" s="77"/>
      <c r="U45" s="77"/>
      <c r="V45" s="77"/>
      <c r="W45" s="77" t="s">
        <v>113</v>
      </c>
      <c r="X45" s="77" t="n">
        <v>6.15827777521139</v>
      </c>
      <c r="Y45" s="77" t="n">
        <v>0.05</v>
      </c>
      <c r="Z45" s="77"/>
      <c r="AA45" s="77"/>
      <c r="AB45" s="79" t="n">
        <v>0.175006</v>
      </c>
      <c r="AC45" s="80" t="n">
        <f aca="false">AC48-AB48</f>
        <v>88.5709869639695</v>
      </c>
      <c r="AD45" s="77" t="n">
        <f aca="false">IF(R45="","",R45-(0.5*K45))</f>
        <v>88.4959869639695</v>
      </c>
      <c r="AE45" s="59" t="n">
        <v>88.5742</v>
      </c>
      <c r="AG45" s="59"/>
      <c r="AH45" s="59"/>
      <c r="AI45" s="59"/>
      <c r="AJ45" s="59"/>
      <c r="AK45" s="59"/>
      <c r="AL45" s="59"/>
      <c r="AM45" s="59"/>
      <c r="AN45" s="59"/>
      <c r="AO45" s="59"/>
      <c r="AP45" s="59"/>
      <c r="AQ45" s="59"/>
      <c r="AR45" s="59"/>
      <c r="AS45" s="59"/>
      <c r="AV45" s="59"/>
      <c r="AW45" s="59"/>
      <c r="AX45" s="59"/>
      <c r="AY45" s="59"/>
      <c r="AZ45" s="59"/>
      <c r="BA45" s="59"/>
      <c r="BB45" s="59"/>
      <c r="BC45" s="59"/>
    </row>
    <row r="46" customFormat="false" ht="12.75" hidden="false" customHeight="false" outlineLevel="0" collapsed="false">
      <c r="A46" s="72" t="s">
        <v>79</v>
      </c>
      <c r="B46" s="72" t="s">
        <v>80</v>
      </c>
      <c r="C46" s="73" t="s">
        <v>94</v>
      </c>
      <c r="D46" s="72" t="n">
        <f aca="false">886</f>
        <v>886</v>
      </c>
      <c r="E46" s="73" t="str">
        <f aca="false">IF(A46="","",IF(B46=0,CONCATENATE(A46,":",C46,"_D",TEXT(D46,"0000")),CONCATENATE(A46,"_",B46,":",C46,"_D",TEXT(D46,"0000"))))</f>
        <v>REA_BTS10:DCHV_D0886</v>
      </c>
      <c r="F46" s="74" t="str">
        <f aca="false">C46</f>
        <v>DCHV</v>
      </c>
      <c r="G46" s="75" t="s">
        <v>103</v>
      </c>
      <c r="H46" s="72" t="n">
        <v>55</v>
      </c>
      <c r="I46" s="72"/>
      <c r="J46" s="72"/>
      <c r="K46" s="73" t="n">
        <v>0</v>
      </c>
      <c r="L46" s="72"/>
      <c r="M46" s="72"/>
      <c r="N46" s="72"/>
      <c r="O46" s="72"/>
      <c r="P46" s="72"/>
      <c r="Q46" s="72"/>
      <c r="R46" s="72" t="n">
        <v>88.5709869639695</v>
      </c>
      <c r="S46" s="72" t="n">
        <f aca="false">S45</f>
        <v>88.6459869639695</v>
      </c>
      <c r="T46" s="75" t="s">
        <v>104</v>
      </c>
      <c r="U46" s="72"/>
      <c r="V46" s="72"/>
      <c r="W46" s="72" t="s">
        <v>113</v>
      </c>
      <c r="X46" s="72" t="n">
        <v>6.15827777521139</v>
      </c>
      <c r="Y46" s="72" t="n">
        <v>0.05</v>
      </c>
      <c r="Z46" s="72"/>
      <c r="AA46" s="72"/>
      <c r="AB46" s="72"/>
      <c r="AC46" s="82" t="n">
        <f aca="false">AC45</f>
        <v>88.5709869639695</v>
      </c>
      <c r="AD46" s="72"/>
      <c r="AE46" s="59" t="n">
        <v>88.5742</v>
      </c>
      <c r="AG46" s="59"/>
      <c r="AH46" s="59"/>
      <c r="AI46" s="59"/>
      <c r="AJ46" s="59"/>
      <c r="AK46" s="59"/>
      <c r="AL46" s="59"/>
      <c r="AM46" s="59"/>
      <c r="AN46" s="59"/>
      <c r="AO46" s="59"/>
      <c r="AP46" s="59"/>
      <c r="AQ46" s="59"/>
      <c r="AR46" s="59"/>
      <c r="AS46" s="59"/>
      <c r="AV46" s="59"/>
      <c r="AW46" s="59"/>
      <c r="AX46" s="59"/>
      <c r="AY46" s="59"/>
      <c r="AZ46" s="59"/>
      <c r="BA46" s="59"/>
      <c r="BB46" s="59"/>
      <c r="BC46" s="59"/>
    </row>
    <row r="47" customFormat="false" ht="12.75" hidden="false" customHeight="false" outlineLevel="0" collapsed="false">
      <c r="A47" s="72"/>
      <c r="B47" s="72"/>
      <c r="C47" s="72"/>
      <c r="D47" s="72"/>
      <c r="E47" s="72" t="str">
        <f aca="false">IF(A47="","",IF(B47=0,CONCATENATE(A47,":",C47,"_D",TEXT(D47,"0000")),CONCATENATE(A47,"_",B47,":",C47,"_D",TEXT(D47,"0000"))))</f>
        <v/>
      </c>
      <c r="F47" s="72"/>
      <c r="G47" s="72"/>
      <c r="H47" s="72" t="n">
        <f aca="false">$C$17</f>
        <v>101.85</v>
      </c>
      <c r="I47" s="72"/>
      <c r="J47" s="72"/>
      <c r="K47" s="72" t="n">
        <f aca="false">R48-R45-0.5*(K48+K45)</f>
        <v>0.0250059999999962</v>
      </c>
      <c r="L47" s="72"/>
      <c r="M47" s="72"/>
      <c r="N47" s="72"/>
      <c r="O47" s="72"/>
      <c r="P47" s="72"/>
      <c r="Q47" s="72"/>
      <c r="R47" s="72" t="n">
        <f aca="false">S47-0.5*K47</f>
        <v>88.6584899639695</v>
      </c>
      <c r="S47" s="72" t="n">
        <f aca="false">S45+K47</f>
        <v>88.6709929639695</v>
      </c>
      <c r="T47" s="72"/>
      <c r="U47" s="72"/>
      <c r="V47" s="72"/>
      <c r="W47" s="72"/>
      <c r="X47" s="72"/>
      <c r="Y47" s="72"/>
      <c r="Z47" s="72"/>
      <c r="AA47" s="72"/>
      <c r="AB47" s="72"/>
      <c r="AC47" s="72"/>
      <c r="AD47" s="72" t="n">
        <f aca="false">IF(R47="","",R47-(0.5*K47))</f>
        <v>88.6459869639695</v>
      </c>
      <c r="AE47" s="59"/>
      <c r="AG47" s="59"/>
      <c r="AH47" s="59"/>
      <c r="AI47" s="59"/>
      <c r="AJ47" s="59"/>
      <c r="AK47" s="59"/>
      <c r="AL47" s="59"/>
      <c r="AM47" s="59"/>
      <c r="AN47" s="59"/>
      <c r="AO47" s="59"/>
      <c r="AP47" s="59"/>
      <c r="AQ47" s="59"/>
      <c r="AR47" s="59"/>
      <c r="AS47" s="59"/>
      <c r="AV47" s="59"/>
      <c r="AW47" s="59"/>
      <c r="AX47" s="59"/>
      <c r="AY47" s="59"/>
      <c r="AZ47" s="59"/>
      <c r="BA47" s="59"/>
      <c r="BB47" s="59"/>
      <c r="BC47" s="59"/>
    </row>
    <row r="48" customFormat="false" ht="12.75" hidden="false" customHeight="false" outlineLevel="0" collapsed="false">
      <c r="A48" s="77" t="s">
        <v>79</v>
      </c>
      <c r="B48" s="77" t="s">
        <v>80</v>
      </c>
      <c r="C48" s="77" t="s">
        <v>98</v>
      </c>
      <c r="D48" s="77" t="n">
        <f aca="false">888</f>
        <v>888</v>
      </c>
      <c r="E48" s="77" t="str">
        <f aca="false">IF(A48="","",IF(B48=0,CONCATENATE(A48,":",C48,"_D",TEXT(D48,"0000")),CONCATENATE(A48,"_",B48,":",C48,"_D",TEXT(D48,"0000"))))</f>
        <v>REA_BTS10:QE_D0888</v>
      </c>
      <c r="F48" s="78" t="s">
        <v>98</v>
      </c>
      <c r="G48" s="78" t="s">
        <v>105</v>
      </c>
      <c r="H48" s="77" t="n">
        <v>55</v>
      </c>
      <c r="I48" s="77"/>
      <c r="J48" s="77"/>
      <c r="K48" s="77" t="n">
        <v>0.15</v>
      </c>
      <c r="L48" s="77"/>
      <c r="M48" s="77"/>
      <c r="N48" s="77"/>
      <c r="O48" s="77"/>
      <c r="P48" s="77"/>
      <c r="Q48" s="77"/>
      <c r="R48" s="77" t="n">
        <v>88.7459929639695</v>
      </c>
      <c r="S48" s="77" t="n">
        <f aca="false">S47+K48</f>
        <v>88.8209929639695</v>
      </c>
      <c r="T48" s="77"/>
      <c r="U48" s="77"/>
      <c r="V48" s="77"/>
      <c r="W48" s="77" t="s">
        <v>114</v>
      </c>
      <c r="X48" s="77" t="n">
        <v>-3.44109229531768</v>
      </c>
      <c r="Y48" s="77" t="n">
        <v>0.05</v>
      </c>
      <c r="Z48" s="77"/>
      <c r="AA48" s="77"/>
      <c r="AB48" s="79" t="n">
        <v>0.175006</v>
      </c>
      <c r="AC48" s="80" t="n">
        <f aca="false">AC56-AB56</f>
        <v>88.7459929639695</v>
      </c>
      <c r="AD48" s="77" t="n">
        <f aca="false">IF(R48="","",R48-(0.5*K48))</f>
        <v>88.6709929639695</v>
      </c>
      <c r="AE48" s="59" t="n">
        <v>88.7491</v>
      </c>
      <c r="AG48" s="59"/>
      <c r="AH48" s="59"/>
      <c r="AI48" s="59"/>
      <c r="AJ48" s="59"/>
      <c r="AK48" s="59"/>
      <c r="AL48" s="59"/>
      <c r="AM48" s="59"/>
      <c r="AN48" s="59"/>
      <c r="AO48" s="59"/>
      <c r="AP48" s="59"/>
      <c r="AQ48" s="59"/>
      <c r="AR48" s="59"/>
      <c r="AS48" s="59"/>
      <c r="AV48" s="59"/>
      <c r="AW48" s="59"/>
      <c r="AX48" s="59"/>
      <c r="AY48" s="59"/>
      <c r="AZ48" s="59"/>
      <c r="BA48" s="59"/>
      <c r="BB48" s="59"/>
      <c r="BC48" s="59"/>
    </row>
    <row r="49" customFormat="false" ht="12.75" hidden="false" customHeight="false" outlineLevel="0" collapsed="false">
      <c r="A49" s="77"/>
      <c r="B49" s="77"/>
      <c r="C49" s="77"/>
      <c r="D49" s="77"/>
      <c r="E49" s="77"/>
      <c r="F49" s="78"/>
      <c r="G49" s="78"/>
      <c r="H49" s="77" t="n">
        <f aca="false">$C$17</f>
        <v>101.85</v>
      </c>
      <c r="I49" s="77"/>
      <c r="J49" s="77"/>
      <c r="K49" s="77" t="n">
        <v>0</v>
      </c>
      <c r="L49" s="77"/>
      <c r="M49" s="77"/>
      <c r="N49" s="77"/>
      <c r="O49" s="77"/>
      <c r="P49" s="77"/>
      <c r="Q49" s="77"/>
      <c r="R49" s="77" t="n">
        <f aca="false">S49-0.5*K49</f>
        <v>88.8209929639695</v>
      </c>
      <c r="S49" s="77" t="n">
        <f aca="false">S48+K49</f>
        <v>88.8209929639695</v>
      </c>
      <c r="T49" s="77"/>
      <c r="U49" s="77"/>
      <c r="V49" s="77"/>
      <c r="W49" s="77"/>
      <c r="X49" s="77"/>
      <c r="Y49" s="77"/>
      <c r="Z49" s="77"/>
      <c r="AA49" s="77"/>
      <c r="AB49" s="79"/>
      <c r="AC49" s="80"/>
      <c r="AD49" s="77"/>
      <c r="AE49" s="59"/>
      <c r="AG49" s="59"/>
      <c r="AH49" s="59"/>
      <c r="AI49" s="59"/>
      <c r="AJ49" s="59"/>
      <c r="AK49" s="59"/>
      <c r="AL49" s="59"/>
      <c r="AM49" s="59"/>
      <c r="AN49" s="59"/>
      <c r="AO49" s="59"/>
      <c r="AP49" s="59"/>
      <c r="AQ49" s="59"/>
      <c r="AR49" s="59"/>
      <c r="AS49" s="59"/>
      <c r="AV49" s="59"/>
      <c r="AW49" s="59"/>
      <c r="AX49" s="59"/>
      <c r="AY49" s="59"/>
      <c r="AZ49" s="59"/>
      <c r="BA49" s="59"/>
      <c r="BB49" s="59"/>
      <c r="BC49" s="59"/>
    </row>
    <row r="50" customFormat="false" ht="12.75" hidden="false" customHeight="false" outlineLevel="0" collapsed="false">
      <c r="A50" s="66"/>
      <c r="B50" s="66"/>
      <c r="C50" s="66"/>
      <c r="D50" s="66"/>
      <c r="E50" s="66" t="str">
        <f aca="false">IF(A50="","",IF(B50=0,CONCATENATE(A50,":",C50,"_D",TEXT(D50,"0000")),CONCATENATE(A50,"_",B50,":",C50,"_D",TEXT(D50,"0000"))))</f>
        <v/>
      </c>
      <c r="F50" s="67"/>
      <c r="G50" s="67" t="s">
        <v>115</v>
      </c>
      <c r="H50" s="66"/>
      <c r="I50" s="66" t="n">
        <v>0.2660714</v>
      </c>
      <c r="J50" s="66"/>
      <c r="K50" s="66" t="n">
        <v>0</v>
      </c>
      <c r="L50" s="66"/>
      <c r="M50" s="66"/>
      <c r="N50" s="66"/>
      <c r="O50" s="66"/>
      <c r="P50" s="66"/>
      <c r="Q50" s="66"/>
      <c r="R50" s="66" t="n">
        <f aca="false">S50-0.5*K50</f>
        <v>88.8209929639695</v>
      </c>
      <c r="S50" s="66" t="n">
        <f aca="false">S49+K50</f>
        <v>88.8209929639695</v>
      </c>
      <c r="T50" s="66"/>
      <c r="U50" s="66"/>
      <c r="V50" s="66"/>
      <c r="W50" s="66"/>
      <c r="X50" s="66"/>
      <c r="Y50" s="66"/>
      <c r="Z50" s="66"/>
      <c r="AA50" s="66"/>
      <c r="AB50" s="69"/>
      <c r="AC50" s="69"/>
      <c r="AD50" s="66" t="n">
        <f aca="false">IF(R50="","",R50-(0.5*K50))</f>
        <v>88.8209929639695</v>
      </c>
      <c r="AG50" s="59"/>
      <c r="AH50" s="59"/>
      <c r="AI50" s="59"/>
      <c r="AJ50" s="59"/>
      <c r="AK50" s="59"/>
      <c r="AL50" s="59"/>
      <c r="AM50" s="59"/>
      <c r="AN50" s="59"/>
      <c r="AO50" s="59"/>
      <c r="AP50" s="59"/>
      <c r="AQ50" s="59"/>
      <c r="AR50" s="59"/>
      <c r="AS50" s="59"/>
      <c r="AV50" s="59"/>
      <c r="AW50" s="59"/>
      <c r="AX50" s="59"/>
      <c r="AY50" s="59"/>
      <c r="AZ50" s="59"/>
      <c r="BA50" s="59"/>
      <c r="BB50" s="59"/>
      <c r="BC50" s="59"/>
    </row>
    <row r="51" customFormat="false" ht="12.75" hidden="false" customHeight="false" outlineLevel="0" collapsed="false">
      <c r="A51" s="66"/>
      <c r="B51" s="66"/>
      <c r="C51" s="66"/>
      <c r="D51" s="66"/>
      <c r="E51" s="66"/>
      <c r="F51" s="67"/>
      <c r="G51" s="67"/>
      <c r="H51" s="66" t="n">
        <f aca="false">$C$17</f>
        <v>101.85</v>
      </c>
      <c r="I51" s="66"/>
      <c r="J51" s="66"/>
      <c r="K51" s="66" t="n">
        <f aca="false">R52-R50</f>
        <v>0.386631800000004</v>
      </c>
      <c r="L51" s="66"/>
      <c r="M51" s="66"/>
      <c r="N51" s="66"/>
      <c r="O51" s="66"/>
      <c r="P51" s="66"/>
      <c r="Q51" s="66"/>
      <c r="R51" s="66" t="n">
        <f aca="false">S51-0.5*K51</f>
        <v>89.0143088639695</v>
      </c>
      <c r="S51" s="66" t="n">
        <f aca="false">S50+K51</f>
        <v>89.2076247639695</v>
      </c>
      <c r="T51" s="66"/>
      <c r="U51" s="66"/>
      <c r="V51" s="66"/>
      <c r="W51" s="66"/>
      <c r="X51" s="66"/>
      <c r="Y51" s="66"/>
      <c r="Z51" s="66"/>
      <c r="AA51" s="66"/>
      <c r="AB51" s="69"/>
      <c r="AC51" s="69"/>
      <c r="AD51" s="66"/>
      <c r="AE51" s="59"/>
      <c r="AG51" s="59"/>
      <c r="AH51" s="59"/>
      <c r="AI51" s="59"/>
      <c r="AJ51" s="59"/>
      <c r="AK51" s="59"/>
      <c r="AL51" s="59"/>
      <c r="AM51" s="59"/>
      <c r="AN51" s="59"/>
      <c r="AO51" s="59"/>
      <c r="AP51" s="59"/>
      <c r="AQ51" s="59"/>
      <c r="AR51" s="59"/>
      <c r="AS51" s="59"/>
      <c r="AV51" s="59"/>
      <c r="AW51" s="59"/>
      <c r="AX51" s="59"/>
      <c r="AY51" s="59"/>
      <c r="AZ51" s="59"/>
      <c r="BA51" s="59"/>
      <c r="BB51" s="59"/>
      <c r="BC51" s="59"/>
    </row>
    <row r="52" customFormat="false" ht="12.75" hidden="false" customHeight="false" outlineLevel="0" collapsed="false">
      <c r="A52" s="66" t="s">
        <v>79</v>
      </c>
      <c r="B52" s="66" t="s">
        <v>80</v>
      </c>
      <c r="C52" s="66" t="s">
        <v>116</v>
      </c>
      <c r="D52" s="66" t="n">
        <f aca="false">892</f>
        <v>892</v>
      </c>
      <c r="E52" s="66" t="str">
        <f aca="false">IF(A52="","",IF(B52=0,CONCATENATE(A52,":",C52,"_D",TEXT(D52,"0000")),CONCATENATE(A52,"_",B52,":",C52,"_D",TEXT(D52,"0000"))))</f>
        <v>REA_BTS10:MCPV_D0892</v>
      </c>
      <c r="F52" s="67" t="s">
        <v>116</v>
      </c>
      <c r="G52" s="67" t="s">
        <v>117</v>
      </c>
      <c r="H52" s="66"/>
      <c r="I52" s="66"/>
      <c r="J52" s="66"/>
      <c r="K52" s="66" t="n">
        <v>0</v>
      </c>
      <c r="L52" s="66"/>
      <c r="M52" s="66"/>
      <c r="N52" s="66"/>
      <c r="O52" s="66"/>
      <c r="P52" s="66"/>
      <c r="Q52" s="66"/>
      <c r="R52" s="66" t="n">
        <v>89.2076247639695</v>
      </c>
      <c r="S52" s="66" t="n">
        <f aca="false">S51+K52</f>
        <v>89.2076247639695</v>
      </c>
      <c r="T52" s="66"/>
      <c r="U52" s="66"/>
      <c r="V52" s="66"/>
      <c r="W52" s="66" t="s">
        <v>118</v>
      </c>
      <c r="X52" s="66"/>
      <c r="Y52" s="66"/>
      <c r="Z52" s="66"/>
      <c r="AA52" s="66"/>
      <c r="AB52" s="70" t="n">
        <f aca="false">-0.024575</f>
        <v>-0.024575</v>
      </c>
      <c r="AC52" s="71" t="n">
        <f aca="false">AC58-AB58+AB52</f>
        <v>89.2076247639695</v>
      </c>
      <c r="AD52" s="66" t="n">
        <f aca="false">IF(R52="","",R52-(0.5*K52))</f>
        <v>89.2076247639695</v>
      </c>
      <c r="AE52" s="59"/>
      <c r="AG52" s="59"/>
      <c r="AH52" s="59"/>
      <c r="AI52" s="59"/>
      <c r="AJ52" s="59"/>
      <c r="AK52" s="59"/>
      <c r="AL52" s="59"/>
      <c r="AM52" s="59"/>
      <c r="AN52" s="59"/>
      <c r="AO52" s="59"/>
      <c r="AP52" s="59"/>
      <c r="AQ52" s="59"/>
      <c r="AR52" s="59"/>
      <c r="AS52" s="59"/>
      <c r="AV52" s="59"/>
      <c r="AW52" s="59"/>
      <c r="AX52" s="59"/>
      <c r="AY52" s="59"/>
      <c r="AZ52" s="59"/>
      <c r="BA52" s="59"/>
      <c r="BB52" s="59"/>
      <c r="BC52" s="59"/>
    </row>
    <row r="53" customFormat="false" ht="12.75" hidden="false" customHeight="false" outlineLevel="0" collapsed="false">
      <c r="A53" s="66"/>
      <c r="B53" s="66"/>
      <c r="C53" s="66"/>
      <c r="D53" s="66"/>
      <c r="E53" s="66" t="str">
        <f aca="false">IF(A53="","",IF(B53=0,CONCATENATE(A53,":",C53,"_D",TEXT(D53,"0000")),CONCATENATE(A53,"_",B53,":",C53,"_D",TEXT(D53,"0000"))))</f>
        <v/>
      </c>
      <c r="F53" s="67"/>
      <c r="G53" s="67"/>
      <c r="H53" s="66" t="n">
        <f aca="false">$C$17</f>
        <v>101.85</v>
      </c>
      <c r="I53" s="66"/>
      <c r="J53" s="66"/>
      <c r="K53" s="66" t="n">
        <f aca="false">R54-R52</f>
        <v>0.0424059999999997</v>
      </c>
      <c r="L53" s="66"/>
      <c r="M53" s="66"/>
      <c r="N53" s="66"/>
      <c r="O53" s="66"/>
      <c r="P53" s="66"/>
      <c r="Q53" s="66"/>
      <c r="R53" s="66" t="n">
        <f aca="false">S53-0.5*K53</f>
        <v>89.2288277639695</v>
      </c>
      <c r="S53" s="66" t="n">
        <f aca="false">S52+K53</f>
        <v>89.2500307639695</v>
      </c>
      <c r="T53" s="66"/>
      <c r="U53" s="66"/>
      <c r="V53" s="66"/>
      <c r="W53" s="66"/>
      <c r="X53" s="66"/>
      <c r="Y53" s="66"/>
      <c r="Z53" s="66"/>
      <c r="AA53" s="66"/>
      <c r="AB53" s="88"/>
      <c r="AC53" s="71"/>
      <c r="AD53" s="66" t="n">
        <f aca="false">IF(R53="","",R53-(0.5*K53))</f>
        <v>89.2076247639695</v>
      </c>
      <c r="AE53" s="59"/>
      <c r="AG53" s="59"/>
      <c r="AH53" s="59"/>
      <c r="AI53" s="59"/>
      <c r="AJ53" s="59"/>
      <c r="AK53" s="59"/>
      <c r="AL53" s="59"/>
      <c r="AM53" s="59"/>
      <c r="AN53" s="59"/>
      <c r="AO53" s="59"/>
      <c r="AP53" s="59"/>
      <c r="AQ53" s="59"/>
      <c r="AR53" s="59"/>
      <c r="AS53" s="59"/>
      <c r="AV53" s="59"/>
      <c r="AW53" s="59"/>
      <c r="AX53" s="59"/>
      <c r="AY53" s="59"/>
      <c r="AZ53" s="59"/>
      <c r="BA53" s="59"/>
      <c r="BB53" s="59"/>
      <c r="BC53" s="59"/>
    </row>
    <row r="54" customFormat="false" ht="12.75" hidden="false" customHeight="false" outlineLevel="0" collapsed="false">
      <c r="A54" s="66" t="s">
        <v>79</v>
      </c>
      <c r="B54" s="66" t="s">
        <v>80</v>
      </c>
      <c r="C54" s="66" t="s">
        <v>119</v>
      </c>
      <c r="D54" s="66" t="n">
        <f aca="false">892</f>
        <v>892</v>
      </c>
      <c r="E54" s="66" t="str">
        <f aca="false">IF(A54="","",IF(B54=0,CONCATENATE(A54,":",C54,"_D",TEXT(D54,"0000")),CONCATENATE(A54,"_",B54,":",C54,"_D",TEXT(D54,"0000"))))</f>
        <v>REA_BTS10:FCS_D0892</v>
      </c>
      <c r="F54" s="67" t="s">
        <v>119</v>
      </c>
      <c r="G54" s="67" t="s">
        <v>120</v>
      </c>
      <c r="H54" s="66"/>
      <c r="I54" s="66"/>
      <c r="J54" s="66"/>
      <c r="K54" s="66" t="n">
        <v>0</v>
      </c>
      <c r="L54" s="66"/>
      <c r="M54" s="66"/>
      <c r="N54" s="66"/>
      <c r="O54" s="66"/>
      <c r="P54" s="66"/>
      <c r="Q54" s="66"/>
      <c r="R54" s="66" t="n">
        <v>89.2500307639695</v>
      </c>
      <c r="S54" s="66" t="n">
        <f aca="false">S53+K54</f>
        <v>89.2500307639695</v>
      </c>
      <c r="T54" s="66"/>
      <c r="U54" s="66"/>
      <c r="V54" s="66"/>
      <c r="W54" s="66" t="s">
        <v>121</v>
      </c>
      <c r="X54" s="66"/>
      <c r="Y54" s="66"/>
      <c r="Z54" s="66"/>
      <c r="AA54" s="66"/>
      <c r="AB54" s="70" t="n">
        <v>0.017831</v>
      </c>
      <c r="AC54" s="71" t="n">
        <f aca="false">AC58-AB58+AB54</f>
        <v>89.2500307639695</v>
      </c>
      <c r="AD54" s="66" t="n">
        <f aca="false">IF(R54="","",R54-(0.5*K54))</f>
        <v>89.2500307639695</v>
      </c>
      <c r="AE54" s="59"/>
      <c r="AG54" s="59"/>
      <c r="AH54" s="59"/>
      <c r="AI54" s="59"/>
      <c r="AJ54" s="59"/>
      <c r="AK54" s="59"/>
      <c r="AL54" s="59"/>
      <c r="AM54" s="59"/>
      <c r="AN54" s="59"/>
      <c r="AO54" s="59"/>
      <c r="AP54" s="59"/>
      <c r="AQ54" s="59"/>
      <c r="AR54" s="59"/>
      <c r="AS54" s="59"/>
      <c r="AV54" s="59"/>
      <c r="AW54" s="59"/>
      <c r="AX54" s="59"/>
      <c r="AY54" s="59"/>
      <c r="AZ54" s="59"/>
      <c r="BA54" s="59"/>
      <c r="BB54" s="59"/>
      <c r="BC54" s="59"/>
    </row>
    <row r="55" customFormat="false" ht="12.75" hidden="false" customHeight="false" outlineLevel="0" collapsed="false">
      <c r="A55" s="66"/>
      <c r="B55" s="66"/>
      <c r="C55" s="66"/>
      <c r="D55" s="66"/>
      <c r="E55" s="66" t="str">
        <f aca="false">IF(A55="","",IF(B55=0,CONCATENATE(A55,":",C55,"_D",TEXT(D55,"0000")),CONCATENATE(A55,"_",B55,":",C55,"_D",TEXT(D55,"0000"))))</f>
        <v/>
      </c>
      <c r="F55" s="67"/>
      <c r="G55" s="67"/>
      <c r="H55" s="66" t="n">
        <f aca="false">$C$17</f>
        <v>101.85</v>
      </c>
      <c r="I55" s="66"/>
      <c r="J55" s="66"/>
      <c r="K55" s="66" t="n">
        <f aca="false">R56-R54</f>
        <v>-0.017831000000001</v>
      </c>
      <c r="L55" s="66"/>
      <c r="M55" s="66"/>
      <c r="N55" s="66"/>
      <c r="O55" s="66"/>
      <c r="P55" s="66"/>
      <c r="Q55" s="66"/>
      <c r="R55" s="66" t="n">
        <f aca="false">S55-0.5*K55</f>
        <v>89.2411152639695</v>
      </c>
      <c r="S55" s="66" t="n">
        <f aca="false">S54+K55</f>
        <v>89.2321997639695</v>
      </c>
      <c r="T55" s="66"/>
      <c r="U55" s="66"/>
      <c r="V55" s="66"/>
      <c r="W55" s="66"/>
      <c r="X55" s="66"/>
      <c r="Y55" s="66"/>
      <c r="Z55" s="66"/>
      <c r="AA55" s="66"/>
      <c r="AB55" s="70"/>
      <c r="AC55" s="71"/>
      <c r="AD55" s="66" t="n">
        <f aca="false">IF(R55="","",R55-(0.5*K55))</f>
        <v>89.2500307639695</v>
      </c>
      <c r="AE55" s="59"/>
      <c r="AG55" s="59"/>
      <c r="AH55" s="59"/>
      <c r="AI55" s="59"/>
      <c r="AJ55" s="59"/>
      <c r="AK55" s="59"/>
      <c r="AL55" s="59"/>
      <c r="AM55" s="59"/>
      <c r="AN55" s="59"/>
      <c r="AO55" s="59"/>
      <c r="AP55" s="59"/>
      <c r="AQ55" s="59"/>
      <c r="AR55" s="59"/>
      <c r="AS55" s="59"/>
      <c r="AV55" s="59"/>
      <c r="AW55" s="59"/>
      <c r="AX55" s="59"/>
      <c r="AY55" s="59"/>
      <c r="AZ55" s="59"/>
      <c r="BA55" s="59"/>
      <c r="BB55" s="59"/>
      <c r="BC55" s="59"/>
    </row>
    <row r="56" customFormat="false" ht="12.75" hidden="false" customHeight="false" outlineLevel="0" collapsed="false">
      <c r="A56" s="66" t="s">
        <v>79</v>
      </c>
      <c r="B56" s="66" t="s">
        <v>80</v>
      </c>
      <c r="C56" s="66" t="s">
        <v>91</v>
      </c>
      <c r="D56" s="66" t="n">
        <f aca="false">892</f>
        <v>892</v>
      </c>
      <c r="E56" s="66" t="str">
        <f aca="false">IF(A56="","",IF(B56=0,CONCATENATE(A56,":",C56,"_D",TEXT(D56,"0000")),CONCATENATE(A56,"_",B56,":",C56,"_D",TEXT(D56,"0000"))))</f>
        <v>REA_BTS10:VD_D0892</v>
      </c>
      <c r="F56" s="67" t="s">
        <v>91</v>
      </c>
      <c r="G56" s="67" t="s">
        <v>92</v>
      </c>
      <c r="H56" s="66"/>
      <c r="I56" s="66"/>
      <c r="J56" s="66"/>
      <c r="K56" s="66" t="n">
        <v>0</v>
      </c>
      <c r="L56" s="66"/>
      <c r="M56" s="66"/>
      <c r="N56" s="66"/>
      <c r="O56" s="66"/>
      <c r="P56" s="66"/>
      <c r="Q56" s="66"/>
      <c r="R56" s="66" t="n">
        <v>89.2321997639695</v>
      </c>
      <c r="S56" s="66" t="n">
        <f aca="false">S55+K56</f>
        <v>89.2321997639695</v>
      </c>
      <c r="T56" s="66"/>
      <c r="U56" s="66"/>
      <c r="V56" s="66"/>
      <c r="W56" s="66" t="s">
        <v>122</v>
      </c>
      <c r="X56" s="66"/>
      <c r="Y56" s="66"/>
      <c r="Z56" s="66"/>
      <c r="AA56" s="66"/>
      <c r="AB56" s="89" t="n">
        <v>0.4862068</v>
      </c>
      <c r="AC56" s="71" t="n">
        <f aca="false">AC58-AB58+0</f>
        <v>89.2321997639695</v>
      </c>
      <c r="AD56" s="66" t="n">
        <f aca="false">IF(R56="","",R56-(0.5*K56))</f>
        <v>89.2321997639695</v>
      </c>
      <c r="AE56" s="59" t="n">
        <v>89.2322</v>
      </c>
      <c r="AG56" s="59"/>
      <c r="AH56" s="59"/>
      <c r="AI56" s="59"/>
      <c r="AJ56" s="59"/>
      <c r="AK56" s="59"/>
      <c r="AL56" s="59"/>
      <c r="AM56" s="59"/>
      <c r="AN56" s="59"/>
      <c r="AO56" s="59"/>
      <c r="AP56" s="59"/>
      <c r="AQ56" s="59"/>
      <c r="AR56" s="59"/>
      <c r="AS56" s="59"/>
      <c r="AV56" s="59"/>
      <c r="AW56" s="59"/>
      <c r="AX56" s="59"/>
      <c r="AY56" s="59"/>
      <c r="AZ56" s="59"/>
      <c r="BA56" s="59"/>
      <c r="BB56" s="59"/>
      <c r="BC56" s="59"/>
    </row>
    <row r="57" customFormat="false" ht="12.75" hidden="false" customHeight="false" outlineLevel="0" collapsed="false">
      <c r="A57" s="66"/>
      <c r="B57" s="66"/>
      <c r="C57" s="66"/>
      <c r="D57" s="66"/>
      <c r="E57" s="66" t="str">
        <f aca="false">IF(A57="","",IF(B57=0,CONCATENATE(A57,":",C57,"_D",TEXT(D57,"0000")),CONCATENATE(A57,"_",B57,":",C57,"_D",TEXT(D57,"0000"))))</f>
        <v/>
      </c>
      <c r="F57" s="67"/>
      <c r="G57" s="67"/>
      <c r="H57" s="66" t="n">
        <f aca="false">$C$17</f>
        <v>101.85</v>
      </c>
      <c r="I57" s="66"/>
      <c r="J57" s="66"/>
      <c r="K57" s="66" t="n">
        <f aca="false">R58-R56-0.5*K58</f>
        <v>0.0579189499999882</v>
      </c>
      <c r="L57" s="66"/>
      <c r="M57" s="66"/>
      <c r="N57" s="66"/>
      <c r="O57" s="66"/>
      <c r="P57" s="66"/>
      <c r="Q57" s="66"/>
      <c r="R57" s="66" t="n">
        <f aca="false">S57-0.5*K57</f>
        <v>89.2611592389695</v>
      </c>
      <c r="S57" s="66" t="n">
        <f aca="false">S56+K57</f>
        <v>89.2901187139695</v>
      </c>
      <c r="T57" s="66"/>
      <c r="U57" s="66"/>
      <c r="V57" s="66"/>
      <c r="W57" s="66"/>
      <c r="X57" s="66"/>
      <c r="Y57" s="66"/>
      <c r="Z57" s="66"/>
      <c r="AA57" s="66"/>
      <c r="AB57" s="69"/>
      <c r="AC57" s="90"/>
      <c r="AD57" s="66" t="n">
        <f aca="false">IF(R57="","",R57-(0.5*K57))</f>
        <v>89.2321997639695</v>
      </c>
      <c r="AE57" s="59"/>
      <c r="AG57" s="59"/>
      <c r="AH57" s="59"/>
      <c r="AI57" s="59"/>
      <c r="AJ57" s="59"/>
      <c r="AK57" s="59"/>
      <c r="AL57" s="59"/>
      <c r="AM57" s="59"/>
      <c r="AN57" s="59"/>
      <c r="AO57" s="59"/>
      <c r="AP57" s="59"/>
      <c r="AQ57" s="59"/>
      <c r="AR57" s="59"/>
      <c r="AS57" s="59"/>
      <c r="AV57" s="59"/>
      <c r="AW57" s="59"/>
      <c r="AX57" s="59"/>
      <c r="AY57" s="59"/>
      <c r="AZ57" s="59"/>
      <c r="BA57" s="59"/>
      <c r="BB57" s="59"/>
      <c r="BC57" s="59"/>
    </row>
    <row r="58" customFormat="false" ht="12.75" hidden="false" customHeight="false" outlineLevel="0" collapsed="false">
      <c r="A58" s="72" t="s">
        <v>79</v>
      </c>
      <c r="B58" s="72" t="s">
        <v>80</v>
      </c>
      <c r="C58" s="73" t="s">
        <v>94</v>
      </c>
      <c r="D58" s="72" t="n">
        <f aca="false">893</f>
        <v>893</v>
      </c>
      <c r="E58" s="73" t="str">
        <f aca="false">IF(A58="","",IF(B58=0,CONCATENATE(A58,":",C58,"_D",TEXT(D58,"0000")),CONCATENATE(A58,"_",B58,":",C58,"_D",TEXT(D58,"0000"))))</f>
        <v>REA_BTS10:DCHV_D0893</v>
      </c>
      <c r="F58" s="74" t="str">
        <f aca="false">C58</f>
        <v>DCHV</v>
      </c>
      <c r="G58" s="75" t="s">
        <v>95</v>
      </c>
      <c r="H58" s="72" t="n">
        <v>35</v>
      </c>
      <c r="I58" s="72"/>
      <c r="J58" s="72"/>
      <c r="K58" s="72" t="n">
        <v>0.06</v>
      </c>
      <c r="L58" s="72"/>
      <c r="M58" s="72"/>
      <c r="N58" s="72"/>
      <c r="O58" s="72"/>
      <c r="P58" s="72"/>
      <c r="Q58" s="72"/>
      <c r="R58" s="72" t="n">
        <v>89.3201187139695</v>
      </c>
      <c r="S58" s="72" t="n">
        <f aca="false">S57+K58</f>
        <v>89.3501187139695</v>
      </c>
      <c r="T58" s="75" t="s">
        <v>104</v>
      </c>
      <c r="U58" s="72"/>
      <c r="V58" s="72"/>
      <c r="W58" s="72" t="s">
        <v>123</v>
      </c>
      <c r="X58" s="72"/>
      <c r="Y58" s="72"/>
      <c r="Z58" s="72"/>
      <c r="AA58" s="72"/>
      <c r="AB58" s="91" t="n">
        <v>0.08791895</v>
      </c>
      <c r="AC58" s="92" t="n">
        <f aca="false">AC60-AB60</f>
        <v>89.3201187139695</v>
      </c>
      <c r="AD58" s="72" t="n">
        <f aca="false">IF(R58="","",R58-(0.5*K58))</f>
        <v>89.2901187139695</v>
      </c>
      <c r="AE58" s="59"/>
      <c r="AG58" s="59"/>
      <c r="AH58" s="59"/>
      <c r="AI58" s="59"/>
      <c r="AJ58" s="59"/>
      <c r="AK58" s="59"/>
      <c r="AL58" s="59"/>
      <c r="AM58" s="59"/>
      <c r="AN58" s="59"/>
      <c r="AO58" s="59"/>
      <c r="AP58" s="59"/>
      <c r="AQ58" s="59"/>
      <c r="AR58" s="59"/>
      <c r="AS58" s="59"/>
      <c r="AV58" s="59"/>
      <c r="AW58" s="59"/>
      <c r="AX58" s="59"/>
      <c r="AY58" s="59"/>
      <c r="AZ58" s="59"/>
      <c r="BA58" s="59"/>
      <c r="BB58" s="59"/>
      <c r="BC58" s="59"/>
    </row>
    <row r="59" customFormat="false" ht="12.75" hidden="false" customHeight="false" outlineLevel="0" collapsed="false">
      <c r="A59" s="72"/>
      <c r="B59" s="72"/>
      <c r="C59" s="72"/>
      <c r="D59" s="72"/>
      <c r="E59" s="72" t="str">
        <f aca="false">IF(A59="","",IF(B59=0,CONCATENATE(A59,":",C59,"_D",TEXT(D59,"0000")),CONCATENATE(A59,"_",B59,":",C59,"_D",TEXT(D59,"0000"))))</f>
        <v/>
      </c>
      <c r="F59" s="75"/>
      <c r="G59" s="75"/>
      <c r="H59" s="72" t="n">
        <f aca="false">$C$17</f>
        <v>101.85</v>
      </c>
      <c r="I59" s="72"/>
      <c r="J59" s="72"/>
      <c r="K59" s="72" t="n">
        <f aca="false">R60-R58-0.5*(K60+K58)</f>
        <v>0.0357167500000196</v>
      </c>
      <c r="L59" s="72"/>
      <c r="M59" s="72"/>
      <c r="N59" s="72"/>
      <c r="O59" s="72"/>
      <c r="P59" s="72"/>
      <c r="Q59" s="72"/>
      <c r="R59" s="72" t="n">
        <f aca="false">S59-0.5*K59</f>
        <v>89.3679770889695</v>
      </c>
      <c r="S59" s="72" t="n">
        <f aca="false">S58+K59</f>
        <v>89.3858354639695</v>
      </c>
      <c r="T59" s="72"/>
      <c r="U59" s="72"/>
      <c r="V59" s="72"/>
      <c r="W59" s="72"/>
      <c r="X59" s="72"/>
      <c r="Y59" s="72"/>
      <c r="Z59" s="72"/>
      <c r="AA59" s="72"/>
      <c r="AB59" s="93"/>
      <c r="AC59" s="93"/>
      <c r="AD59" s="72" t="n">
        <f aca="false">IF(R59="","",R59-(0.5*K59))</f>
        <v>89.3501187139695</v>
      </c>
      <c r="AE59" s="59"/>
      <c r="AG59" s="59"/>
      <c r="AH59" s="59"/>
      <c r="AI59" s="59"/>
      <c r="AJ59" s="59"/>
      <c r="AK59" s="59"/>
      <c r="AL59" s="59"/>
      <c r="AM59" s="59"/>
      <c r="AN59" s="59"/>
      <c r="AO59" s="59"/>
      <c r="AP59" s="59"/>
      <c r="AQ59" s="59"/>
      <c r="AR59" s="59"/>
      <c r="AS59" s="59"/>
      <c r="AV59" s="59"/>
      <c r="AW59" s="59"/>
      <c r="AX59" s="59"/>
      <c r="AY59" s="59"/>
      <c r="AZ59" s="59"/>
      <c r="BA59" s="59"/>
      <c r="BB59" s="59"/>
      <c r="BC59" s="59"/>
    </row>
    <row r="60" customFormat="false" ht="12.75" hidden="false" customHeight="false" outlineLevel="0" collapsed="false">
      <c r="A60" s="61" t="s">
        <v>79</v>
      </c>
      <c r="B60" s="61" t="s">
        <v>80</v>
      </c>
      <c r="C60" s="61" t="s">
        <v>81</v>
      </c>
      <c r="D60" s="61" t="n">
        <f aca="false">894</f>
        <v>894</v>
      </c>
      <c r="E60" s="61" t="str">
        <f aca="false">IF(A60="","",IF(B60=0,CONCATENATE(A60,":",C60,"_D",TEXT(D60,"0000")),CONCATENATE(A60,"_",B60,":",C60,"_D",TEXT(D60,"0000"))))</f>
        <v>REA_BTS10:BGV_D0894</v>
      </c>
      <c r="F60" s="62" t="s">
        <v>81</v>
      </c>
      <c r="G60" s="62" t="s">
        <v>82</v>
      </c>
      <c r="H60" s="61" t="n">
        <f aca="false">3*2.54*10</f>
        <v>76.2</v>
      </c>
      <c r="I60" s="61"/>
      <c r="J60" s="61"/>
      <c r="K60" s="61" t="n">
        <v>0.035</v>
      </c>
      <c r="L60" s="61"/>
      <c r="M60" s="61"/>
      <c r="N60" s="61"/>
      <c r="O60" s="61"/>
      <c r="P60" s="61"/>
      <c r="Q60" s="61"/>
      <c r="R60" s="61" t="n">
        <v>89.4033354639695</v>
      </c>
      <c r="S60" s="61" t="n">
        <f aca="false">S59+K60</f>
        <v>89.4208354639695</v>
      </c>
      <c r="T60" s="61"/>
      <c r="U60" s="61"/>
      <c r="V60" s="61"/>
      <c r="W60" s="61" t="s">
        <v>124</v>
      </c>
      <c r="X60" s="61"/>
      <c r="Y60" s="61"/>
      <c r="Z60" s="61"/>
      <c r="AA60" s="61"/>
      <c r="AB60" s="63" t="n">
        <f aca="false">(0.2660714/2)+(0.0762/2)-AB58</f>
        <v>0.08321675</v>
      </c>
      <c r="AC60" s="64" t="n">
        <f aca="false">AC62-AB62</f>
        <v>89.4033354639695</v>
      </c>
      <c r="AD60" s="61" t="n">
        <f aca="false">IF(R60="","",R60-(0.5*K60))</f>
        <v>89.3858354639695</v>
      </c>
      <c r="AE60" s="59"/>
      <c r="AG60" s="59"/>
      <c r="AH60" s="59"/>
      <c r="AI60" s="59"/>
      <c r="AJ60" s="59"/>
      <c r="AK60" s="59"/>
      <c r="AL60" s="59"/>
      <c r="AM60" s="59"/>
      <c r="AN60" s="59"/>
      <c r="AO60" s="59"/>
      <c r="AP60" s="59"/>
      <c r="AQ60" s="59"/>
      <c r="AR60" s="59"/>
      <c r="AS60" s="59"/>
      <c r="AV60" s="59"/>
      <c r="AW60" s="59"/>
      <c r="AX60" s="59"/>
      <c r="AY60" s="59"/>
      <c r="AZ60" s="59"/>
      <c r="BA60" s="59"/>
      <c r="BB60" s="59"/>
      <c r="BC60" s="59"/>
    </row>
    <row r="61" customFormat="false" ht="12.75" hidden="false" customHeight="false" outlineLevel="0" collapsed="false">
      <c r="A61" s="61"/>
      <c r="B61" s="61"/>
      <c r="C61" s="61"/>
      <c r="D61" s="61"/>
      <c r="E61" s="61" t="str">
        <f aca="false">IF(A61="","",IF(B61=0,CONCATENATE(A61,":",C61,"_D",TEXT(D61,"0000")),CONCATENATE(A61,"_",B61,":",C61,"_D",TEXT(D61,"0000"))))</f>
        <v/>
      </c>
      <c r="F61" s="62"/>
      <c r="G61" s="62"/>
      <c r="H61" s="61" t="n">
        <f aca="false">$C$17</f>
        <v>101.85</v>
      </c>
      <c r="I61" s="61"/>
      <c r="J61" s="61"/>
      <c r="K61" s="61" t="n">
        <f aca="false">R62-R60-0.5*(K62+K60)</f>
        <v>0.303536697013089</v>
      </c>
      <c r="L61" s="61"/>
      <c r="M61" s="61"/>
      <c r="N61" s="61"/>
      <c r="O61" s="61"/>
      <c r="P61" s="61"/>
      <c r="Q61" s="61"/>
      <c r="R61" s="61" t="n">
        <f aca="false">S61-0.5*K61</f>
        <v>89.5726038124761</v>
      </c>
      <c r="S61" s="61" t="n">
        <f aca="false">S60+K61</f>
        <v>89.7243721609826</v>
      </c>
      <c r="T61" s="61"/>
      <c r="U61" s="61"/>
      <c r="V61" s="61"/>
      <c r="W61" s="61"/>
      <c r="X61" s="61"/>
      <c r="Y61" s="61"/>
      <c r="Z61" s="61"/>
      <c r="AA61" s="61"/>
      <c r="AB61" s="94"/>
      <c r="AC61" s="64"/>
      <c r="AD61" s="61" t="n">
        <f aca="false">IF(R61="","",R61-(0.5*K61))</f>
        <v>89.4208354639695</v>
      </c>
      <c r="AE61" s="59"/>
      <c r="AG61" s="59"/>
      <c r="AH61" s="59"/>
      <c r="AI61" s="59"/>
      <c r="AJ61" s="59"/>
      <c r="AK61" s="59"/>
      <c r="AL61" s="59"/>
      <c r="AM61" s="59"/>
      <c r="AN61" s="59"/>
      <c r="AO61" s="59"/>
      <c r="AP61" s="59"/>
      <c r="AQ61" s="59"/>
      <c r="AR61" s="59"/>
      <c r="AS61" s="59"/>
      <c r="AV61" s="59"/>
      <c r="AW61" s="59"/>
      <c r="AX61" s="59"/>
      <c r="AY61" s="59"/>
      <c r="AZ61" s="59"/>
      <c r="BA61" s="59"/>
      <c r="BB61" s="59"/>
      <c r="BC61" s="59"/>
    </row>
    <row r="62" customFormat="false" ht="12.75" hidden="false" customHeight="false" outlineLevel="0" collapsed="false">
      <c r="A62" s="85" t="s">
        <v>79</v>
      </c>
      <c r="B62" s="85" t="s">
        <v>80</v>
      </c>
      <c r="C62" s="85" t="s">
        <v>125</v>
      </c>
      <c r="D62" s="85" t="n">
        <f aca="false">900</f>
        <v>900</v>
      </c>
      <c r="E62" s="85" t="str">
        <f aca="false">IF(A62="","",IF(B62=0,CONCATENATE(A62,":",C62,"_D",TEXT(D62,"0000")),CONCATENATE(A62,"_",B62,":",C62,"_D",TEXT(D62,"0000"))))</f>
        <v>REA_BTS10:DHE_D0900</v>
      </c>
      <c r="F62" s="87" t="s">
        <v>125</v>
      </c>
      <c r="G62" s="87" t="s">
        <v>126</v>
      </c>
      <c r="H62" s="85" t="n">
        <v>45</v>
      </c>
      <c r="I62" s="85" t="n">
        <f aca="false">K62+2*0.04064</f>
        <v>0.616135678034764</v>
      </c>
      <c r="J62" s="85"/>
      <c r="K62" s="85" t="n">
        <f aca="false">(2*PI()*0.6809994)*45/360</f>
        <v>0.534855678034764</v>
      </c>
      <c r="L62" s="85"/>
      <c r="M62" s="85"/>
      <c r="N62" s="85"/>
      <c r="O62" s="85"/>
      <c r="P62" s="85"/>
      <c r="Q62" s="85"/>
      <c r="R62" s="85" t="n">
        <v>89.9918</v>
      </c>
      <c r="S62" s="85" t="n">
        <f aca="false">R62+0.5*K62</f>
        <v>90.2592278390174</v>
      </c>
      <c r="T62" s="85"/>
      <c r="U62" s="85"/>
      <c r="V62" s="85"/>
      <c r="W62" s="85" t="s">
        <v>127</v>
      </c>
      <c r="X62" s="85" t="n">
        <v>45</v>
      </c>
      <c r="Y62" s="85" t="n">
        <v>0.045</v>
      </c>
      <c r="Z62" s="85" t="n">
        <v>0</v>
      </c>
      <c r="AA62" s="85" t="n">
        <v>0</v>
      </c>
      <c r="AB62" s="95" t="n">
        <f aca="false">0.3221262-0.009789945+K62/2</f>
        <v>0.579764094017382</v>
      </c>
      <c r="AC62" s="95" t="n">
        <f aca="false">AC64-AB64</f>
        <v>89.9830995579869</v>
      </c>
      <c r="AD62" s="85" t="n">
        <f aca="false">IF(R62="","",R62-(0.5*K62))</f>
        <v>89.7243721609826</v>
      </c>
      <c r="AE62" s="59" t="n">
        <v>89.9918</v>
      </c>
      <c r="AG62" s="59"/>
      <c r="AH62" s="59"/>
      <c r="AI62" s="59"/>
      <c r="AJ62" s="59"/>
      <c r="AK62" s="59"/>
      <c r="AL62" s="59"/>
      <c r="AM62" s="59"/>
      <c r="AN62" s="59"/>
      <c r="AO62" s="59"/>
      <c r="AP62" s="59"/>
      <c r="AQ62" s="59"/>
      <c r="AR62" s="59"/>
      <c r="AS62" s="59"/>
      <c r="AV62" s="59"/>
      <c r="AW62" s="59"/>
      <c r="AX62" s="59"/>
      <c r="AY62" s="59"/>
      <c r="AZ62" s="59"/>
      <c r="BA62" s="59"/>
      <c r="BB62" s="59"/>
      <c r="BC62" s="59"/>
    </row>
    <row r="63" customFormat="false" ht="12.75" hidden="false" customHeight="false" outlineLevel="0" collapsed="false">
      <c r="A63" s="85"/>
      <c r="B63" s="85"/>
      <c r="C63" s="85"/>
      <c r="D63" s="85"/>
      <c r="E63" s="85" t="str">
        <f aca="false">IF(A63="","",IF(B63=0,CONCATENATE(A63,":",C63,"_D",TEXT(D63,"0000")),CONCATENATE(A63,"_",B63,":",C63,"_D",TEXT(D63,"0000"))))</f>
        <v/>
      </c>
      <c r="F63" s="87"/>
      <c r="G63" s="87"/>
      <c r="H63" s="85" t="n">
        <f aca="false">$C$17</f>
        <v>101.85</v>
      </c>
      <c r="I63" s="85"/>
      <c r="J63" s="85"/>
      <c r="K63" s="85" t="n">
        <f aca="false">R64-R62-0.5*(K64+K62)</f>
        <v>0.16577216098262</v>
      </c>
      <c r="L63" s="85"/>
      <c r="M63" s="85"/>
      <c r="N63" s="85"/>
      <c r="O63" s="85"/>
      <c r="P63" s="85"/>
      <c r="Q63" s="85"/>
      <c r="R63" s="85" t="n">
        <f aca="false">S63-0.5*K63</f>
        <v>90.3421139195087</v>
      </c>
      <c r="S63" s="85" t="n">
        <f aca="false">S62+K63</f>
        <v>90.425</v>
      </c>
      <c r="T63" s="85"/>
      <c r="U63" s="85"/>
      <c r="V63" s="85"/>
      <c r="W63" s="85"/>
      <c r="X63" s="85"/>
      <c r="Y63" s="85"/>
      <c r="Z63" s="85"/>
      <c r="AA63" s="85"/>
      <c r="AB63" s="95"/>
      <c r="AC63" s="96"/>
      <c r="AD63" s="85" t="n">
        <f aca="false">IF(R63="","",R63-(0.5*K63))</f>
        <v>90.2592278390174</v>
      </c>
      <c r="AE63" s="59"/>
      <c r="AG63" s="59"/>
      <c r="AH63" s="59"/>
      <c r="AI63" s="59"/>
      <c r="AJ63" s="59"/>
      <c r="AK63" s="59"/>
      <c r="AL63" s="59"/>
      <c r="AM63" s="59"/>
      <c r="AN63" s="59"/>
      <c r="AO63" s="59"/>
      <c r="AP63" s="59"/>
      <c r="AQ63" s="59"/>
      <c r="AR63" s="59"/>
      <c r="AS63" s="59"/>
      <c r="AV63" s="59"/>
      <c r="AW63" s="59"/>
      <c r="AX63" s="59"/>
      <c r="AY63" s="59"/>
      <c r="AZ63" s="59"/>
      <c r="BA63" s="59"/>
      <c r="BB63" s="59"/>
      <c r="BC63" s="59"/>
    </row>
    <row r="64" customFormat="false" ht="12.75" hidden="false" customHeight="false" outlineLevel="0" collapsed="false">
      <c r="A64" s="77" t="s">
        <v>79</v>
      </c>
      <c r="B64" s="77" t="s">
        <v>80</v>
      </c>
      <c r="C64" s="77" t="s">
        <v>98</v>
      </c>
      <c r="D64" s="77" t="n">
        <f aca="false">905</f>
        <v>905</v>
      </c>
      <c r="E64" s="77" t="str">
        <f aca="false">IF(A64="","",IF(B64=0,CONCATENATE(A64,":",C64,"_D",TEXT(D64,"0000")),CONCATENATE(A64,"_",B64,":",C64,"_D",TEXT(D64,"0000"))))</f>
        <v>REA_BTS10:QE_D0905</v>
      </c>
      <c r="F64" s="78" t="s">
        <v>98</v>
      </c>
      <c r="G64" s="78" t="s">
        <v>128</v>
      </c>
      <c r="H64" s="77" t="n">
        <v>55</v>
      </c>
      <c r="I64" s="77" t="n">
        <v>0.399196</v>
      </c>
      <c r="J64" s="77"/>
      <c r="K64" s="77" t="n">
        <v>0.15</v>
      </c>
      <c r="L64" s="77"/>
      <c r="M64" s="77"/>
      <c r="N64" s="77"/>
      <c r="O64" s="77"/>
      <c r="P64" s="77"/>
      <c r="Q64" s="77"/>
      <c r="R64" s="77" t="n">
        <v>90.5</v>
      </c>
      <c r="S64" s="77" t="n">
        <f aca="false">S63+K64</f>
        <v>90.575</v>
      </c>
      <c r="T64" s="77"/>
      <c r="U64" s="77"/>
      <c r="V64" s="77"/>
      <c r="W64" s="77" t="s">
        <v>129</v>
      </c>
      <c r="X64" s="77" t="n">
        <v>-1.56173551953485</v>
      </c>
      <c r="Y64" s="77" t="n">
        <v>0.05</v>
      </c>
      <c r="Z64" s="77"/>
      <c r="AA64" s="77"/>
      <c r="AB64" s="80" t="n">
        <f aca="false">K63+0.5*(K64+K62)</f>
        <v>0.508200000000002</v>
      </c>
      <c r="AC64" s="80" t="n">
        <f aca="false">AC67-AB67</f>
        <v>90.4912995579869</v>
      </c>
      <c r="AD64" s="77" t="n">
        <f aca="false">IF(R64="","",R64-(0.5*K64))</f>
        <v>90.425</v>
      </c>
      <c r="AE64" s="59" t="n">
        <v>90.5002</v>
      </c>
      <c r="AG64" s="59"/>
      <c r="AH64" s="59"/>
      <c r="AI64" s="59"/>
      <c r="AJ64" s="59"/>
      <c r="AK64" s="59"/>
      <c r="AL64" s="59"/>
      <c r="AM64" s="59"/>
      <c r="AN64" s="59"/>
      <c r="AO64" s="59"/>
      <c r="AP64" s="59"/>
      <c r="AQ64" s="59"/>
      <c r="AR64" s="59"/>
      <c r="AS64" s="59"/>
      <c r="AV64" s="59"/>
      <c r="AW64" s="59"/>
      <c r="AX64" s="59"/>
      <c r="AY64" s="59"/>
      <c r="AZ64" s="59"/>
      <c r="BA64" s="59"/>
      <c r="BB64" s="59"/>
      <c r="BC64" s="59"/>
    </row>
    <row r="65" customFormat="false" ht="12.75" hidden="false" customHeight="false" outlineLevel="0" collapsed="false">
      <c r="A65" s="72" t="s">
        <v>79</v>
      </c>
      <c r="B65" s="72" t="s">
        <v>80</v>
      </c>
      <c r="C65" s="73" t="s">
        <v>108</v>
      </c>
      <c r="D65" s="72" t="n">
        <f aca="false">905</f>
        <v>905</v>
      </c>
      <c r="E65" s="73" t="str">
        <f aca="false">IF(A65="","",IF(B65=0,CONCATENATE(A65,":",C65,"_D",TEXT(D65,"0000")),CONCATENATE(A65,"_",B65,":",C65,"_D",TEXT(D65,"0000"))))</f>
        <v>REA_BTS10:DCV_D0905</v>
      </c>
      <c r="F65" s="74" t="str">
        <f aca="false">C65</f>
        <v>DCV</v>
      </c>
      <c r="G65" s="75" t="s">
        <v>130</v>
      </c>
      <c r="H65" s="72" t="n">
        <v>55</v>
      </c>
      <c r="I65" s="72"/>
      <c r="J65" s="72"/>
      <c r="K65" s="73" t="n">
        <v>0</v>
      </c>
      <c r="L65" s="72"/>
      <c r="M65" s="72"/>
      <c r="N65" s="72"/>
      <c r="O65" s="72"/>
      <c r="P65" s="72"/>
      <c r="Q65" s="72"/>
      <c r="R65" s="72" t="n">
        <f aca="false">R64</f>
        <v>90.5</v>
      </c>
      <c r="S65" s="72" t="n">
        <f aca="false">S64</f>
        <v>90.575</v>
      </c>
      <c r="T65" s="75" t="s">
        <v>131</v>
      </c>
      <c r="U65" s="72"/>
      <c r="V65" s="72"/>
      <c r="W65" s="72" t="s">
        <v>129</v>
      </c>
      <c r="X65" s="72" t="n">
        <v>-1.56173551953485</v>
      </c>
      <c r="Y65" s="72" t="n">
        <v>0.05</v>
      </c>
      <c r="Z65" s="72"/>
      <c r="AA65" s="72"/>
      <c r="AB65" s="72"/>
      <c r="AC65" s="82" t="n">
        <f aca="false">AC64</f>
        <v>90.4912995579869</v>
      </c>
      <c r="AD65" s="72"/>
      <c r="AE65" s="59" t="n">
        <v>90.5002</v>
      </c>
      <c r="AG65" s="59"/>
      <c r="AH65" s="59"/>
      <c r="AI65" s="59"/>
      <c r="AJ65" s="59"/>
      <c r="AK65" s="59"/>
      <c r="AL65" s="59"/>
      <c r="AM65" s="59"/>
      <c r="AN65" s="59"/>
      <c r="AO65" s="59"/>
      <c r="AP65" s="59"/>
      <c r="AQ65" s="59"/>
      <c r="AR65" s="59"/>
      <c r="AS65" s="59"/>
      <c r="AV65" s="59"/>
      <c r="AW65" s="59"/>
      <c r="AX65" s="59"/>
      <c r="AY65" s="59"/>
      <c r="AZ65" s="59"/>
      <c r="BA65" s="59"/>
      <c r="BB65" s="59"/>
      <c r="BC65" s="59"/>
    </row>
    <row r="66" customFormat="false" ht="12.75" hidden="false" customHeight="false" outlineLevel="0" collapsed="false">
      <c r="A66" s="72"/>
      <c r="B66" s="72"/>
      <c r="C66" s="72"/>
      <c r="D66" s="72"/>
      <c r="E66" s="72" t="str">
        <f aca="false">IF(A66="","",IF(B66=0,CONCATENATE(A66,":",C66,"_D",TEXT(D66,"0000")),CONCATENATE(A66,"_",B66,":",C66,"_D",TEXT(D66,"0000"))))</f>
        <v/>
      </c>
      <c r="F66" s="72"/>
      <c r="G66" s="72"/>
      <c r="H66" s="72" t="n">
        <f aca="false">$C$17</f>
        <v>101.85</v>
      </c>
      <c r="I66" s="72"/>
      <c r="J66" s="72"/>
      <c r="K66" s="72" t="n">
        <f aca="false">R67-R64-0.5*(K64+K67)</f>
        <v>0.166272160982622</v>
      </c>
      <c r="L66" s="72"/>
      <c r="M66" s="72"/>
      <c r="N66" s="72"/>
      <c r="O66" s="72"/>
      <c r="P66" s="72"/>
      <c r="Q66" s="72"/>
      <c r="R66" s="72" t="n">
        <f aca="false">S66-0.5*K66</f>
        <v>90.6581360804913</v>
      </c>
      <c r="S66" s="72" t="n">
        <f aca="false">S65+K66</f>
        <v>90.7412721609827</v>
      </c>
      <c r="T66" s="72"/>
      <c r="U66" s="72"/>
      <c r="V66" s="72"/>
      <c r="W66" s="72"/>
      <c r="X66" s="72"/>
      <c r="Y66" s="72"/>
      <c r="Z66" s="72"/>
      <c r="AA66" s="72"/>
      <c r="AB66" s="72"/>
      <c r="AC66" s="72"/>
      <c r="AD66" s="72" t="n">
        <f aca="false">IF(R66="","",R66-(0.5*K66))</f>
        <v>90.575</v>
      </c>
      <c r="AE66" s="59"/>
      <c r="AG66" s="59"/>
      <c r="AH66" s="59"/>
      <c r="AI66" s="59"/>
      <c r="AJ66" s="59"/>
      <c r="AK66" s="59"/>
      <c r="AL66" s="59"/>
      <c r="AM66" s="59"/>
      <c r="AN66" s="59"/>
      <c r="AO66" s="59"/>
      <c r="AP66" s="59"/>
      <c r="AQ66" s="59"/>
      <c r="AR66" s="59"/>
      <c r="AS66" s="59"/>
      <c r="AV66" s="59"/>
      <c r="AW66" s="59"/>
      <c r="AX66" s="59"/>
      <c r="AY66" s="59"/>
      <c r="AZ66" s="59"/>
      <c r="BA66" s="59"/>
      <c r="BB66" s="59"/>
      <c r="BC66" s="59"/>
    </row>
    <row r="67" customFormat="false" ht="12.75" hidden="false" customHeight="false" outlineLevel="0" collapsed="false">
      <c r="A67" s="85" t="s">
        <v>79</v>
      </c>
      <c r="B67" s="85" t="s">
        <v>80</v>
      </c>
      <c r="C67" s="85" t="s">
        <v>125</v>
      </c>
      <c r="D67" s="85" t="n">
        <f aca="false">910</f>
        <v>910</v>
      </c>
      <c r="E67" s="85" t="str">
        <f aca="false">IF(A67="","",IF(B67=0,CONCATENATE(A67,":",C67,"_D",TEXT(D67,"0000")),CONCATENATE(A67,"_",B67,":",C67,"_D",TEXT(D67,"0000"))))</f>
        <v>REA_BTS10:DHE_D0910</v>
      </c>
      <c r="F67" s="87" t="s">
        <v>125</v>
      </c>
      <c r="G67" s="87" t="s">
        <v>126</v>
      </c>
      <c r="H67" s="85" t="n">
        <v>45</v>
      </c>
      <c r="I67" s="85" t="n">
        <f aca="false">K67+2*0.04064</f>
        <v>0.616135678034764</v>
      </c>
      <c r="J67" s="85"/>
      <c r="K67" s="85" t="n">
        <f aca="false">(2*PI()*0.6809994)*45/360</f>
        <v>0.534855678034764</v>
      </c>
      <c r="L67" s="85"/>
      <c r="M67" s="85"/>
      <c r="N67" s="85"/>
      <c r="O67" s="85"/>
      <c r="P67" s="85"/>
      <c r="Q67" s="85"/>
      <c r="R67" s="85" t="n">
        <v>91.0087</v>
      </c>
      <c r="S67" s="85" t="n">
        <f aca="false">S66+K67</f>
        <v>91.2761278390174</v>
      </c>
      <c r="T67" s="85"/>
      <c r="U67" s="85"/>
      <c r="V67" s="85"/>
      <c r="W67" s="85" t="s">
        <v>132</v>
      </c>
      <c r="X67" s="85" t="n">
        <v>45</v>
      </c>
      <c r="Y67" s="85" t="n">
        <v>0.045</v>
      </c>
      <c r="Z67" s="85" t="n">
        <v>0</v>
      </c>
      <c r="AA67" s="85" t="n">
        <v>0</v>
      </c>
      <c r="AB67" s="95" t="n">
        <f aca="false">K66+0.5*(K64+K67)</f>
        <v>0.508700000000005</v>
      </c>
      <c r="AC67" s="95" t="n">
        <f aca="false">AC73-AB73</f>
        <v>90.9999995579869</v>
      </c>
      <c r="AD67" s="85" t="n">
        <f aca="false">IF(R67="","",R67-(0.5*K67))</f>
        <v>90.7412721609826</v>
      </c>
      <c r="AE67" s="59" t="n">
        <v>91.0087</v>
      </c>
      <c r="AG67" s="59"/>
      <c r="AH67" s="59"/>
      <c r="AI67" s="59"/>
      <c r="AJ67" s="59"/>
      <c r="AK67" s="59"/>
      <c r="AL67" s="59"/>
      <c r="AM67" s="59"/>
      <c r="AN67" s="59"/>
      <c r="AO67" s="59"/>
      <c r="AP67" s="59"/>
      <c r="AQ67" s="59"/>
      <c r="AR67" s="59"/>
      <c r="AS67" s="59"/>
      <c r="AV67" s="59"/>
      <c r="AW67" s="59"/>
      <c r="AX67" s="59"/>
      <c r="AY67" s="59"/>
      <c r="AZ67" s="59"/>
      <c r="BA67" s="59"/>
      <c r="BB67" s="59"/>
      <c r="BC67" s="59"/>
    </row>
    <row r="68" customFormat="false" ht="12.75" hidden="false" customHeight="false" outlineLevel="0" collapsed="false">
      <c r="A68" s="85"/>
      <c r="B68" s="85"/>
      <c r="C68" s="85"/>
      <c r="D68" s="85"/>
      <c r="E68" s="85"/>
      <c r="F68" s="87"/>
      <c r="G68" s="87"/>
      <c r="H68" s="85" t="n">
        <f aca="false">$C$17</f>
        <v>101.85</v>
      </c>
      <c r="I68" s="85"/>
      <c r="J68" s="85"/>
      <c r="K68" s="85" t="n">
        <v>0</v>
      </c>
      <c r="L68" s="85"/>
      <c r="M68" s="85"/>
      <c r="N68" s="85"/>
      <c r="O68" s="85"/>
      <c r="P68" s="85"/>
      <c r="Q68" s="85"/>
      <c r="R68" s="85" t="n">
        <f aca="false">S68-0.5*K68</f>
        <v>91.2761278390174</v>
      </c>
      <c r="S68" s="85" t="n">
        <f aca="false">S67+K68</f>
        <v>91.2761278390174</v>
      </c>
      <c r="T68" s="85"/>
      <c r="U68" s="85"/>
      <c r="V68" s="85"/>
      <c r="W68" s="85"/>
      <c r="X68" s="85"/>
      <c r="Y68" s="85"/>
      <c r="Z68" s="85"/>
      <c r="AA68" s="85"/>
      <c r="AB68" s="95"/>
      <c r="AC68" s="95"/>
      <c r="AD68" s="85"/>
      <c r="AE68" s="59"/>
      <c r="AG68" s="59"/>
      <c r="AH68" s="59"/>
      <c r="AI68" s="59"/>
      <c r="AJ68" s="59"/>
      <c r="AK68" s="59"/>
      <c r="AL68" s="59"/>
      <c r="AM68" s="59"/>
      <c r="AN68" s="59"/>
      <c r="AO68" s="59"/>
      <c r="AP68" s="59"/>
      <c r="AQ68" s="59"/>
      <c r="AR68" s="59"/>
      <c r="AS68" s="59"/>
      <c r="AV68" s="59"/>
      <c r="AW68" s="59"/>
      <c r="AX68" s="59"/>
      <c r="AY68" s="59"/>
      <c r="AZ68" s="59"/>
      <c r="BA68" s="59"/>
      <c r="BB68" s="59"/>
      <c r="BC68" s="59"/>
    </row>
    <row r="69" customFormat="false" ht="12.75" hidden="false" customHeight="false" outlineLevel="0" collapsed="false">
      <c r="A69" s="66"/>
      <c r="B69" s="66"/>
      <c r="C69" s="66"/>
      <c r="D69" s="66"/>
      <c r="E69" s="66" t="str">
        <f aca="false">IF(A69="","",IF(B69=0,CONCATENATE(A69,":",C69,"_D",TEXT(D69,"0000")),CONCATENATE(A69,"_",B69,":",C69,"_D",TEXT(D69,"0000"))))</f>
        <v/>
      </c>
      <c r="F69" s="67"/>
      <c r="G69" s="67" t="s">
        <v>133</v>
      </c>
      <c r="H69" s="66"/>
      <c r="I69" s="66" t="n">
        <v>0.266166</v>
      </c>
      <c r="J69" s="66"/>
      <c r="K69" s="66" t="n">
        <v>0</v>
      </c>
      <c r="L69" s="66"/>
      <c r="M69" s="66"/>
      <c r="N69" s="66"/>
      <c r="O69" s="66"/>
      <c r="P69" s="66"/>
      <c r="Q69" s="66"/>
      <c r="R69" s="66" t="n">
        <f aca="false">S69-0.5*K69</f>
        <v>91.2761278390174</v>
      </c>
      <c r="S69" s="66" t="n">
        <f aca="false">S68+K69</f>
        <v>91.2761278390174</v>
      </c>
      <c r="T69" s="66"/>
      <c r="U69" s="66"/>
      <c r="V69" s="66"/>
      <c r="W69" s="66"/>
      <c r="X69" s="66"/>
      <c r="Y69" s="66"/>
      <c r="Z69" s="66"/>
      <c r="AA69" s="66"/>
      <c r="AB69" s="71"/>
      <c r="AC69" s="69"/>
      <c r="AD69" s="66" t="n">
        <f aca="false">IF(R69="","",R69-(0.5*K69))</f>
        <v>91.2761278390174</v>
      </c>
      <c r="AG69" s="59"/>
      <c r="AH69" s="59"/>
      <c r="AI69" s="59"/>
      <c r="AJ69" s="59"/>
      <c r="AK69" s="59"/>
      <c r="AL69" s="59"/>
      <c r="AM69" s="59"/>
      <c r="AN69" s="59"/>
      <c r="AO69" s="59"/>
      <c r="AP69" s="59"/>
      <c r="AQ69" s="59"/>
      <c r="AR69" s="59"/>
      <c r="AS69" s="59"/>
      <c r="AV69" s="59"/>
      <c r="AW69" s="59"/>
      <c r="AX69" s="59"/>
      <c r="AY69" s="59"/>
      <c r="AZ69" s="59"/>
      <c r="BA69" s="59"/>
      <c r="BB69" s="59"/>
      <c r="BC69" s="59"/>
    </row>
    <row r="70" customFormat="false" ht="12.75" hidden="false" customHeight="false" outlineLevel="0" collapsed="false">
      <c r="A70" s="66"/>
      <c r="B70" s="66"/>
      <c r="C70" s="66"/>
      <c r="D70" s="66"/>
      <c r="E70" s="66"/>
      <c r="F70" s="67"/>
      <c r="G70" s="67"/>
      <c r="H70" s="66" t="n">
        <f aca="false">$C$17</f>
        <v>101.85</v>
      </c>
      <c r="I70" s="66"/>
      <c r="J70" s="66"/>
      <c r="K70" s="66" t="n">
        <v>0.52863617236747</v>
      </c>
      <c r="L70" s="66"/>
      <c r="M70" s="66"/>
      <c r="N70" s="66"/>
      <c r="O70" s="66"/>
      <c r="P70" s="66"/>
      <c r="Q70" s="66"/>
      <c r="R70" s="66" t="n">
        <f aca="false">S70-0.5*K70</f>
        <v>91.5404459252011</v>
      </c>
      <c r="S70" s="66" t="n">
        <f aca="false">S69+K70</f>
        <v>91.8047640113849</v>
      </c>
      <c r="T70" s="66"/>
      <c r="U70" s="66"/>
      <c r="V70" s="66"/>
      <c r="W70" s="66"/>
      <c r="X70" s="66"/>
      <c r="Y70" s="66"/>
      <c r="Z70" s="66"/>
      <c r="AA70" s="66"/>
      <c r="AB70" s="71"/>
      <c r="AC70" s="69"/>
      <c r="AD70" s="66"/>
      <c r="AE70" s="59"/>
      <c r="AG70" s="59"/>
      <c r="AH70" s="59"/>
      <c r="AI70" s="59"/>
      <c r="AJ70" s="59"/>
      <c r="AK70" s="59"/>
      <c r="AL70" s="59"/>
      <c r="AM70" s="59"/>
      <c r="AN70" s="59"/>
      <c r="AO70" s="59"/>
      <c r="AP70" s="59"/>
      <c r="AQ70" s="59"/>
      <c r="AR70" s="59"/>
      <c r="AS70" s="59"/>
      <c r="AV70" s="59"/>
      <c r="AW70" s="59"/>
      <c r="AX70" s="59"/>
      <c r="AY70" s="59"/>
      <c r="AZ70" s="59"/>
      <c r="BA70" s="59"/>
      <c r="BB70" s="59"/>
      <c r="BC70" s="59"/>
    </row>
    <row r="71" customFormat="false" ht="12.75" hidden="false" customHeight="false" outlineLevel="0" collapsed="false">
      <c r="A71" s="66" t="s">
        <v>79</v>
      </c>
      <c r="B71" s="66" t="s">
        <v>80</v>
      </c>
      <c r="C71" s="66" t="s">
        <v>119</v>
      </c>
      <c r="D71" s="66" t="n">
        <f aca="false">ROUND(10*AC71,0)</f>
        <v>918</v>
      </c>
      <c r="E71" s="66" t="str">
        <f aca="false">IF(A71="","",IF(B71=0,CONCATENATE(A71,":",C71,"_D",TEXT(D71,"0000")),CONCATENATE(A71,"_",B71,":",C71,"_D",TEXT(D71,"0000"))))</f>
        <v>REA_BTS10:FCS_D0918</v>
      </c>
      <c r="F71" s="67" t="s">
        <v>119</v>
      </c>
      <c r="G71" s="67" t="s">
        <v>120</v>
      </c>
      <c r="H71" s="66"/>
      <c r="I71" s="66"/>
      <c r="J71" s="66"/>
      <c r="K71" s="66" t="n">
        <v>0</v>
      </c>
      <c r="L71" s="66"/>
      <c r="M71" s="66"/>
      <c r="N71" s="66"/>
      <c r="O71" s="66"/>
      <c r="P71" s="66"/>
      <c r="Q71" s="66"/>
      <c r="R71" s="66" t="n">
        <v>91.8047642470043</v>
      </c>
      <c r="S71" s="66" t="n">
        <f aca="false">S70+K71</f>
        <v>91.8047640113849</v>
      </c>
      <c r="T71" s="66"/>
      <c r="U71" s="66"/>
      <c r="V71" s="66"/>
      <c r="W71" s="66" t="s">
        <v>134</v>
      </c>
      <c r="X71" s="66"/>
      <c r="Y71" s="66"/>
      <c r="Z71" s="66"/>
      <c r="AA71" s="66"/>
      <c r="AB71" s="97" t="n">
        <v>0.017831</v>
      </c>
      <c r="AC71" s="71" t="n">
        <f aca="false">AC79-AB79+AB71</f>
        <v>91.8047642470043</v>
      </c>
      <c r="AD71" s="66" t="n">
        <f aca="false">IF(R71="","",R71-(0.5*K71))</f>
        <v>91.8047642470043</v>
      </c>
      <c r="AE71" s="59"/>
      <c r="AG71" s="59"/>
      <c r="AH71" s="59"/>
      <c r="AI71" s="59"/>
      <c r="AJ71" s="59"/>
      <c r="AK71" s="59"/>
      <c r="AL71" s="59"/>
      <c r="AM71" s="59"/>
      <c r="AN71" s="59"/>
      <c r="AO71" s="59"/>
      <c r="AP71" s="59"/>
      <c r="AQ71" s="59"/>
      <c r="AR71" s="59"/>
      <c r="AS71" s="59"/>
      <c r="AV71" s="59"/>
      <c r="AW71" s="59"/>
      <c r="AX71" s="59"/>
      <c r="AY71" s="59"/>
      <c r="AZ71" s="59"/>
      <c r="BA71" s="59"/>
      <c r="BB71" s="59"/>
      <c r="BC71" s="59"/>
    </row>
    <row r="72" customFormat="false" ht="12.75" hidden="false" customHeight="false" outlineLevel="0" collapsed="false">
      <c r="A72" s="66"/>
      <c r="B72" s="66"/>
      <c r="C72" s="66"/>
      <c r="D72" s="66"/>
      <c r="E72" s="66" t="str">
        <f aca="false">IF(A72="","",IF(B72=0,CONCATENATE(A72,":",C72,"_D",TEXT(D72,"0000")),CONCATENATE(A72,"_",B72,":",C72,"_D",TEXT(D72,"0000"))))</f>
        <v/>
      </c>
      <c r="F72" s="67"/>
      <c r="G72" s="67"/>
      <c r="H72" s="66" t="n">
        <f aca="false">$C$17</f>
        <v>101.85</v>
      </c>
      <c r="I72" s="66"/>
      <c r="J72" s="66"/>
      <c r="K72" s="66" t="n">
        <v>-0.017831000000001</v>
      </c>
      <c r="L72" s="66"/>
      <c r="M72" s="66"/>
      <c r="N72" s="66"/>
      <c r="O72" s="66"/>
      <c r="P72" s="66"/>
      <c r="Q72" s="66"/>
      <c r="R72" s="66" t="n">
        <v>91.7958487470043</v>
      </c>
      <c r="S72" s="66" t="n">
        <f aca="false">S71+K72</f>
        <v>91.7869330113849</v>
      </c>
      <c r="T72" s="66"/>
      <c r="U72" s="66"/>
      <c r="V72" s="66"/>
      <c r="W72" s="66"/>
      <c r="X72" s="66"/>
      <c r="Y72" s="66"/>
      <c r="Z72" s="66"/>
      <c r="AA72" s="66"/>
      <c r="AB72" s="70"/>
      <c r="AC72" s="71"/>
      <c r="AD72" s="66" t="n">
        <f aca="false">IF(R72="","",R72-(0.5*K72))</f>
        <v>91.8047642470043</v>
      </c>
      <c r="AE72" s="59"/>
      <c r="AG72" s="59"/>
      <c r="AH72" s="59"/>
      <c r="AI72" s="59"/>
      <c r="AJ72" s="59"/>
      <c r="AK72" s="59"/>
      <c r="AL72" s="59"/>
      <c r="AM72" s="59"/>
      <c r="AN72" s="59"/>
      <c r="AO72" s="59"/>
      <c r="AP72" s="59"/>
      <c r="AQ72" s="59"/>
      <c r="AR72" s="59"/>
      <c r="AS72" s="59"/>
      <c r="AV72" s="59"/>
      <c r="AW72" s="59"/>
      <c r="AX72" s="59"/>
      <c r="AY72" s="59"/>
      <c r="AZ72" s="59"/>
      <c r="BA72" s="59"/>
      <c r="BB72" s="59"/>
      <c r="BC72" s="59"/>
    </row>
    <row r="73" customFormat="false" ht="12.75" hidden="false" customHeight="false" outlineLevel="0" collapsed="false">
      <c r="A73" s="66" t="s">
        <v>79</v>
      </c>
      <c r="B73" s="66" t="s">
        <v>80</v>
      </c>
      <c r="C73" s="66" t="s">
        <v>91</v>
      </c>
      <c r="D73" s="66" t="n">
        <f aca="false">ROUND(10*AC73,0)</f>
        <v>918</v>
      </c>
      <c r="E73" s="66" t="str">
        <f aca="false">IF(A73="","",IF(B73=0,CONCATENATE(A73,":",C73,"_D",TEXT(D73,"0000")),CONCATENATE(A73,"_",B73,":",C73,"_D",TEXT(D73,"0000"))))</f>
        <v>REA_BTS10:VD_D0918</v>
      </c>
      <c r="F73" s="67" t="s">
        <v>91</v>
      </c>
      <c r="G73" s="67" t="s">
        <v>135</v>
      </c>
      <c r="H73" s="66"/>
      <c r="I73" s="66"/>
      <c r="J73" s="66"/>
      <c r="K73" s="66" t="n">
        <v>0</v>
      </c>
      <c r="L73" s="66"/>
      <c r="M73" s="66"/>
      <c r="N73" s="66"/>
      <c r="O73" s="66"/>
      <c r="P73" s="66"/>
      <c r="Q73" s="66"/>
      <c r="R73" s="66" t="n">
        <v>91.7869332470043</v>
      </c>
      <c r="S73" s="66" t="n">
        <f aca="false">S72+K73</f>
        <v>91.7869330113849</v>
      </c>
      <c r="T73" s="66"/>
      <c r="U73" s="66"/>
      <c r="V73" s="66"/>
      <c r="W73" s="66" t="s">
        <v>136</v>
      </c>
      <c r="X73" s="66"/>
      <c r="Y73" s="66"/>
      <c r="Z73" s="66"/>
      <c r="AA73" s="66"/>
      <c r="AB73" s="71" t="n">
        <f aca="false">0.51950585+K67/2</f>
        <v>0.786933689017382</v>
      </c>
      <c r="AC73" s="71" t="n">
        <f aca="false">AC79-AB79+0</f>
        <v>91.7869332470043</v>
      </c>
      <c r="AD73" s="66" t="n">
        <f aca="false">IF(R73="","",R73-(0.5*K73))</f>
        <v>91.7869332470043</v>
      </c>
      <c r="AE73" s="59" t="n">
        <v>91.7956</v>
      </c>
      <c r="AG73" s="59"/>
      <c r="AH73" s="59"/>
      <c r="AI73" s="59"/>
      <c r="AJ73" s="59"/>
      <c r="AK73" s="59"/>
      <c r="AL73" s="59"/>
      <c r="AM73" s="59"/>
      <c r="AN73" s="59"/>
      <c r="AO73" s="59"/>
      <c r="AP73" s="59"/>
      <c r="AQ73" s="59"/>
      <c r="AR73" s="59"/>
      <c r="AS73" s="59"/>
      <c r="AV73" s="59"/>
      <c r="AW73" s="59"/>
      <c r="AX73" s="59"/>
      <c r="AY73" s="59"/>
      <c r="AZ73" s="59"/>
      <c r="BA73" s="59"/>
      <c r="BB73" s="59"/>
      <c r="BC73" s="59"/>
    </row>
    <row r="74" customFormat="false" ht="12.75" hidden="false" customHeight="false" outlineLevel="0" collapsed="false">
      <c r="A74" s="66"/>
      <c r="B74" s="66"/>
      <c r="C74" s="66"/>
      <c r="D74" s="66"/>
      <c r="E74" s="66" t="str">
        <f aca="false">IF(A74="","",IF(B74=0,CONCATENATE(A74,":",C74,"_D",TEXT(D74,"0000")),CONCATENATE(A74,"_",B74,":",C74,"_D",TEXT(D74,"0000"))))</f>
        <v/>
      </c>
      <c r="F74" s="67"/>
      <c r="G74" s="67"/>
      <c r="H74" s="66" t="n">
        <f aca="false">$C$17</f>
        <v>101.85</v>
      </c>
      <c r="I74" s="66"/>
      <c r="J74" s="66"/>
      <c r="K74" s="66" t="n">
        <v>-0.0388290000000068</v>
      </c>
      <c r="L74" s="66"/>
      <c r="M74" s="66"/>
      <c r="N74" s="66"/>
      <c r="O74" s="66"/>
      <c r="P74" s="66"/>
      <c r="Q74" s="66"/>
      <c r="R74" s="66" t="n">
        <v>91.7675187470042</v>
      </c>
      <c r="S74" s="66" t="n">
        <f aca="false">S73+K74</f>
        <v>91.7481040113849</v>
      </c>
      <c r="T74" s="66"/>
      <c r="U74" s="66"/>
      <c r="V74" s="66"/>
      <c r="W74" s="66"/>
      <c r="X74" s="66"/>
      <c r="Y74" s="66"/>
      <c r="Z74" s="66"/>
      <c r="AA74" s="66"/>
      <c r="AB74" s="69"/>
      <c r="AC74" s="71"/>
      <c r="AD74" s="66" t="n">
        <f aca="false">IF(R74="","",R74-(0.5*K74))</f>
        <v>91.7869332470042</v>
      </c>
      <c r="AE74" s="59"/>
      <c r="AG74" s="59"/>
      <c r="AH74" s="59"/>
      <c r="AI74" s="59"/>
      <c r="AJ74" s="59"/>
      <c r="AK74" s="59"/>
      <c r="AL74" s="59"/>
      <c r="AM74" s="59"/>
      <c r="AN74" s="59"/>
      <c r="AO74" s="59"/>
      <c r="AP74" s="59"/>
      <c r="AQ74" s="59"/>
      <c r="AR74" s="59"/>
      <c r="AS74" s="59"/>
      <c r="AV74" s="59"/>
      <c r="AW74" s="59"/>
      <c r="AX74" s="59"/>
      <c r="AY74" s="59"/>
      <c r="AZ74" s="59"/>
      <c r="BA74" s="59"/>
      <c r="BB74" s="59"/>
      <c r="BC74" s="59"/>
    </row>
    <row r="75" customFormat="false" ht="12.75" hidden="false" customHeight="false" outlineLevel="0" collapsed="false">
      <c r="A75" s="66" t="s">
        <v>79</v>
      </c>
      <c r="B75" s="66" t="s">
        <v>80</v>
      </c>
      <c r="C75" s="66" t="s">
        <v>137</v>
      </c>
      <c r="D75" s="66" t="n">
        <f aca="false">ROUND(10*AC75,0)</f>
        <v>917</v>
      </c>
      <c r="E75" s="66" t="str">
        <f aca="false">IF(A75="","",IF(B75=0,CONCATENATE(A75,":",C75,"_D",TEXT(D75,"0000")),CONCATENATE(A75,"_",B75,":",C75,"_D",TEXT(D75,"0000"))))</f>
        <v>REA_BTS10:SLHGAP_D0917</v>
      </c>
      <c r="F75" s="67" t="s">
        <v>137</v>
      </c>
      <c r="G75" s="67" t="s">
        <v>138</v>
      </c>
      <c r="H75" s="66"/>
      <c r="I75" s="66"/>
      <c r="J75" s="66"/>
      <c r="K75" s="66" t="n">
        <v>0</v>
      </c>
      <c r="L75" s="66"/>
      <c r="M75" s="66"/>
      <c r="N75" s="66"/>
      <c r="O75" s="66"/>
      <c r="P75" s="66"/>
      <c r="Q75" s="66"/>
      <c r="R75" s="66" t="n">
        <v>91.7481042470042</v>
      </c>
      <c r="S75" s="66" t="n">
        <f aca="false">S74+K75</f>
        <v>91.7481040113849</v>
      </c>
      <c r="T75" s="66"/>
      <c r="U75" s="66"/>
      <c r="V75" s="66"/>
      <c r="W75" s="66" t="s">
        <v>139</v>
      </c>
      <c r="X75" s="66"/>
      <c r="Y75" s="66"/>
      <c r="Z75" s="66"/>
      <c r="AA75" s="66"/>
      <c r="AB75" s="70" t="n">
        <f aca="false">-0.038829</f>
        <v>-0.038829</v>
      </c>
      <c r="AC75" s="71" t="n">
        <f aca="false">AC79-AB79+AB75</f>
        <v>91.7481042470043</v>
      </c>
      <c r="AD75" s="66" t="n">
        <f aca="false">IF(R75="","",R75-(0.5*K75))</f>
        <v>91.7481042470042</v>
      </c>
      <c r="AE75" s="59"/>
      <c r="AG75" s="59"/>
      <c r="AH75" s="59"/>
      <c r="AI75" s="59"/>
      <c r="AJ75" s="59"/>
      <c r="AK75" s="59"/>
      <c r="AL75" s="59"/>
      <c r="AM75" s="59"/>
      <c r="AN75" s="59"/>
      <c r="AO75" s="59"/>
      <c r="AP75" s="59"/>
      <c r="AQ75" s="59"/>
      <c r="AR75" s="59"/>
      <c r="AS75" s="59"/>
      <c r="AV75" s="59"/>
      <c r="AW75" s="59"/>
      <c r="AX75" s="59"/>
      <c r="AY75" s="59"/>
      <c r="AZ75" s="59"/>
      <c r="BA75" s="59"/>
      <c r="BB75" s="59"/>
      <c r="BC75" s="59"/>
    </row>
    <row r="76" customFormat="false" ht="12.75" hidden="false" customHeight="false" outlineLevel="0" collapsed="false">
      <c r="A76" s="66"/>
      <c r="B76" s="66"/>
      <c r="C76" s="66"/>
      <c r="D76" s="66"/>
      <c r="E76" s="66"/>
      <c r="F76" s="67"/>
      <c r="G76" s="67"/>
      <c r="H76" s="66" t="n">
        <f aca="false">$C$17</f>
        <v>101.85</v>
      </c>
      <c r="I76" s="66"/>
      <c r="J76" s="66"/>
      <c r="K76" s="66" t="n">
        <v>0.0860298000000057</v>
      </c>
      <c r="L76" s="66"/>
      <c r="M76" s="66"/>
      <c r="N76" s="66"/>
      <c r="O76" s="66"/>
      <c r="P76" s="66"/>
      <c r="Q76" s="66"/>
      <c r="R76" s="66" t="n">
        <v>91.7911191470043</v>
      </c>
      <c r="S76" s="66" t="n">
        <f aca="false">S75+K76</f>
        <v>91.8341338113849</v>
      </c>
      <c r="T76" s="66"/>
      <c r="U76" s="66"/>
      <c r="V76" s="66"/>
      <c r="W76" s="66"/>
      <c r="X76" s="66"/>
      <c r="Y76" s="66"/>
      <c r="Z76" s="66"/>
      <c r="AA76" s="66"/>
      <c r="AB76" s="70"/>
      <c r="AC76" s="71"/>
      <c r="AD76" s="66" t="n">
        <f aca="false">IF(R76="","",R76-(0.5*K76))</f>
        <v>91.7481042470043</v>
      </c>
      <c r="AE76" s="59"/>
      <c r="AG76" s="59"/>
      <c r="AH76" s="59"/>
      <c r="AI76" s="59"/>
      <c r="AJ76" s="59"/>
      <c r="AK76" s="59"/>
      <c r="AL76" s="59"/>
      <c r="AM76" s="59"/>
      <c r="AN76" s="59"/>
      <c r="AO76" s="59"/>
      <c r="AP76" s="59"/>
      <c r="AQ76" s="59"/>
      <c r="AR76" s="59"/>
      <c r="AS76" s="59"/>
      <c r="AV76" s="59"/>
      <c r="AW76" s="59"/>
      <c r="AX76" s="59"/>
      <c r="AY76" s="59"/>
      <c r="AZ76" s="59"/>
      <c r="BA76" s="59"/>
      <c r="BB76" s="59"/>
      <c r="BC76" s="59"/>
    </row>
    <row r="77" customFormat="false" ht="12.75" hidden="false" customHeight="false" outlineLevel="0" collapsed="false">
      <c r="A77" s="66" t="s">
        <v>79</v>
      </c>
      <c r="B77" s="66" t="s">
        <v>80</v>
      </c>
      <c r="C77" s="66" t="s">
        <v>140</v>
      </c>
      <c r="D77" s="66" t="n">
        <f aca="false">917</f>
        <v>917</v>
      </c>
      <c r="E77" s="66" t="str">
        <f aca="false">IF(A77="","",IF(B77=0,CONCATENATE(A77,":",C77,"_D",TEXT(D77,"0000")),CONCATENATE(A77,"_",B77,":",C77,"_D",TEXT(D77,"0000"))))</f>
        <v>REA_BTS10:SLHCEN_D0917</v>
      </c>
      <c r="F77" s="67" t="s">
        <v>140</v>
      </c>
      <c r="G77" s="67" t="s">
        <v>141</v>
      </c>
      <c r="H77" s="66"/>
      <c r="I77" s="66"/>
      <c r="J77" s="66"/>
      <c r="K77" s="66" t="n">
        <v>0</v>
      </c>
      <c r="L77" s="66"/>
      <c r="M77" s="66"/>
      <c r="N77" s="66"/>
      <c r="O77" s="66"/>
      <c r="P77" s="66"/>
      <c r="Q77" s="66"/>
      <c r="R77" s="66" t="n">
        <v>91.8341340470043</v>
      </c>
      <c r="S77" s="66" t="n">
        <f aca="false">S76+K77</f>
        <v>91.8341338113849</v>
      </c>
      <c r="T77" s="66"/>
      <c r="U77" s="66"/>
      <c r="V77" s="66"/>
      <c r="W77" s="66" t="s">
        <v>139</v>
      </c>
      <c r="X77" s="66"/>
      <c r="Y77" s="66"/>
      <c r="Z77" s="66"/>
      <c r="AA77" s="66"/>
      <c r="AB77" s="70" t="n">
        <f aca="false">-0.038829</f>
        <v>-0.038829</v>
      </c>
      <c r="AC77" s="71" t="n">
        <f aca="false">AC79-AB79+AB77</f>
        <v>91.7481042470043</v>
      </c>
      <c r="AD77" s="66" t="n">
        <f aca="false">IF(R77="","",R77-(0.5*K77))</f>
        <v>91.8341340470043</v>
      </c>
      <c r="AE77" s="59"/>
      <c r="AG77" s="59"/>
      <c r="AH77" s="59"/>
      <c r="AI77" s="59"/>
      <c r="AJ77" s="59"/>
      <c r="AK77" s="59"/>
      <c r="AL77" s="59"/>
      <c r="AM77" s="59"/>
      <c r="AN77" s="59"/>
      <c r="AO77" s="59"/>
      <c r="AP77" s="59"/>
      <c r="AQ77" s="59"/>
      <c r="AR77" s="59"/>
      <c r="AS77" s="59"/>
      <c r="AV77" s="59"/>
      <c r="AW77" s="59"/>
      <c r="AX77" s="59"/>
      <c r="AY77" s="59"/>
      <c r="AZ77" s="59"/>
      <c r="BA77" s="59"/>
      <c r="BB77" s="59"/>
      <c r="BC77" s="59"/>
    </row>
    <row r="78" customFormat="false" ht="12.75" hidden="false" customHeight="false" outlineLevel="0" collapsed="false">
      <c r="A78" s="66"/>
      <c r="B78" s="66"/>
      <c r="C78" s="66"/>
      <c r="D78" s="66"/>
      <c r="E78" s="66" t="str">
        <f aca="false">IF(A78="","",IF(B78=0,CONCATENATE(A78,":",C78,"_D",TEXT(D78,"0000")),CONCATENATE(A78,"_",B78,":",C78,"_D",TEXT(D78,"0000"))))</f>
        <v/>
      </c>
      <c r="F78" s="67"/>
      <c r="G78" s="67"/>
      <c r="H78" s="66" t="n">
        <f aca="false">$C$17</f>
        <v>101.85</v>
      </c>
      <c r="I78" s="66"/>
      <c r="J78" s="66"/>
      <c r="K78" s="66" t="n">
        <v>0.00882900000000688</v>
      </c>
      <c r="L78" s="66"/>
      <c r="M78" s="66"/>
      <c r="N78" s="66"/>
      <c r="O78" s="66"/>
      <c r="P78" s="66"/>
      <c r="Q78" s="66"/>
      <c r="R78" s="66" t="n">
        <v>91.8385485470043</v>
      </c>
      <c r="S78" s="66" t="n">
        <f aca="false">S77+K78</f>
        <v>91.8429628113849</v>
      </c>
      <c r="T78" s="66"/>
      <c r="U78" s="66"/>
      <c r="V78" s="66"/>
      <c r="W78" s="66"/>
      <c r="X78" s="66"/>
      <c r="Y78" s="66"/>
      <c r="Z78" s="66"/>
      <c r="AA78" s="66"/>
      <c r="AB78" s="69"/>
      <c r="AC78" s="90"/>
      <c r="AD78" s="66" t="n">
        <f aca="false">IF(R78="","",R78-(0.5*K78))</f>
        <v>91.8341340470043</v>
      </c>
      <c r="AE78" s="59"/>
      <c r="AG78" s="59"/>
      <c r="AH78" s="59"/>
      <c r="AI78" s="59"/>
      <c r="AJ78" s="59"/>
      <c r="AK78" s="59"/>
      <c r="AL78" s="59"/>
      <c r="AM78" s="59"/>
      <c r="AN78" s="59"/>
      <c r="AO78" s="59"/>
      <c r="AP78" s="59"/>
      <c r="AQ78" s="59"/>
      <c r="AR78" s="59"/>
      <c r="AS78" s="59"/>
      <c r="AV78" s="59"/>
      <c r="AW78" s="59"/>
      <c r="AX78" s="59"/>
      <c r="AY78" s="59"/>
      <c r="AZ78" s="59"/>
      <c r="BA78" s="59"/>
      <c r="BB78" s="59"/>
      <c r="BC78" s="59"/>
    </row>
    <row r="79" customFormat="false" ht="12.75" hidden="false" customHeight="false" outlineLevel="0" collapsed="false">
      <c r="A79" s="72" t="s">
        <v>79</v>
      </c>
      <c r="B79" s="72" t="s">
        <v>80</v>
      </c>
      <c r="C79" s="73" t="s">
        <v>94</v>
      </c>
      <c r="D79" s="72" t="n">
        <f aca="false">ROUND(10*AC79,0)</f>
        <v>919</v>
      </c>
      <c r="E79" s="73" t="str">
        <f aca="false">IF(A79="","",IF(B79=0,CONCATENATE(A79,":",C79,"_D",TEXT(D79,"0000")),CONCATENATE(A79,"_",B79,":",C79,"_D",TEXT(D79,"0000"))))</f>
        <v>REA_BTS10:DCHV_D0919</v>
      </c>
      <c r="F79" s="74" t="str">
        <f aca="false">C79</f>
        <v>DCHV</v>
      </c>
      <c r="G79" s="75" t="s">
        <v>95</v>
      </c>
      <c r="H79" s="72" t="n">
        <v>35</v>
      </c>
      <c r="I79" s="72"/>
      <c r="J79" s="72"/>
      <c r="K79" s="72" t="n">
        <v>0.06</v>
      </c>
      <c r="L79" s="72"/>
      <c r="M79" s="72"/>
      <c r="N79" s="72"/>
      <c r="O79" s="72"/>
      <c r="P79" s="72"/>
      <c r="Q79" s="72"/>
      <c r="R79" s="72" t="n">
        <v>91.8729630470043</v>
      </c>
      <c r="S79" s="72"/>
      <c r="T79" s="75" t="s">
        <v>104</v>
      </c>
      <c r="U79" s="72"/>
      <c r="V79" s="72"/>
      <c r="W79" s="72" t="s">
        <v>142</v>
      </c>
      <c r="X79" s="72"/>
      <c r="Y79" s="72"/>
      <c r="Z79" s="72"/>
      <c r="AA79" s="72"/>
      <c r="AB79" s="91" t="n">
        <v>0.0860298</v>
      </c>
      <c r="AC79" s="92" t="n">
        <f aca="false">AC81-AB81</f>
        <v>91.8729630470043</v>
      </c>
      <c r="AD79" s="72" t="n">
        <f aca="false">IF(R79="","",R79-(0.5*K79))</f>
        <v>91.8429630470043</v>
      </c>
      <c r="AE79" s="59"/>
      <c r="AG79" s="59"/>
      <c r="AH79" s="59"/>
      <c r="AI79" s="59"/>
      <c r="AJ79" s="59"/>
      <c r="AK79" s="59"/>
      <c r="AL79" s="59"/>
      <c r="AM79" s="59"/>
      <c r="AN79" s="59"/>
      <c r="AO79" s="59"/>
      <c r="AP79" s="59"/>
      <c r="AQ79" s="59"/>
      <c r="AR79" s="59"/>
      <c r="AS79" s="59"/>
      <c r="AV79" s="59"/>
      <c r="AW79" s="59"/>
      <c r="AX79" s="59"/>
      <c r="AY79" s="59"/>
      <c r="AZ79" s="59"/>
      <c r="BA79" s="59"/>
      <c r="BB79" s="59"/>
      <c r="BC79" s="59"/>
    </row>
    <row r="80" customFormat="false" ht="12.75" hidden="false" customHeight="false" outlineLevel="0" collapsed="false">
      <c r="A80" s="72"/>
      <c r="B80" s="72"/>
      <c r="C80" s="72"/>
      <c r="D80" s="72"/>
      <c r="E80" s="72" t="str">
        <f aca="false">IF(A80="","",IF(B80=0,CONCATENATE(A80,":",C80,"_D",TEXT(D80,"0000")),CONCATENATE(A80,"_",B80,":",C80,"_D",TEXT(D80,"0000"))))</f>
        <v/>
      </c>
      <c r="F80" s="75"/>
      <c r="G80" s="75"/>
      <c r="H80" s="72" t="n">
        <f aca="false">$C$17</f>
        <v>101.85</v>
      </c>
      <c r="I80" s="72"/>
      <c r="J80" s="72"/>
      <c r="K80" s="72" t="n">
        <v>0.0871489000000065</v>
      </c>
      <c r="L80" s="72"/>
      <c r="M80" s="72"/>
      <c r="N80" s="72"/>
      <c r="O80" s="72"/>
      <c r="P80" s="72"/>
      <c r="Q80" s="72"/>
      <c r="R80" s="72" t="n">
        <v>91.9465374970043</v>
      </c>
      <c r="S80" s="72"/>
      <c r="T80" s="72"/>
      <c r="U80" s="72"/>
      <c r="V80" s="72"/>
      <c r="W80" s="72"/>
      <c r="X80" s="72"/>
      <c r="Y80" s="72"/>
      <c r="Z80" s="72"/>
      <c r="AA80" s="72"/>
      <c r="AB80" s="93"/>
      <c r="AC80" s="92"/>
      <c r="AD80" s="72" t="n">
        <f aca="false">IF(R80="","",R80-(0.5*K80))</f>
        <v>91.9029630470043</v>
      </c>
      <c r="AE80" s="59"/>
      <c r="AG80" s="59"/>
      <c r="AH80" s="59"/>
      <c r="AI80" s="59"/>
      <c r="AJ80" s="59"/>
      <c r="AK80" s="59"/>
      <c r="AL80" s="59"/>
      <c r="AM80" s="59"/>
      <c r="AN80" s="59"/>
      <c r="AO80" s="59"/>
      <c r="AP80" s="59"/>
      <c r="AQ80" s="59"/>
      <c r="AR80" s="59"/>
      <c r="AS80" s="59"/>
      <c r="AV80" s="59"/>
      <c r="AW80" s="59"/>
      <c r="AX80" s="59"/>
      <c r="AY80" s="59"/>
      <c r="AZ80" s="59"/>
      <c r="BA80" s="59"/>
      <c r="BB80" s="59"/>
      <c r="BC80" s="59"/>
    </row>
    <row r="81" customFormat="false" ht="12.75" hidden="false" customHeight="false" outlineLevel="0" collapsed="false">
      <c r="A81" s="77" t="s">
        <v>79</v>
      </c>
      <c r="B81" s="77" t="s">
        <v>80</v>
      </c>
      <c r="C81" s="77" t="s">
        <v>98</v>
      </c>
      <c r="D81" s="77" t="n">
        <f aca="false">ROUND(10*AC81,0)</f>
        <v>921</v>
      </c>
      <c r="E81" s="77" t="str">
        <f aca="false">IF(A81="","",IF(B81=0,CONCATENATE(A81,":",C81,"_D",TEXT(D81,"0000")),CONCATENATE(A81,"_",B81,":",C81,"_D",TEXT(D81,"0000"))))</f>
        <v>REA_BTS10:QE_D0921</v>
      </c>
      <c r="F81" s="78" t="s">
        <v>98</v>
      </c>
      <c r="G81" s="78" t="s">
        <v>143</v>
      </c>
      <c r="H81" s="77" t="n">
        <v>55</v>
      </c>
      <c r="I81" s="77"/>
      <c r="J81" s="77"/>
      <c r="K81" s="77" t="n">
        <v>0.15</v>
      </c>
      <c r="L81" s="77"/>
      <c r="M81" s="77"/>
      <c r="N81" s="77"/>
      <c r="O81" s="77"/>
      <c r="P81" s="77"/>
      <c r="Q81" s="77"/>
      <c r="R81" s="77" t="n">
        <v>92.0651119470043</v>
      </c>
      <c r="S81" s="77"/>
      <c r="T81" s="77"/>
      <c r="U81" s="77"/>
      <c r="V81" s="77"/>
      <c r="W81" s="77" t="s">
        <v>144</v>
      </c>
      <c r="X81" s="77" t="n">
        <v>2.71593619638868</v>
      </c>
      <c r="Y81" s="77" t="n">
        <v>0.05</v>
      </c>
      <c r="Z81" s="77"/>
      <c r="AA81" s="77"/>
      <c r="AB81" s="79" t="n">
        <v>0.1921489</v>
      </c>
      <c r="AC81" s="80" t="n">
        <f aca="false">AC83-AB83</f>
        <v>92.0651119470043</v>
      </c>
      <c r="AD81" s="77" t="n">
        <f aca="false">IF(R81="","",R81-(0.5*K81))</f>
        <v>91.9901119470043</v>
      </c>
      <c r="AE81" s="59" t="n">
        <v>92.0756</v>
      </c>
      <c r="AG81" s="59"/>
      <c r="AH81" s="59"/>
      <c r="AI81" s="59"/>
      <c r="AJ81" s="59"/>
      <c r="AK81" s="59"/>
      <c r="AL81" s="59"/>
      <c r="AM81" s="59"/>
      <c r="AN81" s="59"/>
      <c r="AO81" s="59"/>
      <c r="AP81" s="59"/>
      <c r="AQ81" s="59"/>
      <c r="AR81" s="59"/>
      <c r="AS81" s="59"/>
      <c r="AV81" s="59"/>
      <c r="AW81" s="59"/>
      <c r="AX81" s="59"/>
      <c r="AY81" s="59"/>
      <c r="AZ81" s="59"/>
      <c r="BA81" s="59"/>
      <c r="BB81" s="59"/>
      <c r="BC81" s="59"/>
    </row>
    <row r="82" customFormat="false" ht="12.75" hidden="false" customHeight="false" outlineLevel="0" collapsed="false">
      <c r="A82" s="77"/>
      <c r="B82" s="77"/>
      <c r="C82" s="77"/>
      <c r="D82" s="77"/>
      <c r="E82" s="77" t="str">
        <f aca="false">IF(A82="","",IF(B82=0,CONCATENATE(A82,":",C82,"_D",TEXT(D82,"0000")),CONCATENATE(A82,"_",B82,":",C82,"_D",TEXT(D82,"0000"))))</f>
        <v/>
      </c>
      <c r="F82" s="78"/>
      <c r="G82" s="78"/>
      <c r="H82" s="77" t="n">
        <f aca="false">$C$17</f>
        <v>101.85</v>
      </c>
      <c r="I82" s="77"/>
      <c r="J82" s="77"/>
      <c r="K82" s="77" t="n">
        <v>0.0303421000000042</v>
      </c>
      <c r="L82" s="77"/>
      <c r="M82" s="77"/>
      <c r="N82" s="77"/>
      <c r="O82" s="77"/>
      <c r="P82" s="77"/>
      <c r="Q82" s="77"/>
      <c r="R82" s="77" t="n">
        <v>92.1552829970043</v>
      </c>
      <c r="S82" s="77"/>
      <c r="T82" s="77"/>
      <c r="U82" s="77"/>
      <c r="V82" s="77"/>
      <c r="W82" s="77"/>
      <c r="X82" s="77"/>
      <c r="Y82" s="77"/>
      <c r="Z82" s="77"/>
      <c r="AA82" s="77"/>
      <c r="AB82" s="79"/>
      <c r="AC82" s="81"/>
      <c r="AD82" s="77" t="n">
        <f aca="false">IF(R82="","",R82-(0.5*K82))</f>
        <v>92.1401119470043</v>
      </c>
      <c r="AE82" s="59"/>
      <c r="AG82" s="59"/>
      <c r="AH82" s="59"/>
      <c r="AI82" s="59"/>
      <c r="AJ82" s="59"/>
      <c r="AK82" s="59"/>
      <c r="AL82" s="59"/>
      <c r="AM82" s="59"/>
      <c r="AN82" s="59"/>
      <c r="AO82" s="59"/>
      <c r="AP82" s="59"/>
      <c r="AQ82" s="59"/>
      <c r="AR82" s="59"/>
      <c r="AS82" s="59"/>
      <c r="AV82" s="59"/>
      <c r="AW82" s="59"/>
      <c r="AX82" s="59"/>
      <c r="AY82" s="59"/>
      <c r="AZ82" s="59"/>
      <c r="BA82" s="59"/>
      <c r="BB82" s="59"/>
      <c r="BC82" s="59"/>
    </row>
    <row r="83" customFormat="false" ht="12.75" hidden="false" customHeight="false" outlineLevel="0" collapsed="false">
      <c r="A83" s="77" t="s">
        <v>79</v>
      </c>
      <c r="B83" s="77" t="s">
        <v>80</v>
      </c>
      <c r="C83" s="77" t="s">
        <v>98</v>
      </c>
      <c r="D83" s="77" t="n">
        <f aca="false">923</f>
        <v>923</v>
      </c>
      <c r="E83" s="77" t="str">
        <f aca="false">IF(A83="","",IF(B83=0,CONCATENATE(A83,":",C83,"_D",TEXT(D83,"0000")),CONCATENATE(A83,"_",B83,":",C83,"_D",TEXT(D83,"0000"))))</f>
        <v>REA_BTS10:QE_D0923</v>
      </c>
      <c r="F83" s="78" t="s">
        <v>98</v>
      </c>
      <c r="G83" s="78" t="s">
        <v>145</v>
      </c>
      <c r="H83" s="77" t="n">
        <v>55</v>
      </c>
      <c r="I83" s="77"/>
      <c r="J83" s="77"/>
      <c r="K83" s="77" t="n">
        <v>0.15</v>
      </c>
      <c r="L83" s="77"/>
      <c r="M83" s="77"/>
      <c r="N83" s="77"/>
      <c r="O83" s="77"/>
      <c r="P83" s="77"/>
      <c r="Q83" s="77"/>
      <c r="R83" s="77" t="n">
        <v>92.2454540470043</v>
      </c>
      <c r="S83" s="77"/>
      <c r="T83" s="77"/>
      <c r="U83" s="77"/>
      <c r="V83" s="77"/>
      <c r="W83" s="77" t="s">
        <v>146</v>
      </c>
      <c r="X83" s="77" t="n">
        <v>-3.5087323693094</v>
      </c>
      <c r="Y83" s="77" t="n">
        <v>0.05</v>
      </c>
      <c r="Z83" s="77"/>
      <c r="AA83" s="77"/>
      <c r="AB83" s="79" t="n">
        <v>0.1803421</v>
      </c>
      <c r="AC83" s="80" t="n">
        <f aca="false">AC85-AB85</f>
        <v>92.2454540470043</v>
      </c>
      <c r="AD83" s="77" t="n">
        <f aca="false">IF(R83="","",R83-(0.5*K83))</f>
        <v>92.1704540470043</v>
      </c>
      <c r="AE83" s="59" t="n">
        <v>92.2559</v>
      </c>
      <c r="AG83" s="59"/>
      <c r="AH83" s="59"/>
      <c r="AI83" s="59"/>
      <c r="AJ83" s="59"/>
      <c r="AK83" s="59"/>
      <c r="AL83" s="59"/>
      <c r="AM83" s="59"/>
      <c r="AN83" s="59"/>
      <c r="AO83" s="59"/>
      <c r="AP83" s="59"/>
      <c r="AQ83" s="59"/>
      <c r="AR83" s="59"/>
      <c r="AS83" s="59"/>
      <c r="AV83" s="59"/>
      <c r="AW83" s="59"/>
      <c r="AX83" s="59"/>
      <c r="AY83" s="59"/>
      <c r="AZ83" s="59"/>
      <c r="BA83" s="59"/>
      <c r="BB83" s="59"/>
      <c r="BC83" s="59"/>
    </row>
    <row r="84" customFormat="false" ht="12.75" hidden="false" customHeight="false" outlineLevel="0" collapsed="false">
      <c r="A84" s="77"/>
      <c r="B84" s="77"/>
      <c r="C84" s="77"/>
      <c r="D84" s="77"/>
      <c r="E84" s="77" t="str">
        <f aca="false">IF(A84="","",IF(B84=0,CONCATENATE(A84,":",C84,"_D",TEXT(D84,"0000")),CONCATENATE(A84,"_",B84,":",C84,"_D",TEXT(D84,"0000"))))</f>
        <v/>
      </c>
      <c r="F84" s="78"/>
      <c r="G84" s="78"/>
      <c r="H84" s="77" t="n">
        <f aca="false">$C$17</f>
        <v>101.85</v>
      </c>
      <c r="I84" s="77"/>
      <c r="J84" s="77"/>
      <c r="K84" s="77" t="n">
        <v>0.369043877224163</v>
      </c>
      <c r="L84" s="77"/>
      <c r="M84" s="77"/>
      <c r="N84" s="77"/>
      <c r="O84" s="77"/>
      <c r="P84" s="77"/>
      <c r="Q84" s="77"/>
      <c r="R84" s="77" t="n">
        <v>92.5049759856164</v>
      </c>
      <c r="S84" s="77"/>
      <c r="T84" s="77"/>
      <c r="U84" s="77"/>
      <c r="V84" s="77"/>
      <c r="W84" s="77"/>
      <c r="X84" s="77"/>
      <c r="Y84" s="77"/>
      <c r="Z84" s="77"/>
      <c r="AA84" s="77"/>
      <c r="AB84" s="81"/>
      <c r="AC84" s="80"/>
      <c r="AD84" s="77" t="n">
        <f aca="false">IF(R84="","",R84-(0.5*K84))</f>
        <v>92.3204540470043</v>
      </c>
      <c r="AE84" s="59"/>
      <c r="AG84" s="59"/>
      <c r="AH84" s="59"/>
      <c r="AI84" s="59"/>
      <c r="AJ84" s="59"/>
      <c r="AK84" s="59"/>
      <c r="AL84" s="59"/>
      <c r="AM84" s="59"/>
      <c r="AN84" s="59"/>
      <c r="AO84" s="59"/>
      <c r="AP84" s="59"/>
      <c r="AQ84" s="59"/>
      <c r="AR84" s="59"/>
      <c r="AS84" s="59"/>
      <c r="AV84" s="59"/>
      <c r="AW84" s="59"/>
      <c r="AX84" s="59"/>
      <c r="AY84" s="59"/>
      <c r="AZ84" s="59"/>
      <c r="BA84" s="59"/>
      <c r="BB84" s="59"/>
      <c r="BC84" s="59"/>
    </row>
    <row r="85" customFormat="false" ht="12.75" hidden="false" customHeight="false" outlineLevel="0" collapsed="false">
      <c r="A85" s="98" t="s">
        <v>79</v>
      </c>
      <c r="B85" s="98" t="s">
        <v>80</v>
      </c>
      <c r="C85" s="98" t="s">
        <v>147</v>
      </c>
      <c r="D85" s="98" t="n">
        <f aca="false">ROUND(10*AC85,0)</f>
        <v>932</v>
      </c>
      <c r="E85" s="98" t="str">
        <f aca="false">IF(A85="","",IF(B85=0,CONCATENATE(A85,":",C85,"_D",TEXT(D85,"0000")),CONCATENATE(A85,"_",B85,":",C85,"_D",TEXT(D85,"0000"))))</f>
        <v>REA_BTS10:DH_D0932</v>
      </c>
      <c r="F85" s="99" t="s">
        <v>147</v>
      </c>
      <c r="G85" s="99" t="s">
        <v>148</v>
      </c>
      <c r="H85" s="98" t="n">
        <v>30</v>
      </c>
      <c r="I85" s="98"/>
      <c r="J85" s="98"/>
      <c r="K85" s="98" t="n">
        <v>1.06971229854732</v>
      </c>
      <c r="L85" s="98"/>
      <c r="M85" s="98"/>
      <c r="N85" s="98"/>
      <c r="O85" s="98"/>
      <c r="P85" s="98"/>
      <c r="Q85" s="98"/>
      <c r="R85" s="98" t="n">
        <v>93.2243540735021</v>
      </c>
      <c r="S85" s="98"/>
      <c r="T85" s="98"/>
      <c r="U85" s="98"/>
      <c r="V85" s="98"/>
      <c r="W85" s="98" t="s">
        <v>149</v>
      </c>
      <c r="X85" s="98" t="n">
        <v>90</v>
      </c>
      <c r="Y85" s="98" t="n">
        <v>0.03</v>
      </c>
      <c r="Z85" s="98" t="n">
        <v>0</v>
      </c>
      <c r="AA85" s="98" t="n">
        <v>0</v>
      </c>
      <c r="AB85" s="100" t="n">
        <f aca="false">0.4441825+(PI()*0.6808235/4)</f>
        <v>0.978900026497823</v>
      </c>
      <c r="AC85" s="100" t="n">
        <f aca="false">AC87-AB87</f>
        <v>93.2243540735021</v>
      </c>
      <c r="AD85" s="98" t="n">
        <f aca="false">IF(R85="","",R85-(0.5*K85))</f>
        <v>92.6894979242284</v>
      </c>
      <c r="AE85" s="59" t="n">
        <v>93.228</v>
      </c>
      <c r="AG85" s="59"/>
      <c r="AH85" s="59"/>
      <c r="AI85" s="59"/>
      <c r="AJ85" s="59"/>
      <c r="AK85" s="59"/>
      <c r="AL85" s="59"/>
      <c r="AM85" s="59"/>
      <c r="AN85" s="59"/>
      <c r="AO85" s="59"/>
      <c r="AP85" s="59"/>
      <c r="AQ85" s="59"/>
      <c r="AR85" s="59"/>
      <c r="AS85" s="59"/>
      <c r="AV85" s="59"/>
      <c r="AW85" s="59"/>
      <c r="AX85" s="59"/>
      <c r="AY85" s="59"/>
      <c r="AZ85" s="59"/>
      <c r="BA85" s="59"/>
      <c r="BB85" s="59"/>
      <c r="BC85" s="59"/>
    </row>
    <row r="86" customFormat="false" ht="12.75" hidden="false" customHeight="false" outlineLevel="0" collapsed="false">
      <c r="A86" s="98"/>
      <c r="B86" s="98"/>
      <c r="C86" s="98"/>
      <c r="D86" s="98"/>
      <c r="E86" s="98" t="str">
        <f aca="false">IF(A86="","",IF(B86=0,CONCATENATE(A86,":",C86,"_D",TEXT(D86,"0000")),CONCATENATE(A86,"_",B86,":",C86,"_D",TEXT(D86,"0000"))))</f>
        <v/>
      </c>
      <c r="F86" s="99"/>
      <c r="G86" s="99"/>
      <c r="H86" s="98" t="n">
        <f aca="false">$C$17</f>
        <v>101.85</v>
      </c>
      <c r="I86" s="98"/>
      <c r="J86" s="98"/>
      <c r="K86" s="98" t="n">
        <v>0.396374077224157</v>
      </c>
      <c r="L86" s="98"/>
      <c r="M86" s="98"/>
      <c r="N86" s="98"/>
      <c r="O86" s="98"/>
      <c r="P86" s="98"/>
      <c r="Q86" s="98"/>
      <c r="R86" s="98" t="n">
        <v>93.9573972613878</v>
      </c>
      <c r="S86" s="98"/>
      <c r="T86" s="98"/>
      <c r="U86" s="98"/>
      <c r="V86" s="98"/>
      <c r="W86" s="98"/>
      <c r="X86" s="98"/>
      <c r="Y86" s="98"/>
      <c r="Z86" s="98"/>
      <c r="AA86" s="98"/>
      <c r="AB86" s="101"/>
      <c r="AC86" s="101"/>
      <c r="AD86" s="98" t="n">
        <f aca="false">IF(R86="","",R86-(0.5*K86))</f>
        <v>93.7592102227757</v>
      </c>
      <c r="AE86" s="59"/>
      <c r="AG86" s="59"/>
      <c r="AH86" s="59"/>
      <c r="AI86" s="59"/>
      <c r="AJ86" s="59"/>
      <c r="AK86" s="59"/>
      <c r="AL86" s="59"/>
      <c r="AM86" s="59"/>
      <c r="AN86" s="59"/>
      <c r="AO86" s="59"/>
      <c r="AP86" s="59"/>
      <c r="AQ86" s="59"/>
      <c r="AR86" s="59"/>
      <c r="AS86" s="59"/>
      <c r="AV86" s="59"/>
      <c r="AW86" s="59"/>
      <c r="AX86" s="59"/>
      <c r="AY86" s="59"/>
      <c r="AZ86" s="59"/>
      <c r="BA86" s="59"/>
      <c r="BB86" s="59"/>
      <c r="BC86" s="59"/>
    </row>
    <row r="87" customFormat="false" ht="12.75" hidden="false" customHeight="false" outlineLevel="0" collapsed="false">
      <c r="A87" s="77" t="s">
        <v>79</v>
      </c>
      <c r="B87" s="77" t="s">
        <v>80</v>
      </c>
      <c r="C87" s="77" t="s">
        <v>98</v>
      </c>
      <c r="D87" s="77" t="n">
        <f aca="false">ROUND(10*AC87,0)</f>
        <v>942</v>
      </c>
      <c r="E87" s="77" t="str">
        <f aca="false">IF(A87="","",IF(B87=0,CONCATENATE(A87,":",C87,"_D",TEXT(D87,"0000")),CONCATENATE(A87,"_",B87,":",C87,"_D",TEXT(D87,"0000"))))</f>
        <v>REA_BTS10:QE_D0942</v>
      </c>
      <c r="F87" s="78" t="s">
        <v>98</v>
      </c>
      <c r="G87" s="78" t="s">
        <v>143</v>
      </c>
      <c r="H87" s="77" t="n">
        <v>55</v>
      </c>
      <c r="I87" s="77"/>
      <c r="J87" s="77"/>
      <c r="K87" s="77" t="n">
        <v>0.15</v>
      </c>
      <c r="L87" s="77"/>
      <c r="M87" s="77"/>
      <c r="N87" s="77"/>
      <c r="O87" s="77"/>
      <c r="P87" s="77"/>
      <c r="Q87" s="77"/>
      <c r="R87" s="77" t="n">
        <v>94.2305842999999</v>
      </c>
      <c r="S87" s="77"/>
      <c r="T87" s="77"/>
      <c r="U87" s="77"/>
      <c r="V87" s="77"/>
      <c r="W87" s="77" t="s">
        <v>150</v>
      </c>
      <c r="X87" s="77" t="n">
        <v>-3.5087323693094</v>
      </c>
      <c r="Y87" s="77" t="n">
        <v>0.05</v>
      </c>
      <c r="Z87" s="77"/>
      <c r="AA87" s="77"/>
      <c r="AB87" s="80" t="n">
        <f aca="false">0.4715127+(PI()*0.6808235/4)</f>
        <v>1.00623022649782</v>
      </c>
      <c r="AC87" s="80" t="n">
        <f aca="false">AC90-AB90</f>
        <v>94.2305843</v>
      </c>
      <c r="AD87" s="77" t="n">
        <f aca="false">IF(R87="","",R87-(0.5*K87))</f>
        <v>94.1555842999999</v>
      </c>
      <c r="AE87" s="59" t="n">
        <v>94.231</v>
      </c>
      <c r="AG87" s="59"/>
      <c r="AH87" s="59"/>
      <c r="AI87" s="59"/>
      <c r="AJ87" s="59"/>
      <c r="AK87" s="59"/>
      <c r="AL87" s="59"/>
      <c r="AM87" s="59"/>
      <c r="AN87" s="59"/>
      <c r="AO87" s="59"/>
      <c r="AP87" s="59"/>
      <c r="AQ87" s="59"/>
      <c r="AR87" s="59"/>
      <c r="AS87" s="59"/>
      <c r="AV87" s="59"/>
      <c r="AW87" s="59"/>
      <c r="AX87" s="59"/>
      <c r="AY87" s="59"/>
      <c r="AZ87" s="59"/>
      <c r="BA87" s="59"/>
      <c r="BB87" s="59"/>
      <c r="BC87" s="59"/>
    </row>
    <row r="88" customFormat="false" ht="12.75" hidden="false" customHeight="false" outlineLevel="0" collapsed="false">
      <c r="A88" s="72" t="s">
        <v>79</v>
      </c>
      <c r="B88" s="72" t="s">
        <v>80</v>
      </c>
      <c r="C88" s="73" t="s">
        <v>94</v>
      </c>
      <c r="D88" s="72" t="n">
        <f aca="false">ROUND(10*AC87,0)</f>
        <v>942</v>
      </c>
      <c r="E88" s="73" t="str">
        <f aca="false">IF(A88="","",IF(B88=0,CONCATENATE(A88,":",C88,"_D",TEXT(D88,"0000")),CONCATENATE(A88,"_",B88,":",C88,"_D",TEXT(D88,"0000"))))</f>
        <v>REA_BTS10:DCHV_D0942</v>
      </c>
      <c r="F88" s="74" t="str">
        <f aca="false">C88</f>
        <v>DCHV</v>
      </c>
      <c r="G88" s="75" t="s">
        <v>103</v>
      </c>
      <c r="H88" s="72" t="n">
        <v>55</v>
      </c>
      <c r="I88" s="72"/>
      <c r="J88" s="72"/>
      <c r="K88" s="73" t="n">
        <v>0</v>
      </c>
      <c r="L88" s="72"/>
      <c r="M88" s="72"/>
      <c r="N88" s="72"/>
      <c r="O88" s="72"/>
      <c r="P88" s="72"/>
      <c r="Q88" s="72"/>
      <c r="R88" s="72" t="n">
        <v>94.2305842999999</v>
      </c>
      <c r="S88" s="72"/>
      <c r="T88" s="75" t="s">
        <v>104</v>
      </c>
      <c r="U88" s="72"/>
      <c r="V88" s="72"/>
      <c r="W88" s="72" t="s">
        <v>150</v>
      </c>
      <c r="X88" s="72" t="n">
        <v>-3.5087323693094</v>
      </c>
      <c r="Y88" s="72" t="n">
        <v>0.05</v>
      </c>
      <c r="Z88" s="72"/>
      <c r="AA88" s="72"/>
      <c r="AB88" s="72"/>
      <c r="AC88" s="82" t="n">
        <f aca="false">AC87</f>
        <v>94.2305843</v>
      </c>
      <c r="AD88" s="72"/>
      <c r="AE88" s="59" t="n">
        <v>94.231</v>
      </c>
      <c r="AG88" s="59"/>
      <c r="AH88" s="59"/>
      <c r="AI88" s="59"/>
      <c r="AJ88" s="59"/>
      <c r="AK88" s="59"/>
      <c r="AL88" s="59"/>
      <c r="AM88" s="59"/>
      <c r="AN88" s="59"/>
      <c r="AO88" s="59"/>
      <c r="AP88" s="59"/>
      <c r="AQ88" s="59"/>
      <c r="AR88" s="59"/>
      <c r="AS88" s="59"/>
      <c r="AV88" s="59"/>
      <c r="AW88" s="59"/>
      <c r="AX88" s="59"/>
      <c r="AY88" s="59"/>
      <c r="AZ88" s="59"/>
      <c r="BA88" s="59"/>
      <c r="BB88" s="59"/>
      <c r="BC88" s="59"/>
    </row>
    <row r="89" customFormat="false" ht="12.75" hidden="false" customHeight="false" outlineLevel="0" collapsed="false">
      <c r="A89" s="72"/>
      <c r="B89" s="72"/>
      <c r="C89" s="72"/>
      <c r="D89" s="72"/>
      <c r="E89" s="72" t="str">
        <f aca="false">IF(A89="","",IF(B89=0,CONCATENATE(A89,":",C89,"_D",TEXT(D89,"0000")),CONCATENATE(A89,"_",B89,":",C89,"_D",TEXT(D89,"0000"))))</f>
        <v/>
      </c>
      <c r="F89" s="72"/>
      <c r="G89" s="72"/>
      <c r="H89" s="72" t="n">
        <f aca="false">$C$17</f>
        <v>101.85</v>
      </c>
      <c r="I89" s="72"/>
      <c r="J89" s="72"/>
      <c r="K89" s="72" t="n">
        <v>0.0303421000000042</v>
      </c>
      <c r="L89" s="72"/>
      <c r="M89" s="72"/>
      <c r="N89" s="72"/>
      <c r="O89" s="72"/>
      <c r="P89" s="72"/>
      <c r="Q89" s="72"/>
      <c r="R89" s="72" t="n">
        <v>94.3207553499999</v>
      </c>
      <c r="S89" s="72"/>
      <c r="T89" s="72"/>
      <c r="U89" s="72"/>
      <c r="V89" s="72"/>
      <c r="W89" s="72"/>
      <c r="X89" s="72"/>
      <c r="Y89" s="72"/>
      <c r="Z89" s="72"/>
      <c r="AA89" s="72"/>
      <c r="AB89" s="72"/>
      <c r="AC89" s="72"/>
      <c r="AD89" s="72" t="n">
        <f aca="false">IF(R89="","",R89-(0.5*K89))</f>
        <v>94.3055842999999</v>
      </c>
      <c r="AE89" s="59"/>
      <c r="AG89" s="59"/>
      <c r="AH89" s="59"/>
      <c r="AI89" s="59"/>
      <c r="AJ89" s="59"/>
      <c r="AK89" s="59"/>
      <c r="AL89" s="59"/>
      <c r="AM89" s="59"/>
      <c r="AN89" s="59"/>
      <c r="AO89" s="59"/>
      <c r="AP89" s="59"/>
      <c r="AQ89" s="59"/>
      <c r="AR89" s="59"/>
      <c r="AS89" s="59"/>
      <c r="AV89" s="59"/>
      <c r="AW89" s="59"/>
      <c r="AX89" s="59"/>
      <c r="AY89" s="59"/>
      <c r="AZ89" s="59"/>
      <c r="BA89" s="59"/>
      <c r="BB89" s="59"/>
      <c r="BC89" s="59"/>
    </row>
    <row r="90" customFormat="false" ht="12.75" hidden="false" customHeight="false" outlineLevel="0" collapsed="false">
      <c r="A90" s="77" t="s">
        <v>79</v>
      </c>
      <c r="B90" s="77" t="s">
        <v>80</v>
      </c>
      <c r="C90" s="77" t="s">
        <v>98</v>
      </c>
      <c r="D90" s="77" t="n">
        <f aca="false">ROUND(10*AC90,0)</f>
        <v>944</v>
      </c>
      <c r="E90" s="77" t="str">
        <f aca="false">IF(A90="","",IF(B90=0,CONCATENATE(A90,":",C90,"_D",TEXT(D90,"0000")),CONCATENATE(A90,"_",B90,":",C90,"_D",TEXT(D90,"0000"))))</f>
        <v>REA_BTS10:QE_D0944</v>
      </c>
      <c r="F90" s="78" t="s">
        <v>98</v>
      </c>
      <c r="G90" s="78" t="s">
        <v>145</v>
      </c>
      <c r="H90" s="77" t="n">
        <v>55</v>
      </c>
      <c r="I90" s="77"/>
      <c r="J90" s="77"/>
      <c r="K90" s="77" t="n">
        <v>0.15</v>
      </c>
      <c r="L90" s="77"/>
      <c r="M90" s="77"/>
      <c r="N90" s="77"/>
      <c r="O90" s="77"/>
      <c r="P90" s="77"/>
      <c r="Q90" s="77"/>
      <c r="R90" s="77" t="n">
        <v>94.4109263999999</v>
      </c>
      <c r="S90" s="77"/>
      <c r="T90" s="77"/>
      <c r="U90" s="77"/>
      <c r="V90" s="77"/>
      <c r="W90" s="77" t="s">
        <v>151</v>
      </c>
      <c r="X90" s="77" t="n">
        <v>2.71593619638868</v>
      </c>
      <c r="Y90" s="77" t="n">
        <v>0.05</v>
      </c>
      <c r="Z90" s="77"/>
      <c r="AA90" s="77"/>
      <c r="AB90" s="79" t="n">
        <v>0.1803421</v>
      </c>
      <c r="AC90" s="80" t="n">
        <f aca="false">AC96-AB96</f>
        <v>94.4109264</v>
      </c>
      <c r="AD90" s="77" t="n">
        <f aca="false">IF(R90="","",R90-(0.5*K90))</f>
        <v>94.3359263999999</v>
      </c>
      <c r="AE90" s="59" t="n">
        <v>94.4113</v>
      </c>
      <c r="AG90" s="59"/>
      <c r="AH90" s="59"/>
      <c r="AI90" s="59"/>
      <c r="AJ90" s="59"/>
      <c r="AK90" s="59"/>
      <c r="AL90" s="59"/>
      <c r="AM90" s="59"/>
      <c r="AN90" s="59"/>
      <c r="AO90" s="59"/>
      <c r="AP90" s="59"/>
      <c r="AQ90" s="59"/>
      <c r="AR90" s="59"/>
      <c r="AS90" s="59"/>
      <c r="AV90" s="59"/>
      <c r="AW90" s="59"/>
      <c r="AX90" s="59"/>
      <c r="AY90" s="59"/>
      <c r="AZ90" s="59"/>
      <c r="BA90" s="59"/>
      <c r="BB90" s="59"/>
      <c r="BC90" s="59"/>
    </row>
    <row r="91" customFormat="false" ht="12.75" hidden="false" customHeight="false" outlineLevel="0" collapsed="false">
      <c r="A91" s="77"/>
      <c r="B91" s="77"/>
      <c r="C91" s="77"/>
      <c r="D91" s="77"/>
      <c r="E91" s="77"/>
      <c r="F91" s="78"/>
      <c r="G91" s="78"/>
      <c r="H91" s="77" t="n">
        <f aca="false">$C$17</f>
        <v>101.85</v>
      </c>
      <c r="I91" s="77"/>
      <c r="J91" s="77"/>
      <c r="K91" s="77" t="n">
        <v>0</v>
      </c>
      <c r="L91" s="77"/>
      <c r="M91" s="77"/>
      <c r="N91" s="77"/>
      <c r="O91" s="77"/>
      <c r="P91" s="77"/>
      <c r="Q91" s="77"/>
      <c r="R91" s="77" t="n">
        <v>94.4109263999999</v>
      </c>
      <c r="S91" s="77"/>
      <c r="T91" s="77"/>
      <c r="U91" s="77"/>
      <c r="V91" s="77"/>
      <c r="W91" s="77"/>
      <c r="X91" s="77"/>
      <c r="Y91" s="77"/>
      <c r="Z91" s="77"/>
      <c r="AA91" s="77"/>
      <c r="AB91" s="79"/>
      <c r="AC91" s="80"/>
      <c r="AD91" s="77"/>
      <c r="AE91" s="59"/>
      <c r="AG91" s="59"/>
      <c r="AH91" s="59"/>
      <c r="AI91" s="59"/>
      <c r="AJ91" s="59"/>
      <c r="AK91" s="59"/>
      <c r="AL91" s="59"/>
      <c r="AM91" s="59"/>
      <c r="AN91" s="59"/>
      <c r="AO91" s="59"/>
      <c r="AP91" s="59"/>
      <c r="AQ91" s="59"/>
      <c r="AR91" s="59"/>
      <c r="AS91" s="59"/>
      <c r="AV91" s="59"/>
      <c r="AW91" s="59"/>
      <c r="AX91" s="59"/>
      <c r="AY91" s="59"/>
      <c r="AZ91" s="59"/>
      <c r="BA91" s="59"/>
      <c r="BB91" s="59"/>
      <c r="BC91" s="59"/>
    </row>
    <row r="92" customFormat="false" ht="12.75" hidden="false" customHeight="false" outlineLevel="0" collapsed="false">
      <c r="A92" s="66"/>
      <c r="B92" s="66"/>
      <c r="C92" s="66"/>
      <c r="D92" s="66"/>
      <c r="E92" s="66" t="str">
        <f aca="false">IF(A92="","",IF(B92=0,CONCATENATE(A92,":",C92,"_D",TEXT(D92,"0000")),CONCATENATE(A92,"_",B92,":",C92,"_D",TEXT(D92,"0000"))))</f>
        <v/>
      </c>
      <c r="F92" s="67"/>
      <c r="G92" s="67" t="s">
        <v>152</v>
      </c>
      <c r="H92" s="66"/>
      <c r="I92" s="66"/>
      <c r="J92" s="66"/>
      <c r="K92" s="66" t="n">
        <v>0</v>
      </c>
      <c r="L92" s="66"/>
      <c r="M92" s="66"/>
      <c r="N92" s="66"/>
      <c r="O92" s="66"/>
      <c r="P92" s="66"/>
      <c r="Q92" s="66"/>
      <c r="R92" s="66" t="n">
        <v>94.4109263999999</v>
      </c>
      <c r="S92" s="66"/>
      <c r="T92" s="66"/>
      <c r="U92" s="66"/>
      <c r="V92" s="66"/>
      <c r="W92" s="66"/>
      <c r="X92" s="66"/>
      <c r="Y92" s="66"/>
      <c r="Z92" s="66"/>
      <c r="AA92" s="66"/>
      <c r="AB92" s="69"/>
      <c r="AC92" s="69"/>
      <c r="AD92" s="66" t="n">
        <f aca="false">IF(R92="","",R92-(0.5*K92))</f>
        <v>94.4109263999999</v>
      </c>
      <c r="AG92" s="59"/>
      <c r="AH92" s="59"/>
      <c r="AI92" s="59"/>
      <c r="AJ92" s="59"/>
      <c r="AK92" s="59"/>
      <c r="AL92" s="59"/>
      <c r="AM92" s="59"/>
      <c r="AN92" s="59"/>
      <c r="AO92" s="59"/>
      <c r="AP92" s="59"/>
      <c r="AQ92" s="59"/>
      <c r="AR92" s="59"/>
      <c r="AS92" s="59"/>
      <c r="AV92" s="59"/>
      <c r="AW92" s="59"/>
      <c r="AX92" s="59"/>
      <c r="AY92" s="59"/>
      <c r="AZ92" s="59"/>
      <c r="BA92" s="59"/>
      <c r="BB92" s="59"/>
      <c r="BC92" s="59"/>
    </row>
    <row r="93" customFormat="false" ht="12.75" hidden="false" customHeight="false" outlineLevel="0" collapsed="false">
      <c r="A93" s="66"/>
      <c r="B93" s="66"/>
      <c r="C93" s="66"/>
      <c r="D93" s="66"/>
      <c r="E93" s="66"/>
      <c r="F93" s="67"/>
      <c r="G93" s="67"/>
      <c r="H93" s="66" t="n">
        <f aca="false">$C$17</f>
        <v>101.85</v>
      </c>
      <c r="I93" s="66"/>
      <c r="J93" s="66"/>
      <c r="K93" s="66" t="n">
        <v>0.209009600000004</v>
      </c>
      <c r="L93" s="66"/>
      <c r="M93" s="66"/>
      <c r="N93" s="66"/>
      <c r="O93" s="66"/>
      <c r="P93" s="66"/>
      <c r="Q93" s="66"/>
      <c r="R93" s="66" t="n">
        <v>94.5904311999999</v>
      </c>
      <c r="S93" s="66"/>
      <c r="T93" s="66"/>
      <c r="U93" s="66"/>
      <c r="V93" s="66"/>
      <c r="W93" s="66"/>
      <c r="X93" s="66"/>
      <c r="Y93" s="66"/>
      <c r="Z93" s="66"/>
      <c r="AA93" s="66"/>
      <c r="AB93" s="69"/>
      <c r="AC93" s="69"/>
      <c r="AD93" s="66"/>
      <c r="AE93" s="59"/>
      <c r="AG93" s="59"/>
      <c r="AH93" s="59"/>
      <c r="AI93" s="59"/>
      <c r="AJ93" s="59"/>
      <c r="AK93" s="59"/>
      <c r="AL93" s="59"/>
      <c r="AM93" s="59"/>
      <c r="AN93" s="59"/>
      <c r="AO93" s="59"/>
      <c r="AP93" s="59"/>
      <c r="AQ93" s="59"/>
      <c r="AR93" s="59"/>
      <c r="AS93" s="59"/>
      <c r="AV93" s="59"/>
      <c r="AW93" s="59"/>
      <c r="AX93" s="59"/>
      <c r="AY93" s="59"/>
      <c r="AZ93" s="59"/>
      <c r="BA93" s="59"/>
      <c r="BB93" s="59"/>
      <c r="BC93" s="59"/>
    </row>
    <row r="94" customFormat="false" ht="12.75" hidden="false" customHeight="false" outlineLevel="0" collapsed="false">
      <c r="A94" s="66" t="s">
        <v>79</v>
      </c>
      <c r="B94" s="66" t="s">
        <v>80</v>
      </c>
      <c r="C94" s="66" t="s">
        <v>116</v>
      </c>
      <c r="D94" s="66" t="n">
        <f aca="false">ROUND(10*AC94,0)</f>
        <v>947</v>
      </c>
      <c r="E94" s="66" t="str">
        <f aca="false">IF(A94="","",IF(B94=0,CONCATENATE(A94,":",C94,"_D",TEXT(D94,"0000")),CONCATENATE(A94,"_",B94,":",C94,"_D",TEXT(D94,"0000"))))</f>
        <v>REA_BTS10:MCPV_D0947</v>
      </c>
      <c r="F94" s="67" t="s">
        <v>116</v>
      </c>
      <c r="G94" s="67" t="s">
        <v>117</v>
      </c>
      <c r="H94" s="66"/>
      <c r="I94" s="66"/>
      <c r="J94" s="66"/>
      <c r="K94" s="66" t="n">
        <v>0</v>
      </c>
      <c r="L94" s="66"/>
      <c r="M94" s="66"/>
      <c r="N94" s="66"/>
      <c r="O94" s="66"/>
      <c r="P94" s="66"/>
      <c r="Q94" s="66"/>
      <c r="R94" s="66" t="n">
        <v>94.6949359999999</v>
      </c>
      <c r="S94" s="66"/>
      <c r="T94" s="66"/>
      <c r="U94" s="66"/>
      <c r="V94" s="66"/>
      <c r="W94" s="66" t="s">
        <v>153</v>
      </c>
      <c r="X94" s="66"/>
      <c r="Y94" s="66"/>
      <c r="Z94" s="66"/>
      <c r="AA94" s="66"/>
      <c r="AB94" s="97" t="n">
        <v>-0.024535</v>
      </c>
      <c r="AC94" s="71" t="n">
        <f aca="false">AC104-AB104+AB94</f>
        <v>94.694936</v>
      </c>
      <c r="AD94" s="66" t="n">
        <f aca="false">IF(R94="","",R94-(0.5*K94))</f>
        <v>94.6949359999999</v>
      </c>
      <c r="AE94" s="59"/>
      <c r="AG94" s="59"/>
      <c r="AH94" s="59"/>
      <c r="AI94" s="59"/>
      <c r="AJ94" s="59"/>
      <c r="AK94" s="59"/>
      <c r="AL94" s="59"/>
      <c r="AM94" s="59"/>
      <c r="AN94" s="59"/>
      <c r="AO94" s="59"/>
      <c r="AP94" s="59"/>
      <c r="AQ94" s="59"/>
      <c r="AR94" s="59"/>
      <c r="AS94" s="59"/>
      <c r="AV94" s="59"/>
      <c r="AW94" s="59"/>
      <c r="AX94" s="59"/>
      <c r="AY94" s="59"/>
      <c r="AZ94" s="59"/>
      <c r="BA94" s="59"/>
      <c r="BB94" s="59"/>
      <c r="BC94" s="59"/>
    </row>
    <row r="95" customFormat="false" ht="12.75" hidden="false" customHeight="false" outlineLevel="0" collapsed="false">
      <c r="A95" s="66"/>
      <c r="B95" s="66"/>
      <c r="C95" s="66"/>
      <c r="D95" s="66"/>
      <c r="E95" s="66" t="str">
        <f aca="false">IF(A95="","",IF(B95=0,CONCATENATE(A95,":",C95,"_D",TEXT(D95,"0000")),CONCATENATE(A95,"_",B95,":",C95,"_D",TEXT(D95,"0000"))))</f>
        <v/>
      </c>
      <c r="F95" s="67"/>
      <c r="G95" s="67"/>
      <c r="H95" s="66" t="n">
        <f aca="false">$C$17</f>
        <v>101.85</v>
      </c>
      <c r="I95" s="66"/>
      <c r="J95" s="66"/>
      <c r="K95" s="66" t="n">
        <v>0.0245350000000001</v>
      </c>
      <c r="L95" s="66"/>
      <c r="M95" s="66"/>
      <c r="N95" s="66"/>
      <c r="O95" s="66"/>
      <c r="P95" s="66"/>
      <c r="Q95" s="66"/>
      <c r="R95" s="66" t="n">
        <v>94.7072034999999</v>
      </c>
      <c r="S95" s="66"/>
      <c r="T95" s="66"/>
      <c r="U95" s="66"/>
      <c r="V95" s="66"/>
      <c r="W95" s="66"/>
      <c r="X95" s="66"/>
      <c r="Y95" s="66"/>
      <c r="Z95" s="66"/>
      <c r="AA95" s="66"/>
      <c r="AB95" s="70"/>
      <c r="AC95" s="71"/>
      <c r="AD95" s="66" t="n">
        <f aca="false">IF(R95="","",R95-(0.5*K95))</f>
        <v>94.6949359999999</v>
      </c>
      <c r="AE95" s="59"/>
      <c r="AG95" s="59"/>
      <c r="AH95" s="59"/>
      <c r="AI95" s="59"/>
      <c r="AJ95" s="59"/>
      <c r="AK95" s="59"/>
      <c r="AL95" s="59"/>
      <c r="AM95" s="59"/>
      <c r="AN95" s="59"/>
      <c r="AO95" s="59"/>
      <c r="AP95" s="59"/>
      <c r="AQ95" s="59"/>
      <c r="AR95" s="59"/>
      <c r="AS95" s="59"/>
      <c r="AV95" s="59"/>
      <c r="AW95" s="59"/>
      <c r="AX95" s="59"/>
      <c r="AY95" s="59"/>
      <c r="AZ95" s="59"/>
      <c r="BA95" s="59"/>
      <c r="BB95" s="59"/>
      <c r="BC95" s="59"/>
    </row>
    <row r="96" customFormat="false" ht="12.75" hidden="false" customHeight="false" outlineLevel="0" collapsed="false">
      <c r="A96" s="66" t="s">
        <v>79</v>
      </c>
      <c r="B96" s="66" t="s">
        <v>80</v>
      </c>
      <c r="C96" s="66" t="s">
        <v>91</v>
      </c>
      <c r="D96" s="66" t="n">
        <f aca="false">ROUND(10*AC96,0)</f>
        <v>947</v>
      </c>
      <c r="E96" s="66" t="str">
        <f aca="false">IF(A96="","",IF(B96=0,CONCATENATE(A96,":",C96,"_D",TEXT(D96,"0000")),CONCATENATE(A96,"_",B96,":",C96,"_D",TEXT(D96,"0000"))))</f>
        <v>REA_BTS10:VD_D0947</v>
      </c>
      <c r="F96" s="67" t="s">
        <v>91</v>
      </c>
      <c r="G96" s="67" t="s">
        <v>135</v>
      </c>
      <c r="H96" s="66"/>
      <c r="I96" s="66"/>
      <c r="J96" s="66"/>
      <c r="K96" s="66" t="n">
        <v>0</v>
      </c>
      <c r="L96" s="66"/>
      <c r="M96" s="66"/>
      <c r="N96" s="66"/>
      <c r="O96" s="66"/>
      <c r="P96" s="66"/>
      <c r="Q96" s="66"/>
      <c r="R96" s="66" t="n">
        <v>94.7194709999999</v>
      </c>
      <c r="S96" s="66"/>
      <c r="T96" s="66"/>
      <c r="U96" s="66"/>
      <c r="V96" s="66"/>
      <c r="W96" s="66" t="s">
        <v>154</v>
      </c>
      <c r="X96" s="66"/>
      <c r="Y96" s="66"/>
      <c r="Z96" s="66"/>
      <c r="AA96" s="66"/>
      <c r="AB96" s="89" t="n">
        <v>0.3085446</v>
      </c>
      <c r="AC96" s="71" t="n">
        <f aca="false">AC104-AB104+0</f>
        <v>94.719471</v>
      </c>
      <c r="AD96" s="66" t="n">
        <f aca="false">IF(R96="","",R96-(0.5*K96))</f>
        <v>94.7194709999999</v>
      </c>
      <c r="AE96" s="59" t="n">
        <v>94.7196</v>
      </c>
      <c r="AG96" s="59"/>
      <c r="AH96" s="59"/>
      <c r="AI96" s="59"/>
      <c r="AJ96" s="59"/>
      <c r="AK96" s="59"/>
      <c r="AL96" s="59"/>
      <c r="AM96" s="59"/>
      <c r="AN96" s="59"/>
      <c r="AO96" s="59"/>
      <c r="AP96" s="59"/>
      <c r="AQ96" s="59"/>
      <c r="AR96" s="59"/>
      <c r="AS96" s="59"/>
      <c r="AV96" s="59"/>
      <c r="AW96" s="59"/>
      <c r="AX96" s="59"/>
      <c r="AY96" s="59"/>
      <c r="AZ96" s="59"/>
      <c r="BA96" s="59"/>
      <c r="BB96" s="59"/>
      <c r="BC96" s="59"/>
    </row>
    <row r="97" customFormat="false" ht="12.75" hidden="false" customHeight="false" outlineLevel="0" collapsed="false">
      <c r="A97" s="66"/>
      <c r="B97" s="66"/>
      <c r="C97" s="66"/>
      <c r="D97" s="66"/>
      <c r="E97" s="66" t="str">
        <f aca="false">IF(A97="","",IF(B97=0,CONCATENATE(A97,":",C97,"_D",TEXT(D97,"0000")),CONCATENATE(A97,"_",B97,":",C97,"_D",TEXT(D97,"0000"))))</f>
        <v/>
      </c>
      <c r="F97" s="67"/>
      <c r="G97" s="67"/>
      <c r="H97" s="66" t="n">
        <f aca="false">$C$17</f>
        <v>101.85</v>
      </c>
      <c r="I97" s="66"/>
      <c r="J97" s="66"/>
      <c r="K97" s="66" t="n">
        <v>0.017831000000001</v>
      </c>
      <c r="L97" s="66"/>
      <c r="M97" s="66"/>
      <c r="N97" s="66"/>
      <c r="O97" s="66"/>
      <c r="P97" s="66"/>
      <c r="Q97" s="66"/>
      <c r="R97" s="66" t="n">
        <v>94.7283864999999</v>
      </c>
      <c r="S97" s="66"/>
      <c r="T97" s="66"/>
      <c r="U97" s="66"/>
      <c r="V97" s="66"/>
      <c r="W97" s="66"/>
      <c r="X97" s="66"/>
      <c r="Y97" s="66"/>
      <c r="Z97" s="66"/>
      <c r="AA97" s="66"/>
      <c r="AB97" s="69"/>
      <c r="AC97" s="71"/>
      <c r="AD97" s="66" t="n">
        <f aca="false">IF(R97="","",R97-(0.5*K97))</f>
        <v>94.7194709999999</v>
      </c>
      <c r="AE97" s="59"/>
      <c r="AG97" s="59"/>
      <c r="AH97" s="59"/>
      <c r="AI97" s="59"/>
      <c r="AJ97" s="59"/>
      <c r="AK97" s="59"/>
      <c r="AL97" s="59"/>
      <c r="AM97" s="59"/>
      <c r="AN97" s="59"/>
      <c r="AO97" s="59"/>
      <c r="AP97" s="59"/>
      <c r="AQ97" s="59"/>
      <c r="AR97" s="59"/>
      <c r="AS97" s="59"/>
      <c r="AV97" s="59"/>
      <c r="AW97" s="59"/>
      <c r="AX97" s="59"/>
      <c r="AY97" s="59"/>
      <c r="AZ97" s="59"/>
      <c r="BA97" s="59"/>
      <c r="BB97" s="59"/>
      <c r="BC97" s="59"/>
    </row>
    <row r="98" customFormat="false" ht="12.75" hidden="false" customHeight="false" outlineLevel="0" collapsed="false">
      <c r="A98" s="66" t="s">
        <v>79</v>
      </c>
      <c r="B98" s="66" t="s">
        <v>80</v>
      </c>
      <c r="C98" s="66" t="s">
        <v>119</v>
      </c>
      <c r="D98" s="66" t="n">
        <f aca="false">ROUND(10*AC98,0)</f>
        <v>947</v>
      </c>
      <c r="E98" s="66" t="str">
        <f aca="false">IF(A98="","",IF(B98=0,CONCATENATE(A98,":",C98,"_D",TEXT(D98,"0000")),CONCATENATE(A98,"_",B98,":",C98,"_D",TEXT(D98,"0000"))))</f>
        <v>REA_BTS10:FCS_D0947</v>
      </c>
      <c r="F98" s="67" t="s">
        <v>119</v>
      </c>
      <c r="G98" s="67" t="s">
        <v>120</v>
      </c>
      <c r="H98" s="66"/>
      <c r="I98" s="66"/>
      <c r="J98" s="66"/>
      <c r="K98" s="66" t="n">
        <v>0</v>
      </c>
      <c r="L98" s="66"/>
      <c r="M98" s="66"/>
      <c r="N98" s="66"/>
      <c r="O98" s="66"/>
      <c r="P98" s="66"/>
      <c r="Q98" s="66"/>
      <c r="R98" s="66" t="n">
        <v>94.7373019999999</v>
      </c>
      <c r="S98" s="66"/>
      <c r="T98" s="66"/>
      <c r="U98" s="66"/>
      <c r="V98" s="66"/>
      <c r="W98" s="66" t="s">
        <v>155</v>
      </c>
      <c r="X98" s="66"/>
      <c r="Y98" s="66"/>
      <c r="Z98" s="66"/>
      <c r="AA98" s="66"/>
      <c r="AB98" s="70" t="n">
        <v>0.017831</v>
      </c>
      <c r="AC98" s="71" t="n">
        <f aca="false">AC104-AB104+AB98</f>
        <v>94.737302</v>
      </c>
      <c r="AD98" s="66" t="n">
        <f aca="false">IF(R98="","",R98-(0.5*K98))</f>
        <v>94.7373019999999</v>
      </c>
      <c r="AE98" s="59"/>
      <c r="AG98" s="59"/>
      <c r="AH98" s="59"/>
      <c r="AI98" s="59"/>
      <c r="AJ98" s="59"/>
      <c r="AK98" s="59"/>
      <c r="AL98" s="59"/>
      <c r="AM98" s="59"/>
      <c r="AN98" s="59"/>
      <c r="AO98" s="59"/>
      <c r="AP98" s="59"/>
      <c r="AQ98" s="59"/>
      <c r="AR98" s="59"/>
      <c r="AS98" s="59"/>
      <c r="AV98" s="59"/>
      <c r="AW98" s="59"/>
      <c r="AX98" s="59"/>
      <c r="AY98" s="59"/>
      <c r="AZ98" s="59"/>
      <c r="BA98" s="59"/>
      <c r="BB98" s="59"/>
      <c r="BC98" s="59"/>
    </row>
    <row r="99" customFormat="false" ht="12.75" hidden="false" customHeight="false" outlineLevel="0" collapsed="false">
      <c r="A99" s="66"/>
      <c r="B99" s="66"/>
      <c r="C99" s="66"/>
      <c r="D99" s="66"/>
      <c r="E99" s="66" t="str">
        <f aca="false">IF(A99="","",IF(B99=0,CONCATENATE(A99,":",C99,"_D",TEXT(D99,"0000")),CONCATENATE(A99,"_",B99,":",C99,"_D",TEXT(D99,"0000"))))</f>
        <v/>
      </c>
      <c r="F99" s="67"/>
      <c r="G99" s="67"/>
      <c r="H99" s="66" t="n">
        <f aca="false">$C$17</f>
        <v>101.85</v>
      </c>
      <c r="I99" s="66"/>
      <c r="J99" s="66"/>
      <c r="K99" s="66" t="n">
        <v>-0.0566600000000079</v>
      </c>
      <c r="L99" s="66"/>
      <c r="M99" s="66"/>
      <c r="N99" s="66"/>
      <c r="O99" s="66"/>
      <c r="P99" s="66"/>
      <c r="Q99" s="66"/>
      <c r="R99" s="66" t="n">
        <v>94.7089719999999</v>
      </c>
      <c r="S99" s="66"/>
      <c r="T99" s="66"/>
      <c r="U99" s="66"/>
      <c r="V99" s="66"/>
      <c r="W99" s="66"/>
      <c r="X99" s="66"/>
      <c r="Y99" s="66"/>
      <c r="Z99" s="66"/>
      <c r="AA99" s="66"/>
      <c r="AB99" s="70"/>
      <c r="AC99" s="71"/>
      <c r="AD99" s="66" t="n">
        <f aca="false">IF(R99="","",R99-(0.5*K99))</f>
        <v>94.7373019999999</v>
      </c>
      <c r="AE99" s="59"/>
      <c r="AG99" s="59"/>
      <c r="AH99" s="59"/>
      <c r="AI99" s="59"/>
      <c r="AJ99" s="59"/>
      <c r="AK99" s="59"/>
      <c r="AL99" s="59"/>
      <c r="AM99" s="59"/>
      <c r="AN99" s="59"/>
      <c r="AO99" s="59"/>
      <c r="AP99" s="59"/>
      <c r="AQ99" s="59"/>
      <c r="AR99" s="59"/>
      <c r="AS99" s="59"/>
      <c r="AV99" s="59"/>
      <c r="AW99" s="59"/>
      <c r="AX99" s="59"/>
      <c r="AY99" s="59"/>
      <c r="AZ99" s="59"/>
      <c r="BA99" s="59"/>
      <c r="BB99" s="59"/>
      <c r="BC99" s="59"/>
    </row>
    <row r="100" customFormat="false" ht="12.75" hidden="false" customHeight="false" outlineLevel="0" collapsed="false">
      <c r="A100" s="66" t="s">
        <v>79</v>
      </c>
      <c r="B100" s="66" t="s">
        <v>80</v>
      </c>
      <c r="C100" s="66" t="s">
        <v>137</v>
      </c>
      <c r="D100" s="66" t="n">
        <f aca="false">946</f>
        <v>946</v>
      </c>
      <c r="E100" s="66" t="str">
        <f aca="false">IF(A100="","",IF(B100=0,CONCATENATE(A100,":",C100,"_D",TEXT(D100,"0000")),CONCATENATE(A100,"_",B100,":",C100,"_D",TEXT(D100,"0000"))))</f>
        <v>REA_BTS10:SLHGAP_D0946</v>
      </c>
      <c r="F100" s="67" t="s">
        <v>137</v>
      </c>
      <c r="G100" s="67" t="s">
        <v>138</v>
      </c>
      <c r="H100" s="66"/>
      <c r="I100" s="66"/>
      <c r="J100" s="66"/>
      <c r="K100" s="66" t="n">
        <v>0</v>
      </c>
      <c r="L100" s="66"/>
      <c r="M100" s="66"/>
      <c r="N100" s="66"/>
      <c r="O100" s="66"/>
      <c r="P100" s="66"/>
      <c r="Q100" s="66"/>
      <c r="R100" s="66" t="n">
        <v>94.6806419999999</v>
      </c>
      <c r="S100" s="66"/>
      <c r="T100" s="66"/>
      <c r="U100" s="66"/>
      <c r="V100" s="66"/>
      <c r="W100" s="66" t="s">
        <v>156</v>
      </c>
      <c r="X100" s="66"/>
      <c r="Y100" s="66"/>
      <c r="Z100" s="66"/>
      <c r="AA100" s="66"/>
      <c r="AB100" s="70" t="n">
        <f aca="false">-0.038829</f>
        <v>-0.038829</v>
      </c>
      <c r="AC100" s="71" t="n">
        <f aca="false">AC102-AB102+AB100</f>
        <v>94.680642</v>
      </c>
      <c r="AD100" s="66" t="n">
        <f aca="false">IF(R100="","",R100-(0.5*K100))</f>
        <v>94.6806419999999</v>
      </c>
      <c r="AE100" s="59"/>
      <c r="AG100" s="59"/>
      <c r="AH100" s="59"/>
      <c r="AI100" s="59"/>
      <c r="AJ100" s="59"/>
      <c r="AK100" s="59"/>
      <c r="AL100" s="59"/>
      <c r="AM100" s="59"/>
      <c r="AN100" s="59"/>
      <c r="AO100" s="59"/>
      <c r="AP100" s="59"/>
      <c r="AQ100" s="59"/>
      <c r="AR100" s="59"/>
      <c r="AS100" s="59"/>
      <c r="AV100" s="59"/>
      <c r="AW100" s="59"/>
      <c r="AX100" s="59"/>
      <c r="AY100" s="59"/>
      <c r="AZ100" s="59"/>
      <c r="BA100" s="59"/>
      <c r="BB100" s="59"/>
      <c r="BC100" s="59"/>
    </row>
    <row r="101" customFormat="false" ht="12.75" hidden="false" customHeight="false" outlineLevel="0" collapsed="false">
      <c r="A101" s="66"/>
      <c r="B101" s="66"/>
      <c r="C101" s="66"/>
      <c r="D101" s="66"/>
      <c r="E101" s="66"/>
      <c r="F101" s="67"/>
      <c r="G101" s="67"/>
      <c r="H101" s="66" t="n">
        <f aca="false">$C$17</f>
        <v>101.85</v>
      </c>
      <c r="I101" s="66"/>
      <c r="J101" s="66"/>
      <c r="K101" s="66" t="n">
        <v>0</v>
      </c>
      <c r="L101" s="66"/>
      <c r="M101" s="66"/>
      <c r="N101" s="66"/>
      <c r="O101" s="66"/>
      <c r="P101" s="66"/>
      <c r="Q101" s="66"/>
      <c r="R101" s="66" t="n">
        <v>94.6806419999999</v>
      </c>
      <c r="S101" s="66"/>
      <c r="T101" s="66"/>
      <c r="U101" s="66"/>
      <c r="V101" s="66"/>
      <c r="W101" s="66"/>
      <c r="X101" s="66"/>
      <c r="Y101" s="66"/>
      <c r="Z101" s="66"/>
      <c r="AA101" s="66"/>
      <c r="AB101" s="70"/>
      <c r="AC101" s="71"/>
      <c r="AD101" s="66" t="n">
        <f aca="false">IF(R101="","",R101-(0.5*K101))</f>
        <v>94.6806419999999</v>
      </c>
      <c r="AE101" s="59"/>
      <c r="AG101" s="59"/>
      <c r="AH101" s="59"/>
      <c r="AI101" s="59"/>
      <c r="AJ101" s="59"/>
      <c r="AK101" s="59"/>
      <c r="AL101" s="59"/>
      <c r="AM101" s="59"/>
      <c r="AN101" s="59"/>
      <c r="AO101" s="59"/>
      <c r="AP101" s="59"/>
      <c r="AQ101" s="59"/>
      <c r="AR101" s="59"/>
      <c r="AS101" s="59"/>
      <c r="AV101" s="59"/>
      <c r="AW101" s="59"/>
      <c r="AX101" s="59"/>
      <c r="AY101" s="59"/>
      <c r="AZ101" s="59"/>
      <c r="BA101" s="59"/>
      <c r="BB101" s="59"/>
      <c r="BC101" s="59"/>
    </row>
    <row r="102" customFormat="false" ht="12.75" hidden="false" customHeight="false" outlineLevel="0" collapsed="false">
      <c r="A102" s="66" t="s">
        <v>79</v>
      </c>
      <c r="B102" s="66" t="s">
        <v>80</v>
      </c>
      <c r="C102" s="66" t="s">
        <v>140</v>
      </c>
      <c r="D102" s="66" t="n">
        <f aca="false">946</f>
        <v>946</v>
      </c>
      <c r="E102" s="66" t="str">
        <f aca="false">IF(A102="","",IF(B102=0,CONCATENATE(A102,":",C102,"_D",TEXT(D102,"0000")),CONCATENATE(A102,"_",B102,":",C102,"_D",TEXT(D102,"0000"))))</f>
        <v>REA_BTS10:SLHCEN_D0946</v>
      </c>
      <c r="F102" s="67" t="s">
        <v>140</v>
      </c>
      <c r="G102" s="67" t="s">
        <v>141</v>
      </c>
      <c r="H102" s="66"/>
      <c r="I102" s="66"/>
      <c r="J102" s="66"/>
      <c r="K102" s="66" t="n">
        <v>0</v>
      </c>
      <c r="L102" s="66"/>
      <c r="M102" s="66"/>
      <c r="N102" s="66"/>
      <c r="O102" s="66"/>
      <c r="P102" s="66"/>
      <c r="Q102" s="66"/>
      <c r="R102" s="66" t="n">
        <v>94.6806419999999</v>
      </c>
      <c r="S102" s="66"/>
      <c r="T102" s="66"/>
      <c r="U102" s="66"/>
      <c r="V102" s="66"/>
      <c r="W102" s="66" t="s">
        <v>156</v>
      </c>
      <c r="X102" s="66"/>
      <c r="Y102" s="66"/>
      <c r="Z102" s="66"/>
      <c r="AA102" s="66"/>
      <c r="AB102" s="70" t="n">
        <f aca="false">-0.038829</f>
        <v>-0.038829</v>
      </c>
      <c r="AC102" s="71" t="n">
        <f aca="false">AC104-AB104+AB102</f>
        <v>94.680642</v>
      </c>
      <c r="AD102" s="66" t="n">
        <f aca="false">IF(R102="","",R102-(0.5*K102))</f>
        <v>94.6806419999999</v>
      </c>
      <c r="AE102" s="59"/>
      <c r="AG102" s="59"/>
      <c r="AH102" s="59"/>
      <c r="AI102" s="59"/>
      <c r="AJ102" s="59"/>
      <c r="AK102" s="59"/>
      <c r="AL102" s="59"/>
      <c r="AM102" s="59"/>
      <c r="AN102" s="59"/>
      <c r="AO102" s="59"/>
      <c r="AP102" s="59"/>
      <c r="AQ102" s="59"/>
      <c r="AR102" s="59"/>
      <c r="AS102" s="59"/>
      <c r="AV102" s="59"/>
      <c r="AW102" s="59"/>
      <c r="AX102" s="59"/>
      <c r="AY102" s="59"/>
      <c r="AZ102" s="59"/>
      <c r="BA102" s="59"/>
      <c r="BB102" s="59"/>
      <c r="BC102" s="59"/>
    </row>
    <row r="103" customFormat="false" ht="12.75" hidden="false" customHeight="false" outlineLevel="0" collapsed="false">
      <c r="A103" s="66"/>
      <c r="B103" s="66"/>
      <c r="C103" s="66"/>
      <c r="D103" s="66"/>
      <c r="E103" s="66" t="str">
        <f aca="false">IF(A103="","",IF(B103=0,CONCATENATE(A103,":",C103,"_D",TEXT(D103,"0000")),CONCATENATE(A103,"_",B103,":",C103,"_D",TEXT(D103,"0000"))))</f>
        <v/>
      </c>
      <c r="F103" s="67"/>
      <c r="G103" s="67"/>
      <c r="H103" s="66" t="n">
        <f aca="false">$C$17</f>
        <v>101.85</v>
      </c>
      <c r="I103" s="66"/>
      <c r="J103" s="66"/>
      <c r="K103" s="66" t="n">
        <v>0.0942492000000083</v>
      </c>
      <c r="L103" s="66"/>
      <c r="M103" s="66"/>
      <c r="N103" s="66"/>
      <c r="O103" s="66"/>
      <c r="P103" s="66"/>
      <c r="Q103" s="66"/>
      <c r="R103" s="66" t="n">
        <v>94.7277665999999</v>
      </c>
      <c r="S103" s="66"/>
      <c r="T103" s="66"/>
      <c r="U103" s="66"/>
      <c r="V103" s="66"/>
      <c r="W103" s="66"/>
      <c r="X103" s="66"/>
      <c r="Y103" s="66"/>
      <c r="Z103" s="66"/>
      <c r="AA103" s="66"/>
      <c r="AB103" s="69"/>
      <c r="AC103" s="90"/>
      <c r="AD103" s="66" t="n">
        <f aca="false">IF(R103="","",R103-(0.5*K103))</f>
        <v>94.6806419999999</v>
      </c>
      <c r="AE103" s="59"/>
      <c r="AG103" s="59"/>
      <c r="AH103" s="59"/>
      <c r="AI103" s="59"/>
      <c r="AJ103" s="59"/>
      <c r="AK103" s="59"/>
      <c r="AL103" s="59"/>
      <c r="AM103" s="59"/>
      <c r="AN103" s="59"/>
      <c r="AO103" s="59"/>
      <c r="AP103" s="59"/>
      <c r="AQ103" s="59"/>
      <c r="AR103" s="59"/>
      <c r="AS103" s="59"/>
      <c r="AV103" s="59"/>
      <c r="AW103" s="59"/>
      <c r="AX103" s="59"/>
      <c r="AY103" s="59"/>
      <c r="AZ103" s="59"/>
      <c r="BA103" s="59"/>
      <c r="BB103" s="59"/>
      <c r="BC103" s="59"/>
    </row>
    <row r="104" customFormat="false" ht="12.75" hidden="false" customHeight="false" outlineLevel="0" collapsed="false">
      <c r="A104" s="72" t="s">
        <v>79</v>
      </c>
      <c r="B104" s="72" t="s">
        <v>80</v>
      </c>
      <c r="C104" s="73" t="s">
        <v>94</v>
      </c>
      <c r="D104" s="72" t="n">
        <f aca="false">ROUND(10*AC104,0)</f>
        <v>948</v>
      </c>
      <c r="E104" s="73" t="str">
        <f aca="false">IF(A104="","",IF(B104=0,CONCATENATE(A104,":",C104,"_D",TEXT(D104,"0000")),CONCATENATE(A104,"_",B104,":",C104,"_D",TEXT(D104,"0000"))))</f>
        <v>REA_BTS10:DCHV_D0948</v>
      </c>
      <c r="F104" s="74" t="str">
        <f aca="false">C104</f>
        <v>DCHV</v>
      </c>
      <c r="G104" s="75" t="s">
        <v>95</v>
      </c>
      <c r="H104" s="72" t="n">
        <v>35</v>
      </c>
      <c r="I104" s="72"/>
      <c r="J104" s="72"/>
      <c r="K104" s="72" t="n">
        <v>0.06</v>
      </c>
      <c r="L104" s="72"/>
      <c r="M104" s="72"/>
      <c r="N104" s="72"/>
      <c r="O104" s="72"/>
      <c r="P104" s="72"/>
      <c r="Q104" s="72"/>
      <c r="R104" s="72" t="n">
        <v>94.8048911999999</v>
      </c>
      <c r="S104" s="72"/>
      <c r="T104" s="75" t="s">
        <v>104</v>
      </c>
      <c r="U104" s="72"/>
      <c r="V104" s="72"/>
      <c r="W104" s="72" t="s">
        <v>157</v>
      </c>
      <c r="X104" s="72"/>
      <c r="Y104" s="72"/>
      <c r="Z104" s="72"/>
      <c r="AA104" s="72"/>
      <c r="AB104" s="91" t="n">
        <v>0.0854202</v>
      </c>
      <c r="AC104" s="92" t="n">
        <f aca="false">AC106-AB106</f>
        <v>94.8048912</v>
      </c>
      <c r="AD104" s="72" t="n">
        <f aca="false">IF(R104="","",R104-(0.5*K104))</f>
        <v>94.7748911999999</v>
      </c>
      <c r="AE104" s="59"/>
      <c r="AG104" s="59"/>
      <c r="AH104" s="59"/>
      <c r="AI104" s="59"/>
      <c r="AJ104" s="59"/>
      <c r="AK104" s="59"/>
      <c r="AL104" s="59"/>
      <c r="AM104" s="59"/>
      <c r="AN104" s="59"/>
      <c r="AO104" s="59"/>
      <c r="AP104" s="59"/>
      <c r="AQ104" s="59"/>
      <c r="AR104" s="59"/>
      <c r="AS104" s="59"/>
      <c r="AV104" s="59"/>
      <c r="AW104" s="59"/>
      <c r="AX104" s="59"/>
      <c r="AY104" s="59"/>
      <c r="AZ104" s="59"/>
      <c r="BA104" s="59"/>
      <c r="BB104" s="59"/>
      <c r="BC104" s="59"/>
    </row>
    <row r="105" customFormat="false" ht="12.75" hidden="false" customHeight="false" outlineLevel="0" collapsed="false">
      <c r="A105" s="72"/>
      <c r="B105" s="72"/>
      <c r="C105" s="72"/>
      <c r="D105" s="72"/>
      <c r="E105" s="72" t="str">
        <f aca="false">IF(A105="","",IF(B105=0,CONCATENATE(A105,":",C105,"_D",TEXT(D105,"0000")),CONCATENATE(A105,"_",B105,":",C105,"_D",TEXT(D105,"0000"))))</f>
        <v/>
      </c>
      <c r="F105" s="75"/>
      <c r="G105" s="75"/>
      <c r="H105" s="72" t="n">
        <f aca="false">$C$17</f>
        <v>101.85</v>
      </c>
      <c r="I105" s="72"/>
      <c r="J105" s="72"/>
      <c r="K105" s="72" t="n">
        <v>0.0412476000000049</v>
      </c>
      <c r="L105" s="72"/>
      <c r="M105" s="72"/>
      <c r="N105" s="72"/>
      <c r="O105" s="72"/>
      <c r="P105" s="72"/>
      <c r="Q105" s="72"/>
      <c r="R105" s="72" t="n">
        <v>94.8555149999999</v>
      </c>
      <c r="S105" s="72"/>
      <c r="T105" s="72"/>
      <c r="U105" s="72"/>
      <c r="V105" s="72"/>
      <c r="W105" s="72"/>
      <c r="X105" s="72"/>
      <c r="Y105" s="72"/>
      <c r="Z105" s="72"/>
      <c r="AA105" s="72"/>
      <c r="AB105" s="93"/>
      <c r="AC105" s="93"/>
      <c r="AD105" s="72" t="n">
        <f aca="false">IF(R105="","",R105-(0.5*K105))</f>
        <v>94.8348911999999</v>
      </c>
      <c r="AE105" s="59"/>
      <c r="AG105" s="59"/>
      <c r="AH105" s="59"/>
      <c r="AI105" s="59"/>
      <c r="AJ105" s="59"/>
      <c r="AK105" s="59"/>
      <c r="AL105" s="59"/>
      <c r="AM105" s="59"/>
      <c r="AN105" s="59"/>
      <c r="AO105" s="59"/>
      <c r="AP105" s="59"/>
      <c r="AQ105" s="59"/>
      <c r="AR105" s="59"/>
      <c r="AS105" s="59"/>
      <c r="AV105" s="59"/>
      <c r="AW105" s="59"/>
      <c r="AX105" s="59"/>
      <c r="AY105" s="59"/>
      <c r="AZ105" s="59"/>
      <c r="BA105" s="59"/>
      <c r="BB105" s="59"/>
      <c r="BC105" s="59"/>
    </row>
    <row r="106" customFormat="false" ht="12.75" hidden="false" customHeight="false" outlineLevel="0" collapsed="false">
      <c r="A106" s="61" t="s">
        <v>79</v>
      </c>
      <c r="B106" s="61" t="s">
        <v>80</v>
      </c>
      <c r="C106" s="61" t="s">
        <v>81</v>
      </c>
      <c r="D106" s="61" t="n">
        <f aca="false">ROUND(10*AC106,0)</f>
        <v>949</v>
      </c>
      <c r="E106" s="61" t="str">
        <f aca="false">IF(A106="","",IF(B106=0,CONCATENATE(A106,":",C106,"_D",TEXT(D106,"0000")),CONCATENATE(A106,"_",B106,":",C106,"_D",TEXT(D106,"0000"))))</f>
        <v>REA_BTS10:BGV_D0949</v>
      </c>
      <c r="F106" s="62" t="s">
        <v>81</v>
      </c>
      <c r="G106" s="62" t="s">
        <v>82</v>
      </c>
      <c r="H106" s="61" t="n">
        <f aca="false">3*2.54*10</f>
        <v>76.2</v>
      </c>
      <c r="I106" s="61"/>
      <c r="J106" s="61"/>
      <c r="K106" s="61" t="n">
        <v>0.035</v>
      </c>
      <c r="L106" s="61"/>
      <c r="M106" s="61"/>
      <c r="N106" s="61"/>
      <c r="O106" s="61"/>
      <c r="P106" s="61"/>
      <c r="Q106" s="61"/>
      <c r="R106" s="61" t="n">
        <v>94.8936387999999</v>
      </c>
      <c r="S106" s="61"/>
      <c r="T106" s="61"/>
      <c r="U106" s="61"/>
      <c r="V106" s="61"/>
      <c r="W106" s="61" t="s">
        <v>158</v>
      </c>
      <c r="X106" s="61"/>
      <c r="Y106" s="61"/>
      <c r="Z106" s="61"/>
      <c r="AA106" s="61"/>
      <c r="AB106" s="63" t="n">
        <v>0.0887476</v>
      </c>
      <c r="AC106" s="64" t="n">
        <f aca="false">AC108-AB108</f>
        <v>94.8936388</v>
      </c>
      <c r="AD106" s="61" t="n">
        <f aca="false">IF(R106="","",R106-(0.5*K106))</f>
        <v>94.8761387999999</v>
      </c>
      <c r="AE106" s="59"/>
      <c r="AG106" s="59"/>
      <c r="AH106" s="59"/>
      <c r="AI106" s="59"/>
      <c r="AJ106" s="59"/>
      <c r="AK106" s="59"/>
      <c r="AL106" s="59"/>
      <c r="AM106" s="59"/>
      <c r="AN106" s="59"/>
      <c r="AO106" s="59"/>
      <c r="AP106" s="59"/>
      <c r="AQ106" s="59"/>
      <c r="AR106" s="59"/>
      <c r="AS106" s="59"/>
      <c r="AV106" s="59"/>
      <c r="AW106" s="59"/>
      <c r="AX106" s="59"/>
      <c r="AY106" s="59"/>
      <c r="AZ106" s="59"/>
      <c r="BA106" s="59"/>
      <c r="BB106" s="59"/>
      <c r="BC106" s="59"/>
    </row>
    <row r="107" customFormat="false" ht="12.75" hidden="false" customHeight="false" outlineLevel="0" collapsed="false">
      <c r="A107" s="61"/>
      <c r="B107" s="61"/>
      <c r="C107" s="61"/>
      <c r="D107" s="61"/>
      <c r="E107" s="61" t="str">
        <f aca="false">IF(A107="","",IF(B107=0,CONCATENATE(A107,":",C107,"_D",TEXT(D107,"0000")),CONCATENATE(A107,"_",B107,":",C107,"_D",TEXT(D107,"0000"))))</f>
        <v/>
      </c>
      <c r="F107" s="62"/>
      <c r="G107" s="62"/>
      <c r="H107" s="61" t="n">
        <f aca="false">$C$17</f>
        <v>101.85</v>
      </c>
      <c r="I107" s="61"/>
      <c r="J107" s="61"/>
      <c r="K107" s="61" t="n">
        <v>0.177857399999994</v>
      </c>
      <c r="L107" s="61"/>
      <c r="M107" s="61"/>
      <c r="N107" s="61"/>
      <c r="O107" s="61"/>
      <c r="P107" s="61"/>
      <c r="Q107" s="61"/>
      <c r="R107" s="61" t="n">
        <v>95.0000674999999</v>
      </c>
      <c r="S107" s="61"/>
      <c r="T107" s="61"/>
      <c r="U107" s="61"/>
      <c r="V107" s="61"/>
      <c r="W107" s="61"/>
      <c r="X107" s="61"/>
      <c r="Y107" s="61"/>
      <c r="Z107" s="61"/>
      <c r="AA107" s="61"/>
      <c r="AB107" s="94"/>
      <c r="AC107" s="64"/>
      <c r="AD107" s="61" t="n">
        <f aca="false">IF(R107="","",R107-(0.5*K107))</f>
        <v>94.9111387999999</v>
      </c>
      <c r="AE107" s="59"/>
      <c r="AG107" s="59"/>
      <c r="AH107" s="59"/>
      <c r="AI107" s="59"/>
      <c r="AJ107" s="59"/>
      <c r="AK107" s="59"/>
      <c r="AL107" s="59"/>
      <c r="AM107" s="59"/>
      <c r="AN107" s="59"/>
      <c r="AO107" s="59"/>
      <c r="AP107" s="59"/>
      <c r="AQ107" s="59"/>
      <c r="AR107" s="59"/>
      <c r="AS107" s="59"/>
      <c r="AV107" s="59"/>
      <c r="AW107" s="59"/>
      <c r="AX107" s="59"/>
      <c r="AY107" s="59"/>
      <c r="AZ107" s="59"/>
      <c r="BA107" s="59"/>
      <c r="BB107" s="59"/>
      <c r="BC107" s="59"/>
    </row>
    <row r="108" customFormat="false" ht="12.75" hidden="false" customHeight="false" outlineLevel="0" collapsed="false">
      <c r="A108" s="77" t="s">
        <v>79</v>
      </c>
      <c r="B108" s="77" t="s">
        <v>80</v>
      </c>
      <c r="C108" s="77" t="s">
        <v>98</v>
      </c>
      <c r="D108" s="77" t="n">
        <f aca="false">ROUND(10*AC108,0)</f>
        <v>952</v>
      </c>
      <c r="E108" s="77" t="str">
        <f aca="false">IF(A108="","",IF(B108=0,CONCATENATE(A108,":",C108,"_D",TEXT(D108,"0000")),CONCATENATE(A108,"_",B108,":",C108,"_D",TEXT(D108,"0000"))))</f>
        <v>REA_BTS10:QE_D0952</v>
      </c>
      <c r="F108" s="78" t="s">
        <v>98</v>
      </c>
      <c r="G108" s="78" t="s">
        <v>143</v>
      </c>
      <c r="H108" s="77" t="n">
        <v>55</v>
      </c>
      <c r="I108" s="77"/>
      <c r="J108" s="77"/>
      <c r="K108" s="77" t="n">
        <v>0.15</v>
      </c>
      <c r="L108" s="77"/>
      <c r="M108" s="77"/>
      <c r="N108" s="77"/>
      <c r="O108" s="77"/>
      <c r="P108" s="77"/>
      <c r="Q108" s="77"/>
      <c r="R108" s="77" t="n">
        <v>95.1639961999999</v>
      </c>
      <c r="S108" s="77"/>
      <c r="T108" s="77"/>
      <c r="U108" s="77"/>
      <c r="V108" s="77"/>
      <c r="W108" s="77" t="s">
        <v>159</v>
      </c>
      <c r="X108" s="77" t="n">
        <v>4.82800685500426</v>
      </c>
      <c r="Y108" s="77" t="n">
        <v>0.05</v>
      </c>
      <c r="Z108" s="77"/>
      <c r="AA108" s="77"/>
      <c r="AB108" s="79" t="n">
        <v>0.2703574</v>
      </c>
      <c r="AC108" s="80" t="n">
        <f aca="false">AC110-AB110</f>
        <v>95.1639962</v>
      </c>
      <c r="AD108" s="77" t="n">
        <f aca="false">IF(R108="","",R108-(0.5*K108))</f>
        <v>95.0889961999999</v>
      </c>
      <c r="AE108" s="59" t="n">
        <v>95.165</v>
      </c>
      <c r="AG108" s="59"/>
      <c r="AH108" s="59"/>
      <c r="AI108" s="59"/>
      <c r="AJ108" s="59"/>
      <c r="AK108" s="59"/>
      <c r="AL108" s="59"/>
      <c r="AM108" s="59"/>
      <c r="AN108" s="59"/>
      <c r="AO108" s="59"/>
      <c r="AP108" s="59"/>
      <c r="AQ108" s="59"/>
      <c r="AR108" s="59"/>
      <c r="AS108" s="59"/>
      <c r="AV108" s="59"/>
      <c r="AW108" s="59"/>
      <c r="AX108" s="59"/>
      <c r="AY108" s="59"/>
      <c r="AZ108" s="59"/>
      <c r="BA108" s="59"/>
      <c r="BB108" s="59"/>
      <c r="BC108" s="59"/>
    </row>
    <row r="109" customFormat="false" ht="12.75" hidden="false" customHeight="false" outlineLevel="0" collapsed="false">
      <c r="A109" s="77"/>
      <c r="B109" s="77"/>
      <c r="C109" s="77"/>
      <c r="D109" s="77"/>
      <c r="E109" s="77" t="str">
        <f aca="false">IF(A109="","",IF(B109=0,CONCATENATE(A109,":",C109,"_D",TEXT(D109,"0000")),CONCATENATE(A109,"_",B109,":",C109,"_D",TEXT(D109,"0000"))))</f>
        <v/>
      </c>
      <c r="F109" s="78"/>
      <c r="G109" s="78"/>
      <c r="H109" s="77" t="n">
        <f aca="false">$C$17</f>
        <v>101.85</v>
      </c>
      <c r="I109" s="77"/>
      <c r="J109" s="77"/>
      <c r="K109" s="77" t="n">
        <v>0.0303421000000042</v>
      </c>
      <c r="L109" s="77"/>
      <c r="M109" s="77"/>
      <c r="N109" s="77"/>
      <c r="O109" s="77"/>
      <c r="P109" s="77"/>
      <c r="Q109" s="77"/>
      <c r="R109" s="77" t="n">
        <v>95.2541672499999</v>
      </c>
      <c r="S109" s="77"/>
      <c r="T109" s="77"/>
      <c r="U109" s="77"/>
      <c r="V109" s="77"/>
      <c r="W109" s="77"/>
      <c r="X109" s="77"/>
      <c r="Y109" s="77"/>
      <c r="Z109" s="77"/>
      <c r="AA109" s="77"/>
      <c r="AB109" s="79"/>
      <c r="AC109" s="81"/>
      <c r="AD109" s="77" t="n">
        <f aca="false">IF(R109="","",R109-(0.5*K109))</f>
        <v>95.2389961999999</v>
      </c>
      <c r="AE109" s="59"/>
      <c r="AG109" s="59"/>
      <c r="AH109" s="59"/>
      <c r="AI109" s="59"/>
      <c r="AJ109" s="59"/>
      <c r="AK109" s="59"/>
      <c r="AL109" s="59"/>
      <c r="AM109" s="59"/>
      <c r="AN109" s="59"/>
      <c r="AO109" s="59"/>
      <c r="AP109" s="59"/>
      <c r="AQ109" s="59"/>
      <c r="AR109" s="59"/>
      <c r="AS109" s="59"/>
      <c r="AV109" s="59"/>
      <c r="AW109" s="59"/>
      <c r="AX109" s="59"/>
      <c r="AY109" s="59"/>
      <c r="AZ109" s="59"/>
      <c r="BA109" s="59"/>
      <c r="BB109" s="59"/>
      <c r="BC109" s="59"/>
    </row>
    <row r="110" customFormat="false" ht="12.75" hidden="false" customHeight="false" outlineLevel="0" collapsed="false">
      <c r="A110" s="77" t="s">
        <v>79</v>
      </c>
      <c r="B110" s="77" t="s">
        <v>80</v>
      </c>
      <c r="C110" s="77" t="s">
        <v>98</v>
      </c>
      <c r="D110" s="77" t="n">
        <f aca="false">954</f>
        <v>954</v>
      </c>
      <c r="E110" s="77" t="str">
        <f aca="false">IF(A110="","",IF(B110=0,CONCATENATE(A110,":",C110,"_D",TEXT(D110,"0000")),CONCATENATE(A110,"_",B110,":",C110,"_D",TEXT(D110,"0000"))))</f>
        <v>REA_BTS10:QE_D0954</v>
      </c>
      <c r="F110" s="78" t="s">
        <v>98</v>
      </c>
      <c r="G110" s="78" t="s">
        <v>145</v>
      </c>
      <c r="H110" s="77" t="n">
        <v>55</v>
      </c>
      <c r="I110" s="77"/>
      <c r="J110" s="77"/>
      <c r="K110" s="77" t="n">
        <v>0.15</v>
      </c>
      <c r="L110" s="77"/>
      <c r="M110" s="77"/>
      <c r="N110" s="77"/>
      <c r="O110" s="77"/>
      <c r="P110" s="77"/>
      <c r="Q110" s="77"/>
      <c r="R110" s="77" t="n">
        <v>95.3443382999999</v>
      </c>
      <c r="S110" s="77"/>
      <c r="T110" s="77"/>
      <c r="U110" s="77"/>
      <c r="V110" s="77"/>
      <c r="W110" s="77" t="s">
        <v>160</v>
      </c>
      <c r="X110" s="77" t="n">
        <v>-4.96019040953122</v>
      </c>
      <c r="Y110" s="77" t="n">
        <v>0.05</v>
      </c>
      <c r="Z110" s="77"/>
      <c r="AA110" s="77"/>
      <c r="AB110" s="79" t="n">
        <v>0.1803421</v>
      </c>
      <c r="AC110" s="80" t="n">
        <f aca="false">AC112-AB112</f>
        <v>95.3443383</v>
      </c>
      <c r="AD110" s="77" t="n">
        <f aca="false">IF(R110="","",R110-(0.5*K110))</f>
        <v>95.2693382999999</v>
      </c>
      <c r="AE110" s="59" t="n">
        <v>95.3453</v>
      </c>
      <c r="AG110" s="59"/>
      <c r="AH110" s="59"/>
      <c r="AI110" s="59"/>
      <c r="AJ110" s="59"/>
      <c r="AK110" s="59"/>
      <c r="AL110" s="59"/>
      <c r="AM110" s="59"/>
      <c r="AN110" s="59"/>
      <c r="AO110" s="59"/>
      <c r="AP110" s="59"/>
      <c r="AQ110" s="59"/>
      <c r="AR110" s="59"/>
      <c r="AS110" s="59"/>
      <c r="AV110" s="59"/>
      <c r="AW110" s="59"/>
      <c r="AX110" s="59"/>
      <c r="AY110" s="59"/>
      <c r="AZ110" s="59"/>
      <c r="BA110" s="59"/>
      <c r="BB110" s="59"/>
      <c r="BC110" s="59"/>
    </row>
    <row r="111" customFormat="false" ht="12.75" hidden="false" customHeight="false" outlineLevel="0" collapsed="false">
      <c r="A111" s="77"/>
      <c r="B111" s="77"/>
      <c r="C111" s="77"/>
      <c r="D111" s="77"/>
      <c r="E111" s="77" t="str">
        <f aca="false">IF(A111="","",IF(B111=0,CONCATENATE(A111,":",C111,"_D",TEXT(D111,"0000")),CONCATENATE(A111,"_",B111,":",C111,"_D",TEXT(D111,"0000"))))</f>
        <v/>
      </c>
      <c r="F111" s="78"/>
      <c r="G111" s="78"/>
      <c r="H111" s="77" t="n">
        <f aca="false">$C$17</f>
        <v>101.85</v>
      </c>
      <c r="I111" s="77"/>
      <c r="J111" s="77"/>
      <c r="K111" s="77" t="n">
        <v>0.331708900000001</v>
      </c>
      <c r="L111" s="77"/>
      <c r="M111" s="77"/>
      <c r="N111" s="77"/>
      <c r="O111" s="77"/>
      <c r="P111" s="77"/>
      <c r="Q111" s="77"/>
      <c r="R111" s="77" t="n">
        <v>95.5851927499999</v>
      </c>
      <c r="S111" s="77"/>
      <c r="T111" s="77"/>
      <c r="U111" s="77"/>
      <c r="V111" s="77"/>
      <c r="W111" s="77"/>
      <c r="X111" s="77"/>
      <c r="Y111" s="77"/>
      <c r="Z111" s="77"/>
      <c r="AA111" s="77"/>
      <c r="AB111" s="81"/>
      <c r="AC111" s="80"/>
      <c r="AD111" s="77" t="n">
        <f aca="false">IF(R111="","",R111-(0.5*K111))</f>
        <v>95.4193382999999</v>
      </c>
      <c r="AE111" s="59"/>
      <c r="AG111" s="59"/>
      <c r="AH111" s="59"/>
      <c r="AI111" s="59"/>
      <c r="AJ111" s="59"/>
      <c r="AK111" s="59"/>
      <c r="AL111" s="59"/>
      <c r="AM111" s="59"/>
      <c r="AN111" s="59"/>
      <c r="AO111" s="59"/>
      <c r="AP111" s="59"/>
      <c r="AQ111" s="59"/>
      <c r="AR111" s="59"/>
      <c r="AS111" s="59"/>
      <c r="AV111" s="59"/>
      <c r="AW111" s="59"/>
      <c r="AX111" s="59"/>
      <c r="AY111" s="59"/>
      <c r="AZ111" s="59"/>
      <c r="BA111" s="59"/>
      <c r="BB111" s="59"/>
      <c r="BC111" s="59"/>
    </row>
    <row r="112" customFormat="false" ht="12.75" hidden="false" customHeight="false" outlineLevel="0" collapsed="false">
      <c r="A112" s="77" t="s">
        <v>79</v>
      </c>
      <c r="B112" s="77" t="s">
        <v>80</v>
      </c>
      <c r="C112" s="77" t="s">
        <v>98</v>
      </c>
      <c r="D112" s="77" t="n">
        <f aca="false">ROUND(10*AC112,0)</f>
        <v>958</v>
      </c>
      <c r="E112" s="77" t="str">
        <f aca="false">IF(A112="","",IF(B112=0,CONCATENATE(A112,":",C112,"_D",TEXT(D112,"0000")),CONCATENATE(A112,"_",B112,":",C112,"_D",TEXT(D112,"0000"))))</f>
        <v>REA_BTS10:QE_D0958</v>
      </c>
      <c r="F112" s="78" t="s">
        <v>98</v>
      </c>
      <c r="G112" s="78" t="s">
        <v>143</v>
      </c>
      <c r="H112" s="77" t="n">
        <v>55</v>
      </c>
      <c r="I112" s="77"/>
      <c r="J112" s="77"/>
      <c r="K112" s="77" t="n">
        <v>0.15</v>
      </c>
      <c r="L112" s="77"/>
      <c r="M112" s="77"/>
      <c r="N112" s="77"/>
      <c r="O112" s="77"/>
      <c r="P112" s="77"/>
      <c r="Q112" s="77"/>
      <c r="R112" s="77" t="n">
        <v>95.8260471999999</v>
      </c>
      <c r="S112" s="77"/>
      <c r="T112" s="77"/>
      <c r="U112" s="77"/>
      <c r="V112" s="77"/>
      <c r="W112" s="77" t="s">
        <v>161</v>
      </c>
      <c r="X112" s="77" t="n">
        <v>3.31226318662069</v>
      </c>
      <c r="Y112" s="77" t="n">
        <v>0.05</v>
      </c>
      <c r="Z112" s="77"/>
      <c r="AA112" s="77"/>
      <c r="AB112" s="79" t="n">
        <v>0.4817089</v>
      </c>
      <c r="AC112" s="80" t="n">
        <f aca="false">AC114-AB114</f>
        <v>95.8260472</v>
      </c>
      <c r="AD112" s="77" t="n">
        <f aca="false">IF(R112="","",R112-(0.5*K112))</f>
        <v>95.7510471999999</v>
      </c>
      <c r="AE112" s="59" t="n">
        <v>95.8263</v>
      </c>
      <c r="AG112" s="59"/>
      <c r="AH112" s="59"/>
      <c r="AI112" s="59"/>
      <c r="AJ112" s="59"/>
      <c r="AK112" s="59"/>
      <c r="AL112" s="59"/>
      <c r="AM112" s="59"/>
      <c r="AN112" s="59"/>
      <c r="AO112" s="59"/>
      <c r="AP112" s="59"/>
      <c r="AQ112" s="59"/>
      <c r="AR112" s="59"/>
      <c r="AS112" s="59"/>
      <c r="AV112" s="59"/>
      <c r="AW112" s="59"/>
      <c r="AX112" s="59"/>
      <c r="AY112" s="59"/>
      <c r="AZ112" s="59"/>
      <c r="BA112" s="59"/>
      <c r="BB112" s="59"/>
      <c r="BC112" s="59"/>
    </row>
    <row r="113" customFormat="false" ht="12.75" hidden="false" customHeight="false" outlineLevel="0" collapsed="false">
      <c r="A113" s="77"/>
      <c r="B113" s="77"/>
      <c r="C113" s="77"/>
      <c r="D113" s="77"/>
      <c r="E113" s="77" t="str">
        <f aca="false">IF(A113="","",IF(B113=0,CONCATENATE(A113,":",C113,"_D",TEXT(D113,"0000")),CONCATENATE(A113,"_",B113,":",C113,"_D",TEXT(D113,"0000"))))</f>
        <v/>
      </c>
      <c r="F113" s="78"/>
      <c r="G113" s="78"/>
      <c r="H113" s="77" t="n">
        <f aca="false">$C$17</f>
        <v>101.85</v>
      </c>
      <c r="I113" s="77"/>
      <c r="J113" s="77"/>
      <c r="K113" s="77" t="n">
        <v>0.0303421000000042</v>
      </c>
      <c r="L113" s="77"/>
      <c r="M113" s="77"/>
      <c r="N113" s="77"/>
      <c r="O113" s="77"/>
      <c r="P113" s="77"/>
      <c r="Q113" s="77"/>
      <c r="R113" s="77" t="n">
        <v>95.9162182499999</v>
      </c>
      <c r="S113" s="77"/>
      <c r="T113" s="77"/>
      <c r="U113" s="77"/>
      <c r="V113" s="77"/>
      <c r="W113" s="77"/>
      <c r="X113" s="77"/>
      <c r="Y113" s="77"/>
      <c r="Z113" s="77"/>
      <c r="AA113" s="77"/>
      <c r="AB113" s="81"/>
      <c r="AC113" s="81"/>
      <c r="AD113" s="77" t="n">
        <f aca="false">IF(R113="","",R113-(0.5*K113))</f>
        <v>95.9010471999999</v>
      </c>
      <c r="AE113" s="59"/>
      <c r="AG113" s="59"/>
      <c r="AH113" s="59"/>
      <c r="AI113" s="59"/>
      <c r="AJ113" s="59"/>
      <c r="AK113" s="59"/>
      <c r="AL113" s="59"/>
      <c r="AM113" s="59"/>
      <c r="AN113" s="59"/>
      <c r="AO113" s="59"/>
      <c r="AP113" s="59"/>
      <c r="AQ113" s="59"/>
      <c r="AR113" s="59"/>
      <c r="AS113" s="59"/>
      <c r="AV113" s="59"/>
      <c r="AW113" s="59"/>
      <c r="AX113" s="59"/>
      <c r="AY113" s="59"/>
      <c r="AZ113" s="59"/>
      <c r="BA113" s="59"/>
      <c r="BB113" s="59"/>
      <c r="BC113" s="59"/>
    </row>
    <row r="114" customFormat="false" ht="12.75" hidden="false" customHeight="false" outlineLevel="0" collapsed="false">
      <c r="A114" s="77" t="s">
        <v>79</v>
      </c>
      <c r="B114" s="77" t="s">
        <v>80</v>
      </c>
      <c r="C114" s="77" t="s">
        <v>98</v>
      </c>
      <c r="D114" s="77" t="n">
        <f aca="false">ROUND(10*AC114,0)</f>
        <v>960</v>
      </c>
      <c r="E114" s="77" t="str">
        <f aca="false">IF(A114="","",IF(B114=0,CONCATENATE(A114,":",C114,"_D",TEXT(D114,"0000")),CONCATENATE(A114,"_",B114,":",C114,"_D",TEXT(D114,"0000"))))</f>
        <v>REA_BTS10:QE_D0960</v>
      </c>
      <c r="F114" s="78" t="s">
        <v>98</v>
      </c>
      <c r="G114" s="78" t="s">
        <v>145</v>
      </c>
      <c r="H114" s="77" t="n">
        <v>55</v>
      </c>
      <c r="I114" s="77"/>
      <c r="J114" s="77"/>
      <c r="K114" s="77" t="n">
        <v>0.15</v>
      </c>
      <c r="L114" s="77"/>
      <c r="M114" s="77"/>
      <c r="N114" s="77"/>
      <c r="O114" s="77"/>
      <c r="P114" s="77"/>
      <c r="Q114" s="77"/>
      <c r="R114" s="77" t="n">
        <v>96.0063892999999</v>
      </c>
      <c r="S114" s="77"/>
      <c r="T114" s="77"/>
      <c r="U114" s="77"/>
      <c r="V114" s="77"/>
      <c r="W114" s="77" t="s">
        <v>162</v>
      </c>
      <c r="X114" s="77" t="n">
        <v>-1.97481550780983</v>
      </c>
      <c r="Y114" s="77" t="n">
        <v>0.05</v>
      </c>
      <c r="Z114" s="77"/>
      <c r="AA114" s="77"/>
      <c r="AB114" s="79" t="n">
        <v>0.1803421</v>
      </c>
      <c r="AC114" s="80" t="n">
        <f aca="false">AC117-AB117</f>
        <v>96.0063893</v>
      </c>
      <c r="AD114" s="77" t="n">
        <f aca="false">IF(R114="","",R114-(0.5*K114))</f>
        <v>95.9313892999999</v>
      </c>
      <c r="AE114" s="59" t="n">
        <v>96.0066</v>
      </c>
      <c r="AG114" s="59"/>
      <c r="AH114" s="59"/>
      <c r="AI114" s="59"/>
      <c r="AJ114" s="59"/>
      <c r="AK114" s="59"/>
      <c r="AL114" s="59"/>
      <c r="AM114" s="59"/>
      <c r="AN114" s="59"/>
      <c r="AO114" s="59"/>
      <c r="AP114" s="59"/>
      <c r="AQ114" s="59"/>
      <c r="AR114" s="59"/>
      <c r="AS114" s="59"/>
      <c r="AV114" s="59"/>
      <c r="AW114" s="59"/>
      <c r="AX114" s="59"/>
      <c r="AY114" s="59"/>
      <c r="AZ114" s="59"/>
      <c r="BA114" s="59"/>
      <c r="BB114" s="59"/>
      <c r="BC114" s="59"/>
    </row>
    <row r="115" customFormat="false" ht="12.75" hidden="false" customHeight="false" outlineLevel="0" collapsed="false">
      <c r="A115" s="72" t="s">
        <v>79</v>
      </c>
      <c r="B115" s="72" t="s">
        <v>80</v>
      </c>
      <c r="C115" s="73" t="s">
        <v>163</v>
      </c>
      <c r="D115" s="72" t="n">
        <f aca="false">ROUND(10*AC114,0)</f>
        <v>960</v>
      </c>
      <c r="E115" s="73" t="str">
        <f aca="false">IF(A115="","",IF(B115=0,CONCATENATE(A115,":",C115,"_D",TEXT(D115,"0000")),CONCATENATE(A115,"_",B115,":",C115,"_D",TEXT(D115,"0000"))))</f>
        <v>REA_BTS10:DCH_D0960</v>
      </c>
      <c r="F115" s="74" t="s">
        <v>163</v>
      </c>
      <c r="G115" s="75" t="s">
        <v>164</v>
      </c>
      <c r="H115" s="72" t="n">
        <v>55</v>
      </c>
      <c r="I115" s="72"/>
      <c r="J115" s="72"/>
      <c r="K115" s="73" t="n">
        <v>0</v>
      </c>
      <c r="L115" s="72"/>
      <c r="M115" s="72"/>
      <c r="N115" s="72"/>
      <c r="O115" s="72"/>
      <c r="P115" s="72"/>
      <c r="Q115" s="72"/>
      <c r="R115" s="72" t="n">
        <v>96.0063892999999</v>
      </c>
      <c r="S115" s="72"/>
      <c r="T115" s="75" t="s">
        <v>165</v>
      </c>
      <c r="U115" s="72"/>
      <c r="V115" s="72"/>
      <c r="W115" s="72" t="s">
        <v>162</v>
      </c>
      <c r="X115" s="72" t="n">
        <v>-1.97481550780983</v>
      </c>
      <c r="Y115" s="72" t="n">
        <v>0.05</v>
      </c>
      <c r="Z115" s="72"/>
      <c r="AA115" s="72"/>
      <c r="AB115" s="72"/>
      <c r="AC115" s="82" t="n">
        <f aca="false">AC114</f>
        <v>96.0063893</v>
      </c>
      <c r="AD115" s="72"/>
      <c r="AE115" s="59" t="n">
        <v>96.0066</v>
      </c>
      <c r="AG115" s="59"/>
      <c r="AH115" s="59"/>
      <c r="AI115" s="59"/>
      <c r="AJ115" s="59"/>
      <c r="AK115" s="59"/>
      <c r="AL115" s="59"/>
      <c r="AM115" s="59"/>
      <c r="AN115" s="59"/>
      <c r="AO115" s="59"/>
      <c r="AP115" s="59"/>
      <c r="AQ115" s="59"/>
      <c r="AR115" s="59"/>
      <c r="AS115" s="59"/>
      <c r="AV115" s="59"/>
      <c r="AW115" s="59"/>
      <c r="AX115" s="59"/>
      <c r="AY115" s="59"/>
      <c r="AZ115" s="59"/>
      <c r="BA115" s="59"/>
      <c r="BB115" s="59"/>
      <c r="BC115" s="59"/>
    </row>
    <row r="116" customFormat="false" ht="12.75" hidden="false" customHeight="false" outlineLevel="0" collapsed="false">
      <c r="A116" s="72"/>
      <c r="B116" s="72"/>
      <c r="C116" s="72"/>
      <c r="D116" s="72"/>
      <c r="E116" s="72" t="str">
        <f aca="false">IF(A116="","",IF(B116=0,CONCATENATE(A116,":",C116,"_D",TEXT(D116,"0000")),CONCATENATE(A116,"_",B116,":",C116,"_D",TEXT(D116,"0000"))))</f>
        <v/>
      </c>
      <c r="F116" s="72"/>
      <c r="G116" s="72"/>
      <c r="H116" s="72" t="n">
        <f aca="false">$C$17</f>
        <v>101.85</v>
      </c>
      <c r="I116" s="72"/>
      <c r="J116" s="72"/>
      <c r="K116" s="72" t="n">
        <v>0.260037100000006</v>
      </c>
      <c r="L116" s="72"/>
      <c r="M116" s="72"/>
      <c r="N116" s="72"/>
      <c r="O116" s="72"/>
      <c r="P116" s="72"/>
      <c r="Q116" s="72"/>
      <c r="R116" s="72" t="n">
        <v>96.2114078499999</v>
      </c>
      <c r="S116" s="72"/>
      <c r="T116" s="72"/>
      <c r="U116" s="72"/>
      <c r="V116" s="72"/>
      <c r="W116" s="72"/>
      <c r="X116" s="72"/>
      <c r="Y116" s="72"/>
      <c r="Z116" s="72"/>
      <c r="AA116" s="72"/>
      <c r="AB116" s="72"/>
      <c r="AC116" s="72"/>
      <c r="AD116" s="72" t="n">
        <f aca="false">IF(R116="","",R116-(0.5*K116))</f>
        <v>96.0813892999999</v>
      </c>
      <c r="AE116" s="59"/>
      <c r="AG116" s="59"/>
      <c r="AH116" s="59"/>
      <c r="AI116" s="59"/>
      <c r="AJ116" s="59"/>
      <c r="AK116" s="59"/>
      <c r="AL116" s="59"/>
      <c r="AM116" s="59"/>
      <c r="AN116" s="59"/>
      <c r="AO116" s="59"/>
      <c r="AP116" s="59"/>
      <c r="AQ116" s="59"/>
      <c r="AR116" s="59"/>
      <c r="AS116" s="59"/>
      <c r="AV116" s="59"/>
      <c r="AW116" s="59"/>
      <c r="AX116" s="59"/>
      <c r="AY116" s="59"/>
      <c r="AZ116" s="59"/>
      <c r="BA116" s="59"/>
      <c r="BB116" s="59"/>
      <c r="BC116" s="59"/>
    </row>
    <row r="117" customFormat="false" ht="12.75" hidden="false" customHeight="false" outlineLevel="0" collapsed="false">
      <c r="A117" s="73" t="s">
        <v>79</v>
      </c>
      <c r="B117" s="73" t="s">
        <v>166</v>
      </c>
      <c r="C117" s="73" t="s">
        <v>167</v>
      </c>
      <c r="D117" s="73" t="n">
        <f aca="false">963</f>
        <v>963</v>
      </c>
      <c r="E117" s="73" t="str">
        <f aca="false">IF(A117="","",IF(B117=0,CONCATENATE(A117,":",C117,"_D",TEXT(D117,"0000")),CONCATENATE(A117,"_",B117,":",C117,"_D",TEXT(D117,"0000"))))</f>
        <v>REA_BTS11:DVE_D0963</v>
      </c>
      <c r="F117" s="74" t="s">
        <v>167</v>
      </c>
      <c r="G117" s="74" t="s">
        <v>168</v>
      </c>
      <c r="H117" s="73" t="n">
        <v>66</v>
      </c>
      <c r="I117" s="72"/>
      <c r="J117" s="72"/>
      <c r="K117" s="73" t="n">
        <v>0.19</v>
      </c>
      <c r="L117" s="73"/>
      <c r="M117" s="73"/>
      <c r="N117" s="73"/>
      <c r="O117" s="73"/>
      <c r="P117" s="73"/>
      <c r="Q117" s="73"/>
      <c r="R117" s="73" t="n">
        <v>96.4364263999999</v>
      </c>
      <c r="S117" s="73" t="n">
        <f aca="false">R117+0.5*K117</f>
        <v>96.5314263999999</v>
      </c>
      <c r="T117" s="74" t="s">
        <v>169</v>
      </c>
      <c r="U117" s="73"/>
      <c r="V117" s="73"/>
      <c r="W117" s="73" t="s">
        <v>170</v>
      </c>
      <c r="X117" s="73" t="n">
        <v>0</v>
      </c>
      <c r="Y117" s="73"/>
      <c r="Z117" s="73"/>
      <c r="AA117" s="73"/>
      <c r="AB117" s="102" t="n">
        <v>0.4300371</v>
      </c>
      <c r="AC117" s="102" t="n">
        <f aca="false">AC121-AB121</f>
        <v>96.4364264</v>
      </c>
      <c r="AD117" s="73" t="n">
        <f aca="false">IF(R117="","",R117-(0.5*K117))</f>
        <v>96.3414263999999</v>
      </c>
      <c r="AE117" s="103" t="n">
        <f aca="false">(100-4.6976)+(101.047-100)</f>
        <v>96.3494</v>
      </c>
      <c r="AG117" s="59"/>
      <c r="AH117" s="59"/>
      <c r="AI117" s="59"/>
      <c r="AJ117" s="59"/>
      <c r="AK117" s="59"/>
      <c r="AL117" s="59"/>
      <c r="AM117" s="59"/>
      <c r="AN117" s="59"/>
      <c r="AO117" s="59"/>
      <c r="AP117" s="59"/>
      <c r="AQ117" s="59"/>
      <c r="AR117" s="59"/>
      <c r="AS117" s="59"/>
      <c r="AV117" s="59"/>
      <c r="AW117" s="59"/>
      <c r="AX117" s="59"/>
      <c r="AY117" s="59"/>
      <c r="AZ117" s="59"/>
      <c r="BA117" s="59"/>
      <c r="BB117" s="59"/>
      <c r="BC117" s="59"/>
    </row>
    <row r="118" customFormat="false" ht="12.75" hidden="false" customHeight="false" outlineLevel="0" collapsed="false">
      <c r="A118" s="72"/>
      <c r="B118" s="72"/>
      <c r="C118" s="72"/>
      <c r="D118" s="72"/>
      <c r="E118" s="72" t="str">
        <f aca="false">IF(A118="","",IF(B118=0,CONCATENATE(A118,":",C118,"_D",TEXT(D118,"0000")),CONCATENATE(A118,"_",B118,":",C118,"_D",TEXT(D118,"0000"))))</f>
        <v/>
      </c>
      <c r="F118" s="75"/>
      <c r="G118" s="75"/>
      <c r="H118" s="72" t="n">
        <f aca="false">$C$17</f>
        <v>101.85</v>
      </c>
      <c r="I118" s="72"/>
      <c r="J118" s="72"/>
      <c r="K118" s="72" t="n">
        <v>0</v>
      </c>
      <c r="L118" s="72"/>
      <c r="M118" s="72"/>
      <c r="N118" s="72"/>
      <c r="O118" s="72"/>
      <c r="P118" s="72"/>
      <c r="Q118" s="72"/>
      <c r="R118" s="72" t="n">
        <f aca="false">S117+0.5*K118</f>
        <v>96.5314263999999</v>
      </c>
      <c r="S118" s="72" t="n">
        <f aca="false">R120-0.5*K120</f>
        <v>96.5314264</v>
      </c>
      <c r="T118" s="72"/>
      <c r="U118" s="72"/>
      <c r="V118" s="72"/>
      <c r="W118" s="72"/>
      <c r="X118" s="72"/>
      <c r="Y118" s="72"/>
      <c r="Z118" s="72"/>
      <c r="AA118" s="72"/>
      <c r="AB118" s="93"/>
      <c r="AC118" s="93"/>
      <c r="AD118" s="72" t="n">
        <f aca="false">IF(R118="","",R118-(0.5*K118))</f>
        <v>96.5314263999999</v>
      </c>
      <c r="AE118" s="59"/>
      <c r="AG118" s="59"/>
      <c r="AH118" s="59"/>
      <c r="AI118" s="59"/>
      <c r="AJ118" s="59"/>
      <c r="AK118" s="59"/>
      <c r="AL118" s="59"/>
      <c r="AM118" s="59"/>
      <c r="AN118" s="59"/>
      <c r="AO118" s="59"/>
      <c r="AP118" s="59"/>
      <c r="AQ118" s="59"/>
      <c r="AR118" s="59"/>
      <c r="AS118" s="59"/>
      <c r="AV118" s="59"/>
      <c r="AW118" s="59"/>
      <c r="AX118" s="59"/>
      <c r="AY118" s="59"/>
      <c r="AZ118" s="59"/>
      <c r="BA118" s="59"/>
      <c r="BB118" s="59"/>
      <c r="BC118" s="59"/>
    </row>
    <row r="119" customFormat="false" ht="13.5" hidden="false" customHeight="false" outlineLevel="0" collapsed="false">
      <c r="A119" s="60" t="s">
        <v>171</v>
      </c>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t="str">
        <f aca="false">IF(R119="","",R119-(0.5*K119))</f>
        <v/>
      </c>
      <c r="AE119" s="59"/>
      <c r="AG119" s="59"/>
      <c r="AH119" s="59"/>
      <c r="AI119" s="59"/>
      <c r="AJ119" s="59"/>
      <c r="AK119" s="59"/>
      <c r="AL119" s="59"/>
      <c r="AM119" s="59"/>
      <c r="AN119" s="59"/>
      <c r="AO119" s="59"/>
      <c r="AP119" s="59"/>
      <c r="AQ119" s="59"/>
      <c r="AR119" s="59"/>
      <c r="AS119" s="59"/>
      <c r="AV119" s="59"/>
      <c r="AW119" s="59"/>
      <c r="AX119" s="59"/>
      <c r="AY119" s="59"/>
      <c r="AZ119" s="59"/>
      <c r="BA119" s="59"/>
      <c r="BB119" s="59"/>
      <c r="BC119" s="59"/>
    </row>
    <row r="120" customFormat="false" ht="12.75" hidden="false" customHeight="false" outlineLevel="0" collapsed="false">
      <c r="A120" s="104"/>
      <c r="B120" s="104"/>
      <c r="C120" s="104"/>
      <c r="D120" s="104"/>
      <c r="E120" s="104"/>
      <c r="F120" s="104"/>
      <c r="G120" s="104"/>
      <c r="H120" s="104" t="n">
        <f aca="false">$C$17</f>
        <v>101.85</v>
      </c>
      <c r="I120" s="104"/>
      <c r="J120" s="104"/>
      <c r="K120" s="104" t="n">
        <v>0.402598800000004</v>
      </c>
      <c r="L120" s="104"/>
      <c r="M120" s="104"/>
      <c r="N120" s="104"/>
      <c r="O120" s="104"/>
      <c r="P120" s="104"/>
      <c r="Q120" s="104"/>
      <c r="R120" s="104" t="n">
        <v>96.7327258</v>
      </c>
      <c r="S120" s="104" t="n">
        <f aca="false">S118+K120</f>
        <v>96.9340252</v>
      </c>
      <c r="T120" s="104"/>
      <c r="U120" s="104"/>
      <c r="V120" s="104"/>
      <c r="W120" s="104"/>
      <c r="X120" s="104"/>
      <c r="Y120" s="104"/>
      <c r="Z120" s="104"/>
      <c r="AA120" s="104"/>
      <c r="AB120" s="104"/>
      <c r="AC120" s="104"/>
      <c r="AD120" s="104"/>
      <c r="AE120" s="59"/>
      <c r="AG120" s="59"/>
      <c r="AH120" s="59"/>
      <c r="AI120" s="59"/>
      <c r="AJ120" s="59"/>
      <c r="AK120" s="59"/>
      <c r="AL120" s="59"/>
      <c r="AM120" s="59"/>
      <c r="AN120" s="59"/>
      <c r="AO120" s="59"/>
      <c r="AP120" s="59"/>
      <c r="AQ120" s="59"/>
      <c r="AR120" s="59"/>
      <c r="AS120" s="59"/>
      <c r="AV120" s="59"/>
      <c r="AW120" s="59"/>
      <c r="AX120" s="59"/>
      <c r="AY120" s="59"/>
      <c r="AZ120" s="59"/>
      <c r="BA120" s="59"/>
      <c r="BB120" s="59"/>
      <c r="BC120" s="59"/>
    </row>
    <row r="121" customFormat="false" ht="12.75" hidden="false" customHeight="false" outlineLevel="0" collapsed="false">
      <c r="A121" s="105" t="s">
        <v>79</v>
      </c>
      <c r="B121" s="105" t="s">
        <v>172</v>
      </c>
      <c r="C121" s="106" t="s">
        <v>108</v>
      </c>
      <c r="D121" s="105" t="n">
        <f aca="false">ROUND(10*R121,0)</f>
        <v>970</v>
      </c>
      <c r="E121" s="106" t="str">
        <f aca="false">IF(A121="","",IF(B121=0,CONCATENATE(A121,":",C121,"_D",TEXT(D121,"0000")),CONCATENATE(A121,"_",B121,":",C121,"_D",TEXT(D121,"0000"))))</f>
        <v>REA_BTS19:DCV_D0970</v>
      </c>
      <c r="F121" s="107" t="str">
        <f aca="false">C121</f>
        <v>DCV</v>
      </c>
      <c r="G121" s="108" t="s">
        <v>168</v>
      </c>
      <c r="H121" s="105" t="n">
        <v>120</v>
      </c>
      <c r="I121" s="105"/>
      <c r="J121" s="105"/>
      <c r="K121" s="105" t="n">
        <v>0.19</v>
      </c>
      <c r="L121" s="105"/>
      <c r="M121" s="105"/>
      <c r="N121" s="105"/>
      <c r="O121" s="105"/>
      <c r="P121" s="105"/>
      <c r="Q121" s="105"/>
      <c r="R121" s="105" t="n">
        <v>97.0290251999999</v>
      </c>
      <c r="S121" s="105" t="n">
        <f aca="false">R121+(0.5*K121)</f>
        <v>97.1240251999999</v>
      </c>
      <c r="T121" s="108" t="s">
        <v>131</v>
      </c>
      <c r="U121" s="105"/>
      <c r="V121" s="105"/>
      <c r="W121" s="105" t="s">
        <v>173</v>
      </c>
      <c r="X121" s="105" t="n">
        <v>0</v>
      </c>
      <c r="Y121" s="105" t="n">
        <v>0</v>
      </c>
      <c r="Z121" s="105" t="n">
        <v>0</v>
      </c>
      <c r="AA121" s="105"/>
      <c r="AB121" s="109" t="n">
        <v>0.5925988</v>
      </c>
      <c r="AC121" s="109" t="n">
        <f aca="false">AC123-AB123</f>
        <v>97.0290252</v>
      </c>
      <c r="AD121" s="105" t="n">
        <f aca="false">IF(R121="","",R121-(0.5*K121))</f>
        <v>96.9340251999999</v>
      </c>
      <c r="AE121" s="59" t="n">
        <f aca="false">(100-4.6976)+(101.726-100)</f>
        <v>97.0284</v>
      </c>
      <c r="AG121" s="59"/>
      <c r="AH121" s="110"/>
      <c r="AI121" s="110"/>
      <c r="AJ121" s="110"/>
      <c r="AK121" s="110"/>
      <c r="AL121" s="110"/>
      <c r="AM121" s="110"/>
      <c r="AN121" s="110"/>
      <c r="AO121" s="110"/>
      <c r="AP121" s="110"/>
      <c r="AQ121" s="110"/>
      <c r="AR121" s="110"/>
      <c r="AS121" s="110"/>
      <c r="AT121" s="110"/>
      <c r="AU121" s="110"/>
      <c r="AV121" s="110"/>
      <c r="AW121" s="110"/>
      <c r="AX121" s="110"/>
      <c r="AY121" s="110"/>
      <c r="AZ121" s="110"/>
      <c r="BA121" s="110"/>
      <c r="BB121" s="110"/>
      <c r="BC121" s="110"/>
      <c r="BD121" s="110"/>
      <c r="BE121" s="110"/>
      <c r="BF121" s="110"/>
      <c r="BG121" s="110"/>
      <c r="BH121" s="110"/>
      <c r="BI121" s="110"/>
      <c r="BM121" s="1" t="s">
        <v>174</v>
      </c>
    </row>
    <row r="122" customFormat="false" ht="12.75" hidden="false" customHeight="false" outlineLevel="0" collapsed="false">
      <c r="A122" s="72"/>
      <c r="B122" s="72"/>
      <c r="C122" s="72"/>
      <c r="D122" s="72"/>
      <c r="E122" s="72"/>
      <c r="F122" s="75"/>
      <c r="G122" s="75"/>
      <c r="H122" s="73" t="n">
        <f aca="false">$C$17</f>
        <v>101.85</v>
      </c>
      <c r="I122" s="72"/>
      <c r="J122" s="72"/>
      <c r="K122" s="72" t="n">
        <f aca="false">R123-R121-0.5*(K123+K121)</f>
        <v>0.296974800000102</v>
      </c>
      <c r="L122" s="72"/>
      <c r="M122" s="72"/>
      <c r="N122" s="72"/>
      <c r="O122" s="72"/>
      <c r="P122" s="72"/>
      <c r="Q122" s="72"/>
      <c r="R122" s="72" t="n">
        <f aca="false">S122-0.5*K122</f>
        <v>97.2725125999999</v>
      </c>
      <c r="S122" s="72" t="n">
        <f aca="false">S121+K122</f>
        <v>97.421</v>
      </c>
      <c r="T122" s="72"/>
      <c r="U122" s="72"/>
      <c r="V122" s="72"/>
      <c r="W122" s="72"/>
      <c r="X122" s="72"/>
      <c r="Y122" s="72"/>
      <c r="Z122" s="72"/>
      <c r="AA122" s="72"/>
      <c r="AB122" s="92"/>
      <c r="AC122" s="92"/>
      <c r="AD122" s="72"/>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row>
    <row r="123" customFormat="false" ht="12.75" hidden="false" customHeight="false" outlineLevel="0" collapsed="false">
      <c r="A123" s="77" t="s">
        <v>79</v>
      </c>
      <c r="B123" s="77" t="s">
        <v>172</v>
      </c>
      <c r="C123" s="77" t="s">
        <v>98</v>
      </c>
      <c r="D123" s="77" t="n">
        <f aca="false">979</f>
        <v>979</v>
      </c>
      <c r="E123" s="77" t="str">
        <f aca="false">IF(A123="","",IF(B123=0,CONCATENATE(A123,":",C123,"_D",TEXT(D123,"0000")),CONCATENATE(A123,"_",B123,":",C123,"_D",TEXT(D123,"0000"))))</f>
        <v>REA_BTS19:QE_D0979</v>
      </c>
      <c r="F123" s="78" t="s">
        <v>98</v>
      </c>
      <c r="G123" s="78" t="s">
        <v>143</v>
      </c>
      <c r="H123" s="77" t="n">
        <v>55</v>
      </c>
      <c r="I123" s="77"/>
      <c r="J123" s="77"/>
      <c r="K123" s="77" t="n">
        <v>0.15</v>
      </c>
      <c r="L123" s="77"/>
      <c r="M123" s="77"/>
      <c r="N123" s="77"/>
      <c r="O123" s="77"/>
      <c r="P123" s="77"/>
      <c r="Q123" s="77"/>
      <c r="R123" s="77" t="n">
        <v>97.496</v>
      </c>
      <c r="S123" s="77" t="n">
        <f aca="false">S122+K123</f>
        <v>97.571</v>
      </c>
      <c r="T123" s="77"/>
      <c r="U123" s="77"/>
      <c r="V123" s="77"/>
      <c r="W123" s="77" t="s">
        <v>175</v>
      </c>
      <c r="X123" s="77" t="n">
        <v>2.9929895342437</v>
      </c>
      <c r="Y123" s="77" t="n">
        <v>0.05</v>
      </c>
      <c r="Z123" s="77"/>
      <c r="AA123" s="77"/>
      <c r="AB123" s="79" t="n">
        <v>0.2244642</v>
      </c>
      <c r="AC123" s="80" t="n">
        <f aca="false">AC126-AB126</f>
        <v>97.2534894</v>
      </c>
      <c r="AD123" s="77" t="n">
        <f aca="false">IF(R123="","",R123-(0.5*K123))</f>
        <v>97.421</v>
      </c>
      <c r="AE123" s="1" t="n">
        <v>97.496</v>
      </c>
      <c r="AF123" s="59"/>
      <c r="AG123" s="59"/>
      <c r="AH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M123" s="1" t="s">
        <v>176</v>
      </c>
    </row>
    <row r="124" customFormat="false" ht="12.75" hidden="false" customHeight="false" outlineLevel="0" collapsed="false">
      <c r="A124" s="72" t="s">
        <v>79</v>
      </c>
      <c r="B124" s="72" t="s">
        <v>172</v>
      </c>
      <c r="C124" s="73" t="s">
        <v>163</v>
      </c>
      <c r="D124" s="72" t="n">
        <f aca="false">979</f>
        <v>979</v>
      </c>
      <c r="E124" s="73" t="str">
        <f aca="false">IF(A124="","",IF(B124=0,CONCATENATE(A124,":",C124,"_D",TEXT(D124,"0000")),CONCATENATE(A124,"_",B124,":",C124,"_D",TEXT(D124,"0000"))))</f>
        <v>REA_BTS19:DCH_D0979</v>
      </c>
      <c r="F124" s="74" t="s">
        <v>163</v>
      </c>
      <c r="G124" s="75" t="s">
        <v>164</v>
      </c>
      <c r="H124" s="72" t="n">
        <v>55</v>
      </c>
      <c r="I124" s="72"/>
      <c r="J124" s="72"/>
      <c r="K124" s="73" t="n">
        <v>0</v>
      </c>
      <c r="L124" s="72"/>
      <c r="M124" s="72"/>
      <c r="N124" s="72"/>
      <c r="O124" s="72"/>
      <c r="P124" s="72"/>
      <c r="Q124" s="72"/>
      <c r="R124" s="72" t="n">
        <v>97.496</v>
      </c>
      <c r="S124" s="72" t="n">
        <f aca="false">S123+K124</f>
        <v>97.571</v>
      </c>
      <c r="T124" s="75" t="s">
        <v>165</v>
      </c>
      <c r="U124" s="72"/>
      <c r="V124" s="72"/>
      <c r="W124" s="72" t="s">
        <v>175</v>
      </c>
      <c r="X124" s="72" t="n">
        <v>2.9929895342437</v>
      </c>
      <c r="Y124" s="72" t="n">
        <v>0.05</v>
      </c>
      <c r="Z124" s="72"/>
      <c r="AA124" s="72"/>
      <c r="AB124" s="72"/>
      <c r="AC124" s="82" t="n">
        <f aca="false">AC123</f>
        <v>97.2534894</v>
      </c>
      <c r="AD124" s="72"/>
      <c r="AE124" s="1" t="n">
        <v>97.496</v>
      </c>
      <c r="AF124" s="59"/>
      <c r="AG124" s="59"/>
      <c r="AH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M124" s="1" t="s">
        <v>176</v>
      </c>
    </row>
    <row r="125" customFormat="false" ht="12.75" hidden="false" customHeight="false" outlineLevel="0" collapsed="false">
      <c r="A125" s="72"/>
      <c r="B125" s="72"/>
      <c r="C125" s="72"/>
      <c r="D125" s="72"/>
      <c r="E125" s="72" t="str">
        <f aca="false">IF(A125="","",IF(B125=0,CONCATENATE(A125,":",C125,"_D",TEXT(D125,"0000")),CONCATENATE(A125,"_",B125,":",C125,"_D",TEXT(D125,"0000"))))</f>
        <v/>
      </c>
      <c r="F125" s="72"/>
      <c r="G125" s="72"/>
      <c r="H125" s="72" t="n">
        <f aca="false">$C$17</f>
        <v>101.85</v>
      </c>
      <c r="I125" s="72"/>
      <c r="J125" s="72"/>
      <c r="K125" s="72" t="n">
        <v>0.0303421000000042</v>
      </c>
      <c r="L125" s="72"/>
      <c r="M125" s="72"/>
      <c r="N125" s="72"/>
      <c r="O125" s="72"/>
      <c r="P125" s="72"/>
      <c r="Q125" s="72"/>
      <c r="R125" s="72" t="n">
        <f aca="false">S123+0.5*K125</f>
        <v>97.58617105</v>
      </c>
      <c r="S125" s="72" t="n">
        <f aca="false">S123+K125</f>
        <v>97.6013421</v>
      </c>
      <c r="T125" s="72"/>
      <c r="U125" s="72"/>
      <c r="V125" s="72"/>
      <c r="W125" s="72"/>
      <c r="X125" s="72"/>
      <c r="Y125" s="72"/>
      <c r="Z125" s="72"/>
      <c r="AA125" s="72"/>
      <c r="AB125" s="72"/>
      <c r="AC125" s="72"/>
      <c r="AD125" s="72"/>
      <c r="AF125" s="59"/>
      <c r="AG125" s="59"/>
      <c r="AH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row>
    <row r="126" customFormat="false" ht="12.75" hidden="false" customHeight="false" outlineLevel="0" collapsed="false">
      <c r="A126" s="77" t="s">
        <v>79</v>
      </c>
      <c r="B126" s="77" t="s">
        <v>172</v>
      </c>
      <c r="C126" s="77" t="s">
        <v>98</v>
      </c>
      <c r="D126" s="77" t="n">
        <f aca="false">981</f>
        <v>981</v>
      </c>
      <c r="E126" s="77" t="str">
        <f aca="false">IF(A126="","",IF(B126=0,CONCATENATE(A126,":",C126,"_D",TEXT(D126,"0000")),CONCATENATE(A126,"_",B126,":",C126,"_D",TEXT(D126,"0000"))))</f>
        <v>REA_BTS19:QE_D0981</v>
      </c>
      <c r="F126" s="78" t="s">
        <v>98</v>
      </c>
      <c r="G126" s="78" t="s">
        <v>145</v>
      </c>
      <c r="H126" s="77" t="n">
        <v>55</v>
      </c>
      <c r="I126" s="77"/>
      <c r="J126" s="77"/>
      <c r="K126" s="77" t="n">
        <v>0.15</v>
      </c>
      <c r="L126" s="77"/>
      <c r="M126" s="77"/>
      <c r="N126" s="77"/>
      <c r="O126" s="77"/>
      <c r="P126" s="77"/>
      <c r="Q126" s="77"/>
      <c r="R126" s="77" t="n">
        <v>97.6763</v>
      </c>
      <c r="S126" s="77" t="n">
        <f aca="false">S125+K126</f>
        <v>97.7513421</v>
      </c>
      <c r="T126" s="77"/>
      <c r="U126" s="77"/>
      <c r="V126" s="77"/>
      <c r="W126" s="77" t="s">
        <v>177</v>
      </c>
      <c r="X126" s="77" t="n">
        <v>-4.31489390433533</v>
      </c>
      <c r="Y126" s="77" t="n">
        <v>0.05</v>
      </c>
      <c r="Z126" s="77"/>
      <c r="AA126" s="77"/>
      <c r="AB126" s="79" t="n">
        <v>0.1803421</v>
      </c>
      <c r="AC126" s="80" t="n">
        <f aca="false">AC128-AB128</f>
        <v>97.4338315</v>
      </c>
      <c r="AD126" s="77" t="n">
        <f aca="false">IF(R126="","",R126-(0.5*K126))</f>
        <v>97.6013</v>
      </c>
      <c r="AE126" s="1" t="n">
        <v>97.6763</v>
      </c>
      <c r="AF126" s="59"/>
      <c r="AG126" s="59"/>
      <c r="AH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M126" s="1" t="s">
        <v>178</v>
      </c>
    </row>
    <row r="127" customFormat="false" ht="12.75" hidden="false" customHeight="false" outlineLevel="0" collapsed="false">
      <c r="A127" s="77"/>
      <c r="B127" s="77"/>
      <c r="C127" s="77"/>
      <c r="D127" s="77"/>
      <c r="E127" s="77" t="str">
        <f aca="false">IF(A127="","",IF(B127=0,CONCATENATE(A127,":",C127,"_D",TEXT(D127,"0000")),CONCATENATE(A127,"_",B127,":",C127,"_D",TEXT(D127,"0000"))))</f>
        <v/>
      </c>
      <c r="F127" s="78"/>
      <c r="G127" s="78"/>
      <c r="H127" s="77" t="n">
        <f aca="false">$C$17</f>
        <v>101.85</v>
      </c>
      <c r="I127" s="77"/>
      <c r="J127" s="77"/>
      <c r="K127" s="77" t="n">
        <f aca="false">R128-R126-0.5*(K126+K128)</f>
        <v>0.149500000000006</v>
      </c>
      <c r="L127" s="77"/>
      <c r="M127" s="77"/>
      <c r="N127" s="77"/>
      <c r="O127" s="77"/>
      <c r="P127" s="77"/>
      <c r="Q127" s="77"/>
      <c r="R127" s="77" t="n">
        <f aca="false">S127-0.5*K127</f>
        <v>97.8260921</v>
      </c>
      <c r="S127" s="77" t="n">
        <f aca="false">S126+K127</f>
        <v>97.9008421</v>
      </c>
      <c r="T127" s="77"/>
      <c r="U127" s="77"/>
      <c r="V127" s="77"/>
      <c r="W127" s="77"/>
      <c r="X127" s="77"/>
      <c r="Y127" s="77"/>
      <c r="Z127" s="77"/>
      <c r="AA127" s="77"/>
      <c r="AB127" s="81"/>
      <c r="AC127" s="80"/>
      <c r="AD127" s="77" t="n">
        <f aca="false">IF(R127="","",R127-(0.5*K127))</f>
        <v>97.7513421</v>
      </c>
      <c r="AE127" s="59"/>
      <c r="AF127" s="59"/>
      <c r="AG127" s="59"/>
      <c r="AH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row>
    <row r="128" customFormat="false" ht="12.75" hidden="false" customHeight="false" outlineLevel="0" collapsed="false">
      <c r="A128" s="66"/>
      <c r="B128" s="66"/>
      <c r="C128" s="66"/>
      <c r="D128" s="66"/>
      <c r="E128" s="66" t="str">
        <f aca="false">IF(A128="","",IF(B128=0,CONCATENATE(A128,":",C128,"_D",TEXT(D128,"0000")),CONCATENATE(A128,"_",B128,":",C128,"_D",TEXT(D128,"0000"))))</f>
        <v/>
      </c>
      <c r="F128" s="67"/>
      <c r="G128" s="67" t="s">
        <v>179</v>
      </c>
      <c r="H128" s="66"/>
      <c r="I128" s="66"/>
      <c r="J128" s="66"/>
      <c r="K128" s="111" t="n">
        <v>0</v>
      </c>
      <c r="L128" s="66"/>
      <c r="M128" s="66"/>
      <c r="N128" s="66"/>
      <c r="O128" s="66"/>
      <c r="P128" s="66"/>
      <c r="Q128" s="66"/>
      <c r="R128" s="66" t="n">
        <v>97.9008</v>
      </c>
      <c r="S128" s="66" t="n">
        <f aca="false">S127+K128</f>
        <v>97.9008421</v>
      </c>
      <c r="T128" s="66"/>
      <c r="U128" s="66"/>
      <c r="V128" s="66"/>
      <c r="W128" s="66"/>
      <c r="X128" s="66"/>
      <c r="Y128" s="66"/>
      <c r="Z128" s="66"/>
      <c r="AA128" s="66"/>
      <c r="AB128" s="89" t="n">
        <v>0.4352524</v>
      </c>
      <c r="AC128" s="71" t="n">
        <f aca="false">AC136-AB136</f>
        <v>97.8690839</v>
      </c>
      <c r="AD128" s="66" t="n">
        <f aca="false">IF(R128="","",R128-(0.5*K128))</f>
        <v>97.9008</v>
      </c>
      <c r="AE128" s="59" t="n">
        <v>97.9008</v>
      </c>
      <c r="AF128" s="59"/>
      <c r="AG128" s="59"/>
      <c r="AH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M128" s="1" t="s">
        <v>180</v>
      </c>
    </row>
    <row r="129" customFormat="false" ht="12.75" hidden="false" customHeight="false" outlineLevel="0" collapsed="false">
      <c r="A129" s="66"/>
      <c r="B129" s="66"/>
      <c r="C129" s="66"/>
      <c r="D129" s="66"/>
      <c r="E129" s="66"/>
      <c r="F129" s="67"/>
      <c r="G129" s="67"/>
      <c r="H129" s="66" t="n">
        <f aca="false">$C$17</f>
        <v>101.85</v>
      </c>
      <c r="I129" s="66"/>
      <c r="J129" s="66"/>
      <c r="K129" s="66" t="n">
        <v>-0.0251460000000065</v>
      </c>
      <c r="L129" s="66"/>
      <c r="M129" s="66"/>
      <c r="N129" s="66"/>
      <c r="O129" s="66"/>
      <c r="P129" s="66"/>
      <c r="Q129" s="66"/>
      <c r="R129" s="66" t="n">
        <f aca="false">S129-0.5*K129</f>
        <v>97.8882691</v>
      </c>
      <c r="S129" s="66" t="n">
        <f aca="false">S128+K129</f>
        <v>97.8756961</v>
      </c>
      <c r="T129" s="66"/>
      <c r="U129" s="66"/>
      <c r="V129" s="66"/>
      <c r="W129" s="66"/>
      <c r="X129" s="66"/>
      <c r="Y129" s="66"/>
      <c r="Z129" s="66"/>
      <c r="AA129" s="66"/>
      <c r="AB129" s="89"/>
      <c r="AC129" s="71"/>
      <c r="AD129" s="66"/>
      <c r="AE129" s="59"/>
      <c r="AF129" s="59"/>
      <c r="AG129" s="59"/>
      <c r="AH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row>
    <row r="130" customFormat="false" ht="12.75" hidden="false" customHeight="false" outlineLevel="0" collapsed="false">
      <c r="A130" s="66" t="s">
        <v>79</v>
      </c>
      <c r="B130" s="66" t="s">
        <v>172</v>
      </c>
      <c r="C130" s="66" t="s">
        <v>88</v>
      </c>
      <c r="D130" s="66" t="n">
        <f aca="false">974</f>
        <v>974</v>
      </c>
      <c r="E130" s="66" t="str">
        <f aca="false">IF(A130="","",IF(B130=0,CONCATENATE(A130,":",C130,"_D",TEXT(D130,"0000")),CONCATENATE(A130,"_",B130,":",C130,"_D",TEXT(D130,"0000"))))</f>
        <v>REA_BTS19:ATP_D0974</v>
      </c>
      <c r="F130" s="67" t="s">
        <v>88</v>
      </c>
      <c r="G130" s="67" t="s">
        <v>181</v>
      </c>
      <c r="H130" s="66"/>
      <c r="I130" s="66"/>
      <c r="J130" s="66"/>
      <c r="K130" s="66" t="n">
        <v>0</v>
      </c>
      <c r="L130" s="66"/>
      <c r="M130" s="66"/>
      <c r="N130" s="66"/>
      <c r="O130" s="66"/>
      <c r="P130" s="66"/>
      <c r="Q130" s="66"/>
      <c r="R130" s="66" t="n">
        <f aca="false">S130-0.5*K130</f>
        <v>97.8756961</v>
      </c>
      <c r="S130" s="66" t="n">
        <f aca="false">S129+K130</f>
        <v>97.8756961</v>
      </c>
      <c r="T130" s="66"/>
      <c r="U130" s="66"/>
      <c r="V130" s="66"/>
      <c r="W130" s="66" t="s">
        <v>182</v>
      </c>
      <c r="X130" s="66"/>
      <c r="Y130" s="66"/>
      <c r="Z130" s="66"/>
      <c r="AA130" s="66"/>
      <c r="AB130" s="70" t="n">
        <f aca="false">-0.025146</f>
        <v>-0.025146</v>
      </c>
      <c r="AC130" s="71" t="n">
        <f aca="false">AC136-AB136+AB130</f>
        <v>97.8439379</v>
      </c>
      <c r="AD130" s="66" t="n">
        <f aca="false">IF(R130="","",R130-(0.5*K130))</f>
        <v>97.8756961</v>
      </c>
      <c r="AF130" s="59"/>
      <c r="AG130" s="59"/>
      <c r="AH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M130" s="1" t="s">
        <v>183</v>
      </c>
    </row>
    <row r="131" customFormat="false" ht="12.75" hidden="false" customHeight="false" outlineLevel="0" collapsed="false">
      <c r="A131" s="66"/>
      <c r="B131" s="66"/>
      <c r="C131" s="66"/>
      <c r="D131" s="66"/>
      <c r="E131" s="66" t="str">
        <f aca="false">IF(A131="","",IF(B131=0,CONCATENATE(A131,":",C131,"_D",TEXT(D131,"0000")),CONCATENATE(A131,"_",B131,":",C131,"_D",TEXT(D131,"0000"))))</f>
        <v/>
      </c>
      <c r="F131" s="67"/>
      <c r="G131" s="67"/>
      <c r="H131" s="66" t="n">
        <f aca="false">$C$17</f>
        <v>101.85</v>
      </c>
      <c r="I131" s="66"/>
      <c r="J131" s="66"/>
      <c r="K131" s="66" t="n">
        <v>0.0429770000000075</v>
      </c>
      <c r="L131" s="66"/>
      <c r="M131" s="66"/>
      <c r="N131" s="66"/>
      <c r="O131" s="66"/>
      <c r="P131" s="66"/>
      <c r="Q131" s="66"/>
      <c r="R131" s="66" t="n">
        <f aca="false">S131-0.5*K131</f>
        <v>97.8971846</v>
      </c>
      <c r="S131" s="66" t="n">
        <f aca="false">S130+K131</f>
        <v>97.9186731</v>
      </c>
      <c r="T131" s="66"/>
      <c r="U131" s="66"/>
      <c r="V131" s="66"/>
      <c r="W131" s="66"/>
      <c r="X131" s="66"/>
      <c r="Y131" s="66"/>
      <c r="Z131" s="66"/>
      <c r="AA131" s="66"/>
      <c r="AB131" s="112"/>
      <c r="AC131" s="71"/>
      <c r="AD131" s="66" t="n">
        <f aca="false">IF(R131="","",R131-(0.5*K131))</f>
        <v>97.8756961</v>
      </c>
      <c r="AF131" s="59"/>
      <c r="AG131" s="59"/>
      <c r="AH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row>
    <row r="132" customFormat="false" ht="12.75" hidden="false" customHeight="false" outlineLevel="0" collapsed="false">
      <c r="A132" s="66" t="s">
        <v>79</v>
      </c>
      <c r="B132" s="66" t="s">
        <v>172</v>
      </c>
      <c r="C132" s="66" t="s">
        <v>184</v>
      </c>
      <c r="D132" s="66" t="n">
        <f aca="false">975</f>
        <v>975</v>
      </c>
      <c r="E132" s="66" t="str">
        <f aca="false">IF(A132="","",IF(B132=0,CONCATENATE(A132,":",C132,"_D",TEXT(D132,"0000")),CONCATENATE(A132,"_",B132,":",C132,"_D",TEXT(D132,"0000"))))</f>
        <v>REA_BTS19:FSD_D0975</v>
      </c>
      <c r="F132" s="67" t="s">
        <v>184</v>
      </c>
      <c r="G132" s="67" t="s">
        <v>185</v>
      </c>
      <c r="H132" s="66"/>
      <c r="I132" s="66"/>
      <c r="J132" s="66"/>
      <c r="K132" s="66" t="n">
        <v>0</v>
      </c>
      <c r="L132" s="66"/>
      <c r="M132" s="66"/>
      <c r="N132" s="66"/>
      <c r="O132" s="66"/>
      <c r="P132" s="66"/>
      <c r="Q132" s="66"/>
      <c r="R132" s="66" t="n">
        <f aca="false">S132-0.5*K132</f>
        <v>97.9186731</v>
      </c>
      <c r="S132" s="66" t="n">
        <f aca="false">S131+K132</f>
        <v>97.9186731</v>
      </c>
      <c r="T132" s="66"/>
      <c r="U132" s="66"/>
      <c r="V132" s="66"/>
      <c r="W132" s="66" t="s">
        <v>186</v>
      </c>
      <c r="X132" s="66"/>
      <c r="Y132" s="66"/>
      <c r="Z132" s="66"/>
      <c r="AA132" s="66"/>
      <c r="AB132" s="70" t="n">
        <v>0.017831</v>
      </c>
      <c r="AC132" s="71" t="n">
        <f aca="false">AC136-AB136+AB132</f>
        <v>97.8869149</v>
      </c>
      <c r="AD132" s="66" t="n">
        <f aca="false">IF(R132="","",R132-(0.5*K132))</f>
        <v>97.9186731</v>
      </c>
      <c r="AF132" s="59"/>
      <c r="AG132" s="59"/>
      <c r="AH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M132" s="1" t="s">
        <v>187</v>
      </c>
    </row>
    <row r="133" customFormat="false" ht="12.75" hidden="false" customHeight="false" outlineLevel="0" collapsed="false">
      <c r="A133" s="66"/>
      <c r="B133" s="66"/>
      <c r="C133" s="66"/>
      <c r="D133" s="66"/>
      <c r="E133" s="66" t="str">
        <f aca="false">IF(A133="","",IF(B133=0,CONCATENATE(A133,":",C133,"_D",TEXT(D133,"0000")),CONCATENATE(A133,"_",B133,":",C133,"_D",TEXT(D133,"0000"))))</f>
        <v/>
      </c>
      <c r="F133" s="67"/>
      <c r="G133" s="67"/>
      <c r="H133" s="66" t="n">
        <f aca="false">$C$17</f>
        <v>101.85</v>
      </c>
      <c r="I133" s="66"/>
      <c r="J133" s="66"/>
      <c r="K133" s="66" t="n">
        <v>0.195554000000001</v>
      </c>
      <c r="L133" s="66"/>
      <c r="M133" s="66"/>
      <c r="N133" s="66"/>
      <c r="O133" s="66"/>
      <c r="P133" s="66"/>
      <c r="Q133" s="66"/>
      <c r="R133" s="66" t="n">
        <f aca="false">S133-0.5*K133</f>
        <v>98.0164501</v>
      </c>
      <c r="S133" s="66" t="n">
        <f aca="false">S132+K133</f>
        <v>98.1142271</v>
      </c>
      <c r="T133" s="66"/>
      <c r="U133" s="66"/>
      <c r="V133" s="66"/>
      <c r="W133" s="66"/>
      <c r="X133" s="66"/>
      <c r="Y133" s="66"/>
      <c r="Z133" s="66"/>
      <c r="AA133" s="66"/>
      <c r="AB133" s="69"/>
      <c r="AC133" s="69"/>
      <c r="AD133" s="66" t="n">
        <f aca="false">IF(R133="","",R133-(0.5*K133))</f>
        <v>97.9186731</v>
      </c>
      <c r="AF133" s="59"/>
      <c r="AG133" s="59"/>
      <c r="AH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row>
    <row r="134" customFormat="false" ht="12.75" hidden="false" customHeight="false" outlineLevel="0" collapsed="false">
      <c r="A134" s="66" t="s">
        <v>79</v>
      </c>
      <c r="B134" s="66" t="s">
        <v>172</v>
      </c>
      <c r="C134" s="66" t="s">
        <v>85</v>
      </c>
      <c r="D134" s="66" t="n">
        <f aca="false">977</f>
        <v>977</v>
      </c>
      <c r="E134" s="66" t="str">
        <f aca="false">IF(A134="","",IF(B134=0,CONCATENATE(A134,":",C134,"_D",TEXT(D134,"0000")),CONCATENATE(A134,"_",B134,":",C134,"_D",TEXT(D134,"0000"))))</f>
        <v>REA_BTS19:FC_D0977</v>
      </c>
      <c r="F134" s="67" t="s">
        <v>85</v>
      </c>
      <c r="G134" s="67" t="s">
        <v>86</v>
      </c>
      <c r="H134" s="66"/>
      <c r="I134" s="66"/>
      <c r="J134" s="66"/>
      <c r="K134" s="66" t="n">
        <v>0</v>
      </c>
      <c r="L134" s="66"/>
      <c r="M134" s="66"/>
      <c r="N134" s="66"/>
      <c r="O134" s="66"/>
      <c r="P134" s="66"/>
      <c r="Q134" s="66"/>
      <c r="R134" s="66" t="n">
        <f aca="false">S134-0.5*K134</f>
        <v>98.1142271</v>
      </c>
      <c r="S134" s="66" t="n">
        <f aca="false">S133+K134</f>
        <v>98.1142271</v>
      </c>
      <c r="T134" s="66"/>
      <c r="U134" s="66"/>
      <c r="V134" s="66"/>
      <c r="W134" s="66" t="s">
        <v>188</v>
      </c>
      <c r="X134" s="66"/>
      <c r="Y134" s="66"/>
      <c r="Z134" s="66"/>
      <c r="AA134" s="66"/>
      <c r="AB134" s="97" t="n">
        <v>0.03241</v>
      </c>
      <c r="AC134" s="71" t="n">
        <f aca="false">AC140-AB140+AB134</f>
        <v>98.0824689</v>
      </c>
      <c r="AD134" s="66" t="n">
        <f aca="false">IF(R134="","",R134-(0.5*K134))</f>
        <v>98.1142271</v>
      </c>
      <c r="AF134" s="59"/>
      <c r="AG134" s="59"/>
      <c r="AH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M134" s="1" t="s">
        <v>189</v>
      </c>
    </row>
    <row r="135" customFormat="false" ht="12.75" hidden="false" customHeight="false" outlineLevel="0" collapsed="false">
      <c r="A135" s="66"/>
      <c r="B135" s="66"/>
      <c r="C135" s="66"/>
      <c r="D135" s="66"/>
      <c r="E135" s="66" t="str">
        <f aca="false">IF(A135="","",IF(B135=0,CONCATENATE(A135,":",C135,"_D",TEXT(D135,"0000")),CONCATENATE(A135,"_",B135,":",C135,"_D",TEXT(D135,"0000"))))</f>
        <v/>
      </c>
      <c r="F135" s="67"/>
      <c r="G135" s="67"/>
      <c r="H135" s="66" t="n">
        <f aca="false">$C$17</f>
        <v>101.85</v>
      </c>
      <c r="I135" s="66"/>
      <c r="J135" s="66"/>
      <c r="K135" s="66" t="n">
        <v>-0.0324099999999987</v>
      </c>
      <c r="L135" s="66"/>
      <c r="M135" s="66"/>
      <c r="N135" s="66"/>
      <c r="O135" s="66"/>
      <c r="P135" s="66"/>
      <c r="Q135" s="66"/>
      <c r="R135" s="66" t="n">
        <f aca="false">S135-0.5*K135</f>
        <v>98.0980221</v>
      </c>
      <c r="S135" s="66" t="n">
        <f aca="false">S134+K135</f>
        <v>98.0818171</v>
      </c>
      <c r="T135" s="66"/>
      <c r="U135" s="66"/>
      <c r="V135" s="66"/>
      <c r="W135" s="66"/>
      <c r="X135" s="66"/>
      <c r="Y135" s="66"/>
      <c r="Z135" s="66"/>
      <c r="AA135" s="66"/>
      <c r="AB135" s="69"/>
      <c r="AC135" s="71"/>
      <c r="AD135" s="66" t="n">
        <f aca="false">IF(R135="","",R135-(0.5*K135))</f>
        <v>98.1142271</v>
      </c>
      <c r="AF135" s="59"/>
      <c r="AG135" s="59"/>
      <c r="AH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row>
    <row r="136" customFormat="false" ht="12.75" hidden="false" customHeight="false" outlineLevel="0" collapsed="false">
      <c r="A136" s="113" t="s">
        <v>79</v>
      </c>
      <c r="B136" s="113" t="s">
        <v>172</v>
      </c>
      <c r="C136" s="113" t="s">
        <v>190</v>
      </c>
      <c r="D136" s="113" t="n">
        <v>983</v>
      </c>
      <c r="E136" s="113" t="str">
        <f aca="false">IF(A136="","",IF(B136=0,CONCATENATE(A136,":",C136,"_D",TEXT(D136,"0000")),CONCATENATE(A136,"_",B136,":",C136,"_D",TEXT(D136,"0000"))))</f>
        <v>REA_BTS19:CAV_D0983</v>
      </c>
      <c r="F136" s="114" t="s">
        <v>28</v>
      </c>
      <c r="G136" s="114" t="s">
        <v>191</v>
      </c>
      <c r="H136" s="113" t="n">
        <v>20</v>
      </c>
      <c r="I136" s="113"/>
      <c r="J136" s="113"/>
      <c r="K136" s="113" t="n">
        <v>0</v>
      </c>
      <c r="L136" s="113"/>
      <c r="M136" s="113"/>
      <c r="N136" s="113"/>
      <c r="O136" s="113"/>
      <c r="P136" s="113"/>
      <c r="Q136" s="113"/>
      <c r="R136" s="113" t="n">
        <f aca="false">S136-0.5*K136</f>
        <v>98.0818171</v>
      </c>
      <c r="S136" s="113" t="n">
        <f aca="false">S135+K136</f>
        <v>98.0818171</v>
      </c>
      <c r="T136" s="113"/>
      <c r="U136" s="113"/>
      <c r="V136" s="113"/>
      <c r="W136" s="113" t="s">
        <v>192</v>
      </c>
      <c r="X136" s="113"/>
      <c r="Y136" s="113"/>
      <c r="Z136" s="113"/>
      <c r="AA136" s="113"/>
      <c r="AB136" s="113" t="n">
        <v>0.180975</v>
      </c>
      <c r="AC136" s="113" t="n">
        <f aca="false">AC140-AB140+0</f>
        <v>98.0500589</v>
      </c>
      <c r="AD136" s="113" t="n">
        <f aca="false">IF(R136="","",R136-(0.5*K136))</f>
        <v>98.0818171</v>
      </c>
      <c r="AE136" s="1" t="n">
        <v>98.0818</v>
      </c>
      <c r="AF136" s="59"/>
      <c r="AG136" s="59"/>
      <c r="AH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M136" s="1" t="s">
        <v>193</v>
      </c>
    </row>
    <row r="137" customFormat="false" ht="12.75" hidden="false" customHeight="false" outlineLevel="0" collapsed="false">
      <c r="A137" s="66"/>
      <c r="B137" s="66"/>
      <c r="C137" s="66"/>
      <c r="D137" s="66"/>
      <c r="E137" s="66" t="str">
        <f aca="false">IF(A137="","",IF(B137=0,CONCATENATE(A137,":",C137,"_D",TEXT(D137,"0000")),CONCATENATE(A137,"_",B137,":",C137,"_D",TEXT(D137,"0000"))))</f>
        <v/>
      </c>
      <c r="F137" s="67"/>
      <c r="G137" s="67"/>
      <c r="H137" s="66" t="n">
        <f aca="false">$C$17</f>
        <v>101.85</v>
      </c>
      <c r="I137" s="66"/>
      <c r="J137" s="66"/>
      <c r="K137" s="66" t="n">
        <v>-0.022874999999999</v>
      </c>
      <c r="L137" s="66"/>
      <c r="M137" s="66"/>
      <c r="N137" s="66"/>
      <c r="O137" s="66"/>
      <c r="P137" s="66"/>
      <c r="Q137" s="66"/>
      <c r="R137" s="66" t="n">
        <f aca="false">S137-0.5*K137</f>
        <v>98.0703796</v>
      </c>
      <c r="S137" s="66" t="n">
        <f aca="false">S136+K137</f>
        <v>98.0589421</v>
      </c>
      <c r="T137" s="66"/>
      <c r="U137" s="66"/>
      <c r="V137" s="66"/>
      <c r="W137" s="66"/>
      <c r="X137" s="66"/>
      <c r="Y137" s="66"/>
      <c r="Z137" s="66"/>
      <c r="AA137" s="66"/>
      <c r="AB137" s="70"/>
      <c r="AC137" s="71"/>
      <c r="AD137" s="66" t="n">
        <f aca="false">IF(R137="","",R137-(0.5*K137))</f>
        <v>98.0818171</v>
      </c>
      <c r="AF137" s="59"/>
      <c r="AG137" s="59"/>
      <c r="AH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row>
    <row r="138" customFormat="false" ht="12.75" hidden="false" customHeight="false" outlineLevel="0" collapsed="false">
      <c r="A138" s="66" t="s">
        <v>79</v>
      </c>
      <c r="B138" s="66" t="s">
        <v>172</v>
      </c>
      <c r="C138" s="66" t="s">
        <v>116</v>
      </c>
      <c r="D138" s="66" t="n">
        <f aca="false">976</f>
        <v>976</v>
      </c>
      <c r="E138" s="66" t="str">
        <f aca="false">IF(A138="","",IF(B138=0,CONCATENATE(A138,":",C138,"_D",TEXT(D138,"0000")),CONCATENATE(A138,"_",B138,":",C138,"_D",TEXT(D138,"0000"))))</f>
        <v>REA_BTS19:MCPV_D0976</v>
      </c>
      <c r="F138" s="67" t="s">
        <v>116</v>
      </c>
      <c r="G138" s="67" t="s">
        <v>194</v>
      </c>
      <c r="H138" s="66"/>
      <c r="I138" s="66"/>
      <c r="J138" s="66"/>
      <c r="K138" s="66" t="n">
        <v>0</v>
      </c>
      <c r="L138" s="66"/>
      <c r="M138" s="66"/>
      <c r="N138" s="66"/>
      <c r="O138" s="66"/>
      <c r="P138" s="66"/>
      <c r="Q138" s="66"/>
      <c r="R138" s="66" t="n">
        <f aca="false">S138-0.5*K138</f>
        <v>98.0589421</v>
      </c>
      <c r="S138" s="66" t="n">
        <f aca="false">S137+K138</f>
        <v>98.0589421</v>
      </c>
      <c r="T138" s="66"/>
      <c r="U138" s="66"/>
      <c r="V138" s="66"/>
      <c r="W138" s="66" t="s">
        <v>195</v>
      </c>
      <c r="X138" s="66"/>
      <c r="Y138" s="66"/>
      <c r="Z138" s="66"/>
      <c r="AA138" s="66"/>
      <c r="AB138" s="70" t="n">
        <f aca="false">-0.022875</f>
        <v>-0.022875</v>
      </c>
      <c r="AC138" s="71" t="n">
        <f aca="false">AC140-AB140+AB138</f>
        <v>98.0271839</v>
      </c>
      <c r="AD138" s="66" t="n">
        <f aca="false">IF(R138="","",R138-(0.5*K138))</f>
        <v>98.0589421</v>
      </c>
      <c r="AF138" s="59"/>
      <c r="AG138" s="59"/>
      <c r="AH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M138" s="1" t="s">
        <v>196</v>
      </c>
    </row>
    <row r="139" customFormat="false" ht="12.75" hidden="false" customHeight="false" outlineLevel="0" collapsed="false">
      <c r="A139" s="66"/>
      <c r="B139" s="66"/>
      <c r="C139" s="66"/>
      <c r="D139" s="66"/>
      <c r="E139" s="66" t="str">
        <f aca="false">IF(A139="","",IF(B139=0,CONCATENATE(A139,":",C139,"_D",TEXT(D139,"0000")),CONCATENATE(A139,"_",B139,":",C139,"_D",TEXT(D139,"0000"))))</f>
        <v/>
      </c>
      <c r="F139" s="67"/>
      <c r="G139" s="67"/>
      <c r="H139" s="66" t="n">
        <f aca="false">$C$17</f>
        <v>101.85</v>
      </c>
      <c r="I139" s="66"/>
      <c r="J139" s="66"/>
      <c r="K139" s="66" t="n">
        <f aca="false">R140-R138-0.5*(K140+K138)</f>
        <v>0.39945789999999</v>
      </c>
      <c r="L139" s="66"/>
      <c r="M139" s="66"/>
      <c r="N139" s="66"/>
      <c r="O139" s="66"/>
      <c r="P139" s="66"/>
      <c r="Q139" s="66"/>
      <c r="R139" s="66" t="n">
        <f aca="false">S139-0.5*K139</f>
        <v>98.25867105</v>
      </c>
      <c r="S139" s="66" t="n">
        <f aca="false">S138+K139</f>
        <v>98.4584</v>
      </c>
      <c r="T139" s="66"/>
      <c r="U139" s="66"/>
      <c r="V139" s="66"/>
      <c r="W139" s="66"/>
      <c r="X139" s="66"/>
      <c r="Y139" s="66"/>
      <c r="Z139" s="66"/>
      <c r="AA139" s="66"/>
      <c r="AB139" s="69"/>
      <c r="AC139" s="69"/>
      <c r="AD139" s="66" t="n">
        <f aca="false">IF(R139="","",R139-(0.5*K139))</f>
        <v>98.0589421</v>
      </c>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row>
    <row r="140" customFormat="false" ht="12.75" hidden="false" customHeight="false" outlineLevel="0" collapsed="false">
      <c r="A140" s="77" t="s">
        <v>79</v>
      </c>
      <c r="B140" s="77" t="s">
        <v>172</v>
      </c>
      <c r="C140" s="77" t="s">
        <v>98</v>
      </c>
      <c r="D140" s="77" t="n">
        <f aca="false">ROUND(10*R140,0)</f>
        <v>985</v>
      </c>
      <c r="E140" s="77" t="str">
        <f aca="false">IF(A140="","",IF(B140=0,CONCATENATE(A140,":",C140,"_D",TEXT(D140,"0000")),CONCATENATE(A140,"_",B140,":",C140,"_D",TEXT(D140,"0000"))))</f>
        <v>REA_BTS19:QE_D0985</v>
      </c>
      <c r="F140" s="78" t="s">
        <v>98</v>
      </c>
      <c r="G140" s="78" t="s">
        <v>143</v>
      </c>
      <c r="H140" s="77" t="n">
        <v>55</v>
      </c>
      <c r="I140" s="77"/>
      <c r="J140" s="77"/>
      <c r="K140" s="77" t="n">
        <v>0.15</v>
      </c>
      <c r="L140" s="77"/>
      <c r="M140" s="77"/>
      <c r="N140" s="77"/>
      <c r="O140" s="77"/>
      <c r="P140" s="77"/>
      <c r="Q140" s="77"/>
      <c r="R140" s="77" t="n">
        <v>98.5334</v>
      </c>
      <c r="S140" s="77" t="n">
        <f aca="false">S139+K140</f>
        <v>98.6084</v>
      </c>
      <c r="T140" s="77"/>
      <c r="U140" s="77"/>
      <c r="V140" s="77"/>
      <c r="W140" s="77" t="s">
        <v>197</v>
      </c>
      <c r="X140" s="77" t="n">
        <v>5.06110468899984</v>
      </c>
      <c r="Y140" s="77" t="n">
        <v>0.05</v>
      </c>
      <c r="Z140" s="77"/>
      <c r="AA140" s="77"/>
      <c r="AB140" s="79" t="n">
        <v>0.4817089</v>
      </c>
      <c r="AC140" s="80" t="n">
        <f aca="false">AC142-AB142</f>
        <v>98.5317678</v>
      </c>
      <c r="AD140" s="77" t="n">
        <f aca="false">IF(R140="","",R140-(0.5*K140))</f>
        <v>98.4584</v>
      </c>
      <c r="AE140" s="1" t="n">
        <v>98.5334</v>
      </c>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M140" s="1" t="s">
        <v>198</v>
      </c>
    </row>
    <row r="141" customFormat="false" ht="12.75" hidden="false" customHeight="false" outlineLevel="0" collapsed="false">
      <c r="A141" s="77"/>
      <c r="B141" s="77"/>
      <c r="C141" s="77"/>
      <c r="D141" s="77"/>
      <c r="E141" s="77" t="str">
        <f aca="false">IF(A141="","",IF(B141=0,CONCATENATE(A141,":",C141,"_D",TEXT(D141,"0000")),CONCATENATE(A141,"_",B141,":",C141,"_D",TEXT(D141,"0000"))))</f>
        <v/>
      </c>
      <c r="F141" s="78"/>
      <c r="G141" s="78"/>
      <c r="H141" s="77" t="n">
        <f aca="false">$C$17</f>
        <v>101.85</v>
      </c>
      <c r="I141" s="77"/>
      <c r="J141" s="77"/>
      <c r="K141" s="77" t="n">
        <v>0.0303421000000042</v>
      </c>
      <c r="L141" s="77"/>
      <c r="M141" s="77"/>
      <c r="N141" s="77"/>
      <c r="O141" s="77"/>
      <c r="P141" s="77"/>
      <c r="Q141" s="77"/>
      <c r="R141" s="77" t="n">
        <v>98.6219388499999</v>
      </c>
      <c r="S141" s="77" t="n">
        <f aca="false">S140+K141</f>
        <v>98.6387421</v>
      </c>
      <c r="T141" s="77"/>
      <c r="U141" s="77"/>
      <c r="V141" s="77"/>
      <c r="W141" s="77"/>
      <c r="X141" s="77"/>
      <c r="Y141" s="77"/>
      <c r="Z141" s="77"/>
      <c r="AA141" s="77"/>
      <c r="AB141" s="79"/>
      <c r="AC141" s="80"/>
      <c r="AD141" s="77" t="n">
        <f aca="false">IF(R141="","",R141-(0.5*K141))</f>
        <v>98.6067677999999</v>
      </c>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row>
    <row r="142" customFormat="false" ht="12.75" hidden="false" customHeight="false" outlineLevel="0" collapsed="false">
      <c r="A142" s="77" t="s">
        <v>79</v>
      </c>
      <c r="B142" s="77" t="s">
        <v>172</v>
      </c>
      <c r="C142" s="77" t="s">
        <v>98</v>
      </c>
      <c r="D142" s="77" t="n">
        <f aca="false">ROUND(10*R142,0)</f>
        <v>987</v>
      </c>
      <c r="E142" s="77" t="str">
        <f aca="false">IF(A142="","",IF(B142=0,CONCATENATE(A142,":",C142,"_D",TEXT(D142,"0000")),CONCATENATE(A142,"_",B142,":",C142,"_D",TEXT(D142,"0000"))))</f>
        <v>REA_BTS19:QE_D0987</v>
      </c>
      <c r="F142" s="78" t="s">
        <v>98</v>
      </c>
      <c r="G142" s="78" t="s">
        <v>145</v>
      </c>
      <c r="H142" s="77" t="n">
        <v>55</v>
      </c>
      <c r="I142" s="77"/>
      <c r="J142" s="77"/>
      <c r="K142" s="77" t="n">
        <v>0.15</v>
      </c>
      <c r="L142" s="77"/>
      <c r="M142" s="77"/>
      <c r="N142" s="77"/>
      <c r="O142" s="77"/>
      <c r="P142" s="77"/>
      <c r="Q142" s="77"/>
      <c r="R142" s="77" t="n">
        <v>98.7137</v>
      </c>
      <c r="S142" s="77" t="n">
        <f aca="false">S141+K142</f>
        <v>98.7887421</v>
      </c>
      <c r="T142" s="77"/>
      <c r="U142" s="77"/>
      <c r="V142" s="77"/>
      <c r="W142" s="77" t="s">
        <v>199</v>
      </c>
      <c r="X142" s="77" t="n">
        <v>-4.62207798708801</v>
      </c>
      <c r="Y142" s="77" t="n">
        <v>0.05</v>
      </c>
      <c r="Z142" s="77"/>
      <c r="AA142" s="77"/>
      <c r="AB142" s="79" t="n">
        <v>0.1803421</v>
      </c>
      <c r="AC142" s="80" t="n">
        <f aca="false">AC145-AB145</f>
        <v>98.7121099</v>
      </c>
      <c r="AD142" s="77" t="n">
        <f aca="false">IF(R142="","",R142-(0.5*K142))</f>
        <v>98.6387</v>
      </c>
      <c r="AE142" s="1" t="n">
        <v>98.7137</v>
      </c>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M142" s="1" t="s">
        <v>200</v>
      </c>
    </row>
    <row r="143" customFormat="false" ht="12.75" hidden="false" customHeight="false" outlineLevel="0" collapsed="false">
      <c r="A143" s="72" t="s">
        <v>79</v>
      </c>
      <c r="B143" s="72" t="s">
        <v>172</v>
      </c>
      <c r="C143" s="73" t="s">
        <v>94</v>
      </c>
      <c r="D143" s="72" t="n">
        <f aca="false">ROUND(10*R143,0)</f>
        <v>987</v>
      </c>
      <c r="E143" s="73" t="str">
        <f aca="false">IF(A143="","",IF(B143=0,CONCATENATE(A143,":",C143,"_D",TEXT(D143,"0000")),CONCATENATE(A143,"_",B143,":",C143,"_D",TEXT(D143,"0000"))))</f>
        <v>REA_BTS19:DCHV_D0987</v>
      </c>
      <c r="F143" s="74" t="s">
        <v>94</v>
      </c>
      <c r="G143" s="75" t="s">
        <v>103</v>
      </c>
      <c r="H143" s="72" t="n">
        <v>55</v>
      </c>
      <c r="I143" s="72"/>
      <c r="J143" s="72"/>
      <c r="K143" s="73" t="n">
        <v>0</v>
      </c>
      <c r="L143" s="72"/>
      <c r="M143" s="72"/>
      <c r="N143" s="72"/>
      <c r="O143" s="72"/>
      <c r="P143" s="72"/>
      <c r="Q143" s="72"/>
      <c r="R143" s="72" t="n">
        <v>98.7137</v>
      </c>
      <c r="S143" s="72" t="n">
        <f aca="false">S142+K143</f>
        <v>98.7887421</v>
      </c>
      <c r="T143" s="75" t="s">
        <v>201</v>
      </c>
      <c r="U143" s="72"/>
      <c r="V143" s="72"/>
      <c r="W143" s="72" t="s">
        <v>199</v>
      </c>
      <c r="X143" s="72" t="n">
        <v>-4.62207798708801</v>
      </c>
      <c r="Y143" s="72" t="n">
        <v>0.05</v>
      </c>
      <c r="Z143" s="72"/>
      <c r="AA143" s="72"/>
      <c r="AB143" s="72"/>
      <c r="AC143" s="82" t="n">
        <f aca="false">AC142</f>
        <v>98.7121099</v>
      </c>
      <c r="AD143" s="72"/>
      <c r="AE143" s="1" t="n">
        <v>98.7137</v>
      </c>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M143" s="1" t="s">
        <v>200</v>
      </c>
    </row>
    <row r="144" customFormat="false" ht="12.75" hidden="false" customHeight="false" outlineLevel="0" collapsed="false">
      <c r="A144" s="72"/>
      <c r="B144" s="72"/>
      <c r="C144" s="72"/>
      <c r="D144" s="72"/>
      <c r="E144" s="72"/>
      <c r="F144" s="72"/>
      <c r="G144" s="72"/>
      <c r="H144" s="72" t="n">
        <f aca="false">$C$17</f>
        <v>101.85</v>
      </c>
      <c r="I144" s="72"/>
      <c r="J144" s="72"/>
      <c r="K144" s="72" t="n">
        <f aca="false">R145-R142-0.5*(K145+K142)</f>
        <v>0.165400000000002</v>
      </c>
      <c r="L144" s="72"/>
      <c r="M144" s="72"/>
      <c r="N144" s="72"/>
      <c r="O144" s="72"/>
      <c r="P144" s="72"/>
      <c r="Q144" s="72"/>
      <c r="R144" s="72" t="n">
        <f aca="false">S144-0.5*K144</f>
        <v>98.8714421</v>
      </c>
      <c r="S144" s="72" t="n">
        <f aca="false">S142+K144</f>
        <v>98.9541421</v>
      </c>
      <c r="T144" s="72"/>
      <c r="U144" s="72"/>
      <c r="V144" s="72"/>
      <c r="W144" s="72"/>
      <c r="X144" s="72"/>
      <c r="Y144" s="72"/>
      <c r="Z144" s="72"/>
      <c r="AA144" s="72"/>
      <c r="AB144" s="72"/>
      <c r="AC144" s="72"/>
      <c r="AD144" s="72"/>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row>
    <row r="145" customFormat="false" ht="12.75" hidden="false" customHeight="false" outlineLevel="0" collapsed="false">
      <c r="A145" s="113" t="s">
        <v>79</v>
      </c>
      <c r="B145" s="113" t="s">
        <v>172</v>
      </c>
      <c r="C145" s="113" t="s">
        <v>190</v>
      </c>
      <c r="D145" s="115" t="n">
        <f aca="false">990</f>
        <v>990</v>
      </c>
      <c r="E145" s="113" t="str">
        <f aca="false">IF(A145="","",IF(B145=0,CONCATENATE(A145,":",C145,"_D",TEXT(D145,"0000")),CONCATENATE(A145,"_",B145,":",C145,"_D",TEXT(D145,"0000"))))</f>
        <v>REA_BTS19:CAV_D0990</v>
      </c>
      <c r="F145" s="114" t="s">
        <v>28</v>
      </c>
      <c r="G145" s="114" t="s">
        <v>202</v>
      </c>
      <c r="H145" s="116" t="n">
        <v>15</v>
      </c>
      <c r="I145" s="113"/>
      <c r="J145" s="113"/>
      <c r="K145" s="113" t="n">
        <v>0.2</v>
      </c>
      <c r="L145" s="113"/>
      <c r="M145" s="113"/>
      <c r="N145" s="113"/>
      <c r="O145" s="113"/>
      <c r="P145" s="113"/>
      <c r="Q145" s="113"/>
      <c r="R145" s="113" t="n">
        <v>99.0541</v>
      </c>
      <c r="S145" s="113" t="n">
        <f aca="false">S144+K145</f>
        <v>99.1541421</v>
      </c>
      <c r="T145" s="113"/>
      <c r="U145" s="113"/>
      <c r="V145" s="113"/>
      <c r="W145" s="113" t="s">
        <v>203</v>
      </c>
      <c r="X145" s="113" t="n">
        <v>80.5</v>
      </c>
      <c r="Y145" s="113" t="n">
        <v>161</v>
      </c>
      <c r="Z145" s="113" t="n">
        <v>241.5</v>
      </c>
      <c r="AA145" s="113"/>
      <c r="AB145" s="117" t="n">
        <v>0.3762375</v>
      </c>
      <c r="AC145" s="118" t="n">
        <f aca="false">AC149-AB149</f>
        <v>99.0883474</v>
      </c>
      <c r="AD145" s="113" t="n">
        <f aca="false">IF(R145="","",R145-(0.5*K145))</f>
        <v>98.9541</v>
      </c>
      <c r="AE145" s="1" t="n">
        <v>99.0541</v>
      </c>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row>
    <row r="146" customFormat="false" ht="12.75" hidden="false" customHeight="false" outlineLevel="0" collapsed="false">
      <c r="A146" s="113"/>
      <c r="B146" s="113"/>
      <c r="C146" s="113"/>
      <c r="D146" s="113"/>
      <c r="E146" s="113" t="str">
        <f aca="false">IF(A146="","",IF(B146=0,CONCATENATE(A146,":",C146,"_D",TEXT(D146,"0000")),CONCATENATE(A146,"_",B146,":",C146,"_D",TEXT(D146,"0000"))))</f>
        <v/>
      </c>
      <c r="F146" s="114"/>
      <c r="G146" s="114"/>
      <c r="H146" s="113" t="n">
        <f aca="false">$C$17</f>
        <v>101.85</v>
      </c>
      <c r="I146" s="113"/>
      <c r="J146" s="113"/>
      <c r="K146" s="113" t="n">
        <f aca="false">R147-R145-0.5*(K147+K145)</f>
        <v>0.212699999999992</v>
      </c>
      <c r="L146" s="113"/>
      <c r="M146" s="113"/>
      <c r="N146" s="113"/>
      <c r="O146" s="113"/>
      <c r="P146" s="113"/>
      <c r="Q146" s="113"/>
      <c r="R146" s="113" t="n">
        <f aca="false">S146-0.5*K146</f>
        <v>99.2604921</v>
      </c>
      <c r="S146" s="113" t="n">
        <f aca="false">S145+K146</f>
        <v>99.3668421</v>
      </c>
      <c r="T146" s="113"/>
      <c r="U146" s="113"/>
      <c r="V146" s="113"/>
      <c r="W146" s="113"/>
      <c r="X146" s="113"/>
      <c r="Y146" s="113"/>
      <c r="Z146" s="113"/>
      <c r="AA146" s="113"/>
      <c r="AB146" s="119"/>
      <c r="AC146" s="119"/>
      <c r="AD146" s="113" t="n">
        <f aca="false">IF(R146="","",R146-(0.5*K146))</f>
        <v>99.1541421</v>
      </c>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row>
    <row r="147" customFormat="false" ht="12.75" hidden="false" customHeight="false" outlineLevel="0" collapsed="false">
      <c r="A147" s="66"/>
      <c r="B147" s="66"/>
      <c r="C147" s="66"/>
      <c r="D147" s="66"/>
      <c r="E147" s="66" t="str">
        <f aca="false">IF(A147="","",IF(B147=0,CONCATENATE(A147,":",C147,"_D",TEXT(D147,"0000")),CONCATENATE(A147,"_",B147,":",C147,"_D",TEXT(D147,"0000"))))</f>
        <v/>
      </c>
      <c r="F147" s="67"/>
      <c r="G147" s="67" t="s">
        <v>204</v>
      </c>
      <c r="H147" s="66"/>
      <c r="I147" s="66"/>
      <c r="J147" s="66"/>
      <c r="K147" s="66" t="n">
        <v>0</v>
      </c>
      <c r="L147" s="66"/>
      <c r="M147" s="66"/>
      <c r="N147" s="66"/>
      <c r="O147" s="66"/>
      <c r="P147" s="66"/>
      <c r="Q147" s="66"/>
      <c r="R147" s="66" t="n">
        <v>99.3668</v>
      </c>
      <c r="S147" s="66" t="n">
        <f aca="false">S146+K147</f>
        <v>99.3668421</v>
      </c>
      <c r="T147" s="66"/>
      <c r="U147" s="66"/>
      <c r="V147" s="66"/>
      <c r="W147" s="66"/>
      <c r="X147" s="66"/>
      <c r="Y147" s="66"/>
      <c r="Z147" s="66"/>
      <c r="AA147" s="66"/>
      <c r="AB147" s="69"/>
      <c r="AC147" s="69"/>
      <c r="AD147" s="66" t="n">
        <f aca="false">IF(R147="","",R147-(0.5*K147))</f>
        <v>99.3668</v>
      </c>
      <c r="AE147" s="59" t="n">
        <v>99.3668</v>
      </c>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M147" s="1" t="s">
        <v>205</v>
      </c>
    </row>
    <row r="148" customFormat="false" ht="12.75" hidden="false" customHeight="false" outlineLevel="0" collapsed="false">
      <c r="A148" s="66"/>
      <c r="B148" s="66"/>
      <c r="C148" s="66"/>
      <c r="D148" s="66"/>
      <c r="E148" s="66"/>
      <c r="F148" s="67"/>
      <c r="G148" s="67"/>
      <c r="H148" s="66" t="n">
        <f aca="false">$C$17</f>
        <v>101.85</v>
      </c>
      <c r="I148" s="66"/>
      <c r="J148" s="66"/>
      <c r="K148" s="66" t="n">
        <v>0</v>
      </c>
      <c r="L148" s="66"/>
      <c r="M148" s="66"/>
      <c r="N148" s="66"/>
      <c r="O148" s="66"/>
      <c r="P148" s="66"/>
      <c r="Q148" s="66"/>
      <c r="R148" s="66" t="n">
        <f aca="false">S148-0.5*K148</f>
        <v>99.3668421</v>
      </c>
      <c r="S148" s="66" t="n">
        <f aca="false">S147+K148</f>
        <v>99.3668421</v>
      </c>
      <c r="T148" s="66"/>
      <c r="U148" s="66"/>
      <c r="V148" s="66"/>
      <c r="W148" s="66"/>
      <c r="X148" s="66"/>
      <c r="Y148" s="66"/>
      <c r="Z148" s="66"/>
      <c r="AA148" s="66"/>
      <c r="AB148" s="69"/>
      <c r="AC148" s="69"/>
      <c r="AD148" s="66"/>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row>
    <row r="149" customFormat="false" ht="12.75" hidden="false" customHeight="false" outlineLevel="0" collapsed="false">
      <c r="A149" s="66" t="s">
        <v>79</v>
      </c>
      <c r="B149" s="66" t="s">
        <v>172</v>
      </c>
      <c r="C149" s="66" t="s">
        <v>91</v>
      </c>
      <c r="D149" s="66" t="n">
        <f aca="false">990</f>
        <v>990</v>
      </c>
      <c r="E149" s="66" t="str">
        <f aca="false">IF(A149="","",IF(B149=0,CONCATENATE(A149,":",C149,"_D",TEXT(D149,"0000")),CONCATENATE(A149,"_",B149,":",C149,"_D",TEXT(D149,"0000"))))</f>
        <v>REA_BTS19:VD_D0990</v>
      </c>
      <c r="F149" s="67" t="s">
        <v>91</v>
      </c>
      <c r="G149" s="67" t="s">
        <v>206</v>
      </c>
      <c r="H149" s="66"/>
      <c r="I149" s="66"/>
      <c r="J149" s="66"/>
      <c r="K149" s="66" t="n">
        <v>0</v>
      </c>
      <c r="L149" s="66"/>
      <c r="M149" s="66"/>
      <c r="N149" s="66"/>
      <c r="O149" s="66"/>
      <c r="P149" s="66"/>
      <c r="Q149" s="66"/>
      <c r="R149" s="66" t="n">
        <f aca="false">S149-0.5*K149</f>
        <v>99.3668421</v>
      </c>
      <c r="S149" s="66" t="n">
        <f aca="false">S148+K149</f>
        <v>99.3668421</v>
      </c>
      <c r="T149" s="66"/>
      <c r="U149" s="66"/>
      <c r="V149" s="66"/>
      <c r="W149" s="66" t="s">
        <v>207</v>
      </c>
      <c r="X149" s="66"/>
      <c r="Y149" s="66"/>
      <c r="Z149" s="66"/>
      <c r="AA149" s="66"/>
      <c r="AB149" s="89" t="n">
        <v>0.2603752</v>
      </c>
      <c r="AC149" s="71" t="n">
        <f aca="false">AC151-AB151+0</f>
        <v>99.3487226</v>
      </c>
      <c r="AD149" s="66" t="n">
        <f aca="false">IF(R149="","",R149-(0.5*K149))</f>
        <v>99.3668421</v>
      </c>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M149" s="1" t="s">
        <v>208</v>
      </c>
    </row>
    <row r="150" customFormat="false" ht="12.75" hidden="false" customHeight="false" outlineLevel="0" collapsed="false">
      <c r="A150" s="66"/>
      <c r="B150" s="66"/>
      <c r="C150" s="66"/>
      <c r="D150" s="66"/>
      <c r="E150" s="66" t="str">
        <f aca="false">IF(A150="","",IF(B150=0,CONCATENATE(A150,":",C150,"_D",TEXT(D150,"0000")),CONCATENATE(A150,"_",B150,":",C150,"_D",TEXT(D150,"0000"))))</f>
        <v/>
      </c>
      <c r="F150" s="67"/>
      <c r="G150" s="67"/>
      <c r="H150" s="66" t="n">
        <f aca="false">$C$17</f>
        <v>101.85</v>
      </c>
      <c r="I150" s="66"/>
      <c r="J150" s="66"/>
      <c r="K150" s="66" t="n">
        <f aca="false">R151-R149-0.5*(K151+K149)</f>
        <v>0.119057899999987</v>
      </c>
      <c r="L150" s="66"/>
      <c r="M150" s="66"/>
      <c r="N150" s="66"/>
      <c r="O150" s="66"/>
      <c r="P150" s="66"/>
      <c r="Q150" s="66"/>
      <c r="R150" s="66" t="n">
        <f aca="false">S150-0.5*K150</f>
        <v>99.42637105</v>
      </c>
      <c r="S150" s="66" t="n">
        <f aca="false">S149+K150</f>
        <v>99.4859</v>
      </c>
      <c r="T150" s="66"/>
      <c r="U150" s="66"/>
      <c r="V150" s="66"/>
      <c r="W150" s="66"/>
      <c r="X150" s="66"/>
      <c r="Y150" s="66"/>
      <c r="Z150" s="66"/>
      <c r="AA150" s="66"/>
      <c r="AB150" s="69"/>
      <c r="AC150" s="69"/>
      <c r="AD150" s="66" t="n">
        <f aca="false">IF(R150="","",R150-(0.5*K150))</f>
        <v>99.3668421</v>
      </c>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row>
    <row r="151" customFormat="false" ht="12.75" hidden="false" customHeight="false" outlineLevel="0" collapsed="false">
      <c r="A151" s="120" t="s">
        <v>79</v>
      </c>
      <c r="B151" s="120" t="s">
        <v>172</v>
      </c>
      <c r="C151" s="121" t="s">
        <v>209</v>
      </c>
      <c r="D151" s="120" t="n">
        <f aca="false">ROUND(10*R151,0)</f>
        <v>996</v>
      </c>
      <c r="E151" s="121" t="str">
        <f aca="false">IF(A151="","",IF(B151=0,CONCATENATE(A151,":",C151,"_D",TEXT(D151,"0000")),CONCATENATE(A151,"_",B151,":",C151,"_D",TEXT(D151,"0000"))))</f>
        <v>REA_BTS19:SOLR_D0996</v>
      </c>
      <c r="F151" s="122" t="s">
        <v>210</v>
      </c>
      <c r="G151" s="122" t="s">
        <v>211</v>
      </c>
      <c r="H151" s="120" t="n">
        <v>25</v>
      </c>
      <c r="I151" s="120"/>
      <c r="J151" s="120"/>
      <c r="K151" s="120" t="n">
        <v>0.25</v>
      </c>
      <c r="L151" s="120"/>
      <c r="M151" s="120"/>
      <c r="N151" s="120"/>
      <c r="O151" s="120"/>
      <c r="P151" s="120"/>
      <c r="Q151" s="120"/>
      <c r="R151" s="120" t="n">
        <v>99.6109</v>
      </c>
      <c r="S151" s="120" t="n">
        <f aca="false">S150+K151</f>
        <v>99.7359</v>
      </c>
      <c r="T151" s="122" t="s">
        <v>212</v>
      </c>
      <c r="U151" s="120"/>
      <c r="V151" s="120"/>
      <c r="W151" s="120" t="s">
        <v>213</v>
      </c>
      <c r="X151" s="120" t="n">
        <v>0.689847207564729</v>
      </c>
      <c r="Y151" s="120" t="n">
        <v>0.025</v>
      </c>
      <c r="Z151" s="120"/>
      <c r="AA151" s="120"/>
      <c r="AB151" s="123" t="n">
        <v>0.2651951</v>
      </c>
      <c r="AC151" s="124" t="n">
        <f aca="false">AC157-AB157</f>
        <v>99.6139177</v>
      </c>
      <c r="AD151" s="120" t="n">
        <f aca="false">IF(R151="","",R151-(0.5*K151))</f>
        <v>99.4859</v>
      </c>
      <c r="AE151" s="1" t="n">
        <v>99.6109</v>
      </c>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M151" s="1" t="s">
        <v>214</v>
      </c>
    </row>
    <row r="152" customFormat="false" ht="12.75" hidden="false" customHeight="false" outlineLevel="0" collapsed="false">
      <c r="A152" s="120"/>
      <c r="B152" s="120"/>
      <c r="C152" s="120"/>
      <c r="D152" s="120"/>
      <c r="E152" s="120"/>
      <c r="F152" s="122"/>
      <c r="G152" s="122"/>
      <c r="H152" s="120" t="n">
        <f aca="false">$C$17</f>
        <v>101.85</v>
      </c>
      <c r="I152" s="120"/>
      <c r="J152" s="120"/>
      <c r="K152" s="120" t="n">
        <f aca="false">R153-R151-0.5*(K153+K151)</f>
        <v>0.119699999999995</v>
      </c>
      <c r="L152" s="120"/>
      <c r="M152" s="120"/>
      <c r="N152" s="120"/>
      <c r="O152" s="120"/>
      <c r="P152" s="120"/>
      <c r="Q152" s="120"/>
      <c r="R152" s="120" t="n">
        <f aca="false">S152-0.5*K152</f>
        <v>99.79575</v>
      </c>
      <c r="S152" s="120" t="n">
        <f aca="false">S151+K152</f>
        <v>99.8556</v>
      </c>
      <c r="T152" s="120"/>
      <c r="U152" s="120"/>
      <c r="V152" s="120"/>
      <c r="W152" s="120"/>
      <c r="X152" s="120"/>
      <c r="Y152" s="120"/>
      <c r="Z152" s="120"/>
      <c r="AA152" s="120"/>
      <c r="AB152" s="123"/>
      <c r="AC152" s="124"/>
      <c r="AD152" s="120"/>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row>
    <row r="153" customFormat="false" ht="12.75" hidden="false" customHeight="false" outlineLevel="0" collapsed="false">
      <c r="A153" s="66"/>
      <c r="B153" s="66"/>
      <c r="C153" s="66"/>
      <c r="D153" s="66"/>
      <c r="E153" s="66" t="str">
        <f aca="false">IF(A153="","",IF(B153=0,CONCATENATE(A153,":",C153,"_D",TEXT(D153,"0000")),CONCATENATE(A153,"_",B153,":",C153,"_D",TEXT(D153,"0000"))))</f>
        <v/>
      </c>
      <c r="F153" s="67"/>
      <c r="G153" s="67" t="s">
        <v>215</v>
      </c>
      <c r="H153" s="66"/>
      <c r="I153" s="66"/>
      <c r="J153" s="66"/>
      <c r="K153" s="66" t="n">
        <v>0</v>
      </c>
      <c r="L153" s="66"/>
      <c r="M153" s="66"/>
      <c r="N153" s="66"/>
      <c r="O153" s="66"/>
      <c r="P153" s="66"/>
      <c r="Q153" s="66"/>
      <c r="R153" s="66" t="n">
        <v>99.8556</v>
      </c>
      <c r="S153" s="66" t="n">
        <f aca="false">S152+K153</f>
        <v>99.8556</v>
      </c>
      <c r="T153" s="66"/>
      <c r="U153" s="66"/>
      <c r="V153" s="66"/>
      <c r="W153" s="66"/>
      <c r="X153" s="66"/>
      <c r="Y153" s="66"/>
      <c r="Z153" s="66"/>
      <c r="AA153" s="66"/>
      <c r="AB153" s="69"/>
      <c r="AC153" s="69"/>
      <c r="AD153" s="66" t="n">
        <f aca="false">IF(R153="","",R153-(0.5*K153))</f>
        <v>99.8556</v>
      </c>
      <c r="AE153" s="1" t="n">
        <v>99.8556</v>
      </c>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row>
    <row r="154" customFormat="false" ht="12.75" hidden="false" customHeight="false" outlineLevel="0" collapsed="false">
      <c r="A154" s="66"/>
      <c r="B154" s="66"/>
      <c r="C154" s="66"/>
      <c r="D154" s="66"/>
      <c r="E154" s="66"/>
      <c r="F154" s="67"/>
      <c r="G154" s="67"/>
      <c r="H154" s="66" t="n">
        <f aca="false">$C$17</f>
        <v>101.85</v>
      </c>
      <c r="I154" s="66"/>
      <c r="J154" s="66"/>
      <c r="K154" s="66" t="n">
        <f aca="false">R155-R153-0.5*(K155+K153)</f>
        <v>0.0324099999999987</v>
      </c>
      <c r="L154" s="66"/>
      <c r="M154" s="66"/>
      <c r="N154" s="66"/>
      <c r="O154" s="66"/>
      <c r="P154" s="66"/>
      <c r="Q154" s="66"/>
      <c r="R154" s="66" t="n">
        <f aca="false">R155-0.5*(K155+K154)</f>
        <v>99.871805</v>
      </c>
      <c r="S154" s="66" t="n">
        <f aca="false">S153+K154</f>
        <v>99.88801</v>
      </c>
      <c r="T154" s="66"/>
      <c r="U154" s="66"/>
      <c r="V154" s="66"/>
      <c r="W154" s="66"/>
      <c r="X154" s="66"/>
      <c r="Y154" s="66"/>
      <c r="Z154" s="66"/>
      <c r="AA154" s="66"/>
      <c r="AB154" s="69"/>
      <c r="AC154" s="69"/>
      <c r="AD154" s="66"/>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row>
    <row r="155" customFormat="false" ht="12.75" hidden="false" customHeight="false" outlineLevel="0" collapsed="false">
      <c r="A155" s="66" t="s">
        <v>79</v>
      </c>
      <c r="B155" s="66" t="s">
        <v>172</v>
      </c>
      <c r="C155" s="66" t="s">
        <v>85</v>
      </c>
      <c r="D155" s="66" t="n">
        <f aca="false">ROUND(10*R155,0)</f>
        <v>999</v>
      </c>
      <c r="E155" s="66" t="str">
        <f aca="false">IF(A155="","",IF(B155=0,CONCATENATE(A155,":",C155,"_D",TEXT(D155,"0000")),CONCATENATE(A155,"_",B155,":",C155,"_D",TEXT(D155,"0000"))))</f>
        <v>REA_BTS19:FC_D0999</v>
      </c>
      <c r="F155" s="67" t="s">
        <v>85</v>
      </c>
      <c r="G155" s="67" t="s">
        <v>86</v>
      </c>
      <c r="H155" s="66"/>
      <c r="I155" s="66"/>
      <c r="J155" s="66"/>
      <c r="K155" s="66" t="n">
        <v>0</v>
      </c>
      <c r="L155" s="66"/>
      <c r="M155" s="66"/>
      <c r="N155" s="66"/>
      <c r="O155" s="66"/>
      <c r="P155" s="66"/>
      <c r="Q155" s="66"/>
      <c r="R155" s="66" t="n">
        <f aca="false">R156-0.5*(K156+K155)</f>
        <v>99.88801</v>
      </c>
      <c r="S155" s="66" t="n">
        <f aca="false">S154+K155</f>
        <v>99.88801</v>
      </c>
      <c r="T155" s="66"/>
      <c r="U155" s="66"/>
      <c r="V155" s="66"/>
      <c r="W155" s="66" t="s">
        <v>216</v>
      </c>
      <c r="X155" s="66"/>
      <c r="Y155" s="66"/>
      <c r="Z155" s="66"/>
      <c r="AA155" s="66"/>
      <c r="AB155" s="97" t="n">
        <v>0.03241</v>
      </c>
      <c r="AC155" s="71" t="n">
        <f aca="false">AC163-AB163+AB155</f>
        <v>99.8875705</v>
      </c>
      <c r="AD155" s="66" t="n">
        <f aca="false">IF(R155="","",R155-(0.5*K155))</f>
        <v>99.88801</v>
      </c>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M155" s="1" t="s">
        <v>217</v>
      </c>
    </row>
    <row r="156" customFormat="false" ht="12.75" hidden="false" customHeight="false" outlineLevel="0" collapsed="false">
      <c r="A156" s="66"/>
      <c r="B156" s="66"/>
      <c r="C156" s="66"/>
      <c r="D156" s="66"/>
      <c r="E156" s="66" t="str">
        <f aca="false">IF(A156="","",IF(B156=0,CONCATENATE(A156,":",C156,"_D",TEXT(D156,"0000")),CONCATENATE(A156,"_",B156,":",C156,"_D",TEXT(D156,"0000"))))</f>
        <v/>
      </c>
      <c r="F156" s="67"/>
      <c r="G156" s="67"/>
      <c r="H156" s="66" t="n">
        <f aca="false">$C$17</f>
        <v>101.85</v>
      </c>
      <c r="I156" s="66"/>
      <c r="J156" s="66"/>
      <c r="K156" s="66" t="n">
        <v>-0.0324099999999987</v>
      </c>
      <c r="L156" s="66"/>
      <c r="M156" s="66"/>
      <c r="N156" s="66"/>
      <c r="O156" s="66"/>
      <c r="P156" s="66"/>
      <c r="Q156" s="66"/>
      <c r="R156" s="66" t="n">
        <f aca="false">R157-0.5*(K157+K156)</f>
        <v>99.871805</v>
      </c>
      <c r="S156" s="66" t="n">
        <f aca="false">S155+K156</f>
        <v>99.8556</v>
      </c>
      <c r="T156" s="66"/>
      <c r="U156" s="66"/>
      <c r="V156" s="66"/>
      <c r="W156" s="66"/>
      <c r="X156" s="66"/>
      <c r="Y156" s="66"/>
      <c r="Z156" s="66"/>
      <c r="AA156" s="66"/>
      <c r="AB156" s="69"/>
      <c r="AC156" s="71"/>
      <c r="AD156" s="66" t="n">
        <f aca="false">IF(R156="","",R156-(0.5*K156))</f>
        <v>99.88801</v>
      </c>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row>
    <row r="157" customFormat="false" ht="12.75" hidden="false" customHeight="false" outlineLevel="0" collapsed="false">
      <c r="A157" s="66" t="s">
        <v>79</v>
      </c>
      <c r="B157" s="66" t="s">
        <v>172</v>
      </c>
      <c r="C157" s="66" t="s">
        <v>91</v>
      </c>
      <c r="D157" s="66" t="n">
        <f aca="false">ROUND(10*R157,0)</f>
        <v>999</v>
      </c>
      <c r="E157" s="66" t="str">
        <f aca="false">IF(A157="","",IF(B157=0,CONCATENATE(A157,":",C157,"_D",TEXT(D157,"0000")),CONCATENATE(A157,"_",B157,":",C157,"_D",TEXT(D157,"0000"))))</f>
        <v>REA_BTS19:VD_D0999</v>
      </c>
      <c r="F157" s="67" t="s">
        <v>91</v>
      </c>
      <c r="G157" s="67" t="s">
        <v>135</v>
      </c>
      <c r="H157" s="66"/>
      <c r="I157" s="66"/>
      <c r="J157" s="66"/>
      <c r="K157" s="66" t="n">
        <v>0</v>
      </c>
      <c r="L157" s="66"/>
      <c r="M157" s="66"/>
      <c r="N157" s="66"/>
      <c r="O157" s="66"/>
      <c r="P157" s="66"/>
      <c r="Q157" s="66"/>
      <c r="R157" s="66" t="n">
        <f aca="false">R153</f>
        <v>99.8556</v>
      </c>
      <c r="S157" s="66" t="n">
        <f aca="false">S156+K157</f>
        <v>99.8556</v>
      </c>
      <c r="T157" s="66"/>
      <c r="U157" s="66"/>
      <c r="V157" s="66"/>
      <c r="W157" s="66" t="s">
        <v>218</v>
      </c>
      <c r="X157" s="66"/>
      <c r="Y157" s="66"/>
      <c r="Z157" s="66"/>
      <c r="AA157" s="66"/>
      <c r="AB157" s="89" t="n">
        <v>0.2412428</v>
      </c>
      <c r="AC157" s="71" t="n">
        <f aca="false">AC163-AB163+0</f>
        <v>99.8551605</v>
      </c>
      <c r="AD157" s="66" t="n">
        <f aca="false">IF(R157="","",R157-(0.5*K157))</f>
        <v>99.8556</v>
      </c>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M157" s="1" t="s">
        <v>219</v>
      </c>
    </row>
    <row r="158" customFormat="false" ht="12.75" hidden="false" customHeight="false" outlineLevel="0" collapsed="false">
      <c r="A158" s="66"/>
      <c r="B158" s="66"/>
      <c r="C158" s="66"/>
      <c r="D158" s="66"/>
      <c r="E158" s="66" t="str">
        <f aca="false">IF(A158="","",IF(B158=0,CONCATENATE(A158,":",C158,"_D",TEXT(D158,"0000")),CONCATENATE(A158,"_",B158,":",C158,"_D",TEXT(D158,"0000"))))</f>
        <v/>
      </c>
      <c r="F158" s="67"/>
      <c r="G158" s="67"/>
      <c r="H158" s="66" t="n">
        <f aca="false">$C$17</f>
        <v>101.85</v>
      </c>
      <c r="I158" s="66"/>
      <c r="J158" s="66"/>
      <c r="K158" s="66" t="n">
        <v>-0.0353379999999958</v>
      </c>
      <c r="L158" s="66"/>
      <c r="M158" s="66"/>
      <c r="N158" s="66"/>
      <c r="O158" s="66"/>
      <c r="P158" s="66"/>
      <c r="Q158" s="66"/>
      <c r="R158" s="66" t="n">
        <f aca="false">S158-0.5*K158</f>
        <v>99.837931</v>
      </c>
      <c r="S158" s="66" t="n">
        <f aca="false">S157+K158</f>
        <v>99.820262</v>
      </c>
      <c r="T158" s="66"/>
      <c r="U158" s="66"/>
      <c r="V158" s="66"/>
      <c r="W158" s="66"/>
      <c r="X158" s="66"/>
      <c r="Y158" s="66"/>
      <c r="Z158" s="66"/>
      <c r="AA158" s="66"/>
      <c r="AB158" s="70"/>
      <c r="AC158" s="71"/>
      <c r="AD158" s="66" t="n">
        <f aca="false">IF(R158="","",R158-(0.5*K158))</f>
        <v>99.8556</v>
      </c>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row>
    <row r="159" customFormat="false" ht="12.75" hidden="false" customHeight="false" outlineLevel="0" collapsed="false">
      <c r="A159" s="66" t="s">
        <v>79</v>
      </c>
      <c r="B159" s="66" t="s">
        <v>172</v>
      </c>
      <c r="C159" s="66" t="s">
        <v>220</v>
      </c>
      <c r="D159" s="66" t="n">
        <f aca="false">999</f>
        <v>999</v>
      </c>
      <c r="E159" s="66" t="str">
        <f aca="false">IF(A159="","",IF(B159=0,CONCATENATE(A159,":",C159,"_D",TEXT(D159,"0000")),CONCATENATE(A159,"_",B159,":",C159,"_D",TEXT(D159,"0000"))))</f>
        <v>REA_BTS19:DD_D0999</v>
      </c>
      <c r="F159" s="67" t="s">
        <v>220</v>
      </c>
      <c r="G159" s="67" t="s">
        <v>221</v>
      </c>
      <c r="H159" s="66"/>
      <c r="I159" s="66"/>
      <c r="J159" s="66"/>
      <c r="K159" s="66" t="n">
        <v>0</v>
      </c>
      <c r="L159" s="66"/>
      <c r="M159" s="66"/>
      <c r="N159" s="66"/>
      <c r="O159" s="66"/>
      <c r="P159" s="66"/>
      <c r="Q159" s="66"/>
      <c r="R159" s="66" t="n">
        <f aca="false">S159-0.5*K159</f>
        <v>99.820262</v>
      </c>
      <c r="S159" s="66" t="n">
        <f aca="false">S158+K159</f>
        <v>99.820262</v>
      </c>
      <c r="T159" s="66"/>
      <c r="U159" s="66"/>
      <c r="V159" s="66"/>
      <c r="W159" s="66" t="s">
        <v>222</v>
      </c>
      <c r="X159" s="66"/>
      <c r="Y159" s="66"/>
      <c r="Z159" s="66"/>
      <c r="AA159" s="66"/>
      <c r="AB159" s="70" t="n">
        <f aca="false">-0.035338</f>
        <v>-0.035338</v>
      </c>
      <c r="AC159" s="71" t="n">
        <f aca="false">AC163-AB163+AB159</f>
        <v>99.8198225</v>
      </c>
      <c r="AD159" s="66" t="n">
        <f aca="false">IF(R159="","",R159-(0.5*K159))</f>
        <v>99.820262</v>
      </c>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M159" s="1" t="s">
        <v>223</v>
      </c>
    </row>
    <row r="160" customFormat="false" ht="12.75" hidden="false" customHeight="false" outlineLevel="0" collapsed="false">
      <c r="A160" s="66"/>
      <c r="B160" s="66"/>
      <c r="C160" s="66"/>
      <c r="D160" s="66"/>
      <c r="E160" s="66" t="str">
        <f aca="false">IF(A160="","",IF(B160=0,CONCATENATE(A160,":",C160,"_D",TEXT(D160,"0000")),CONCATENATE(A160,"_",B160,":",C160,"_D",TEXT(D160,"0000"))))</f>
        <v/>
      </c>
      <c r="F160" s="67"/>
      <c r="G160" s="67"/>
      <c r="H160" s="66" t="n">
        <f aca="false">$C$17</f>
        <v>101.85</v>
      </c>
      <c r="I160" s="66"/>
      <c r="J160" s="66"/>
      <c r="K160" s="66" t="n">
        <v>0.0353379999999958</v>
      </c>
      <c r="L160" s="66"/>
      <c r="M160" s="66"/>
      <c r="N160" s="66"/>
      <c r="O160" s="66"/>
      <c r="P160" s="66"/>
      <c r="Q160" s="66"/>
      <c r="R160" s="66" t="n">
        <f aca="false">S160-0.5*K160</f>
        <v>99.837931</v>
      </c>
      <c r="S160" s="66" t="n">
        <f aca="false">S159+K160</f>
        <v>99.8556</v>
      </c>
      <c r="T160" s="66"/>
      <c r="U160" s="66"/>
      <c r="V160" s="66"/>
      <c r="W160" s="66"/>
      <c r="X160" s="66"/>
      <c r="Y160" s="66"/>
      <c r="Z160" s="66"/>
      <c r="AA160" s="66"/>
      <c r="AB160" s="70"/>
      <c r="AC160" s="71"/>
      <c r="AD160" s="66" t="n">
        <f aca="false">IF(R160="","",R160-(0.5*K160))</f>
        <v>99.820262</v>
      </c>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row>
    <row r="161" customFormat="false" ht="12.75" hidden="false" customHeight="false" outlineLevel="0" collapsed="false">
      <c r="A161" s="66" t="s">
        <v>79</v>
      </c>
      <c r="B161" s="66" t="s">
        <v>172</v>
      </c>
      <c r="C161" s="66" t="s">
        <v>224</v>
      </c>
      <c r="D161" s="66" t="n">
        <f aca="false">ROUND(10*R161,0)</f>
        <v>999</v>
      </c>
      <c r="E161" s="66" t="str">
        <f aca="false">IF(A161="","",IF(B161=0,CONCATENATE(A161,":",C161,"_D",TEXT(D161,"0000")),CONCATENATE(A161,"_",B161,":",C161,"_D",TEXT(D161,"0000"))))</f>
        <v>REA_BTS19:TID_D0999</v>
      </c>
      <c r="F161" s="67" t="s">
        <v>224</v>
      </c>
      <c r="G161" s="67" t="s">
        <v>225</v>
      </c>
      <c r="H161" s="66"/>
      <c r="I161" s="66"/>
      <c r="J161" s="66"/>
      <c r="K161" s="66" t="n">
        <v>0</v>
      </c>
      <c r="L161" s="66"/>
      <c r="M161" s="66"/>
      <c r="N161" s="66"/>
      <c r="O161" s="66"/>
      <c r="P161" s="66"/>
      <c r="Q161" s="66"/>
      <c r="R161" s="66" t="n">
        <f aca="false">S161-0.5*K161</f>
        <v>99.8556</v>
      </c>
      <c r="S161" s="66" t="n">
        <f aca="false">S160+K161</f>
        <v>99.8556</v>
      </c>
      <c r="T161" s="66"/>
      <c r="U161" s="66"/>
      <c r="V161" s="66"/>
      <c r="W161" s="66" t="s">
        <v>226</v>
      </c>
      <c r="X161" s="66"/>
      <c r="Y161" s="66"/>
      <c r="Z161" s="66"/>
      <c r="AA161" s="66"/>
      <c r="AB161" s="70" t="n">
        <v>0</v>
      </c>
      <c r="AC161" s="71" t="n">
        <f aca="false">AC163-AB163+AB161</f>
        <v>99.8551605</v>
      </c>
      <c r="AD161" s="66" t="n">
        <f aca="false">IF(R161="","",R161-(0.5*K161))</f>
        <v>99.8556</v>
      </c>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M161" s="1" t="s">
        <v>227</v>
      </c>
    </row>
    <row r="162" customFormat="false" ht="12.75" hidden="false" customHeight="false" outlineLevel="0" collapsed="false">
      <c r="A162" s="66"/>
      <c r="B162" s="66"/>
      <c r="C162" s="66"/>
      <c r="D162" s="66"/>
      <c r="E162" s="66" t="str">
        <f aca="false">IF(A162="","",IF(B162=0,CONCATENATE(A162,":",C162,"_D",TEXT(D162,"0000")),CONCATENATE(A162,"_",B162,":",C162,"_D",TEXT(D162,"0000"))))</f>
        <v/>
      </c>
      <c r="F162" s="67"/>
      <c r="G162" s="67"/>
      <c r="H162" s="66" t="n">
        <f aca="false">$C$17</f>
        <v>101.85</v>
      </c>
      <c r="I162" s="66"/>
      <c r="J162" s="66"/>
      <c r="K162" s="66" t="n">
        <f aca="false">R163-R161-0.5*(K163+K161)</f>
        <v>0.109400000000006</v>
      </c>
      <c r="L162" s="66"/>
      <c r="M162" s="66"/>
      <c r="N162" s="66"/>
      <c r="O162" s="66"/>
      <c r="P162" s="66"/>
      <c r="Q162" s="66"/>
      <c r="R162" s="66" t="n">
        <f aca="false">S162-0.5*K162</f>
        <v>99.9103</v>
      </c>
      <c r="S162" s="66" t="n">
        <f aca="false">S161+K162</f>
        <v>99.965</v>
      </c>
      <c r="T162" s="66"/>
      <c r="U162" s="66"/>
      <c r="V162" s="66"/>
      <c r="W162" s="66"/>
      <c r="X162" s="66"/>
      <c r="Y162" s="66"/>
      <c r="Z162" s="66"/>
      <c r="AA162" s="66"/>
      <c r="AB162" s="88"/>
      <c r="AC162" s="69"/>
      <c r="AD162" s="66" t="n">
        <f aca="false">IF(R162="","",R162-(0.5*K162))</f>
        <v>99.8556</v>
      </c>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row>
    <row r="163" customFormat="false" ht="12.75" hidden="false" customHeight="false" outlineLevel="0" collapsed="false">
      <c r="A163" s="61" t="s">
        <v>79</v>
      </c>
      <c r="B163" s="61" t="s">
        <v>33</v>
      </c>
      <c r="C163" s="61" t="s">
        <v>81</v>
      </c>
      <c r="D163" s="61" t="n">
        <f aca="false">999</f>
        <v>999</v>
      </c>
      <c r="E163" s="61" t="str">
        <f aca="false">IF(A163="","",IF(B163=0,CONCATENATE(A163,":",C163,"_D",TEXT(D163,"0000")),CONCATENATE(A163,"_",B163,":",C163,"_D",TEXT(D163,"0000"))))</f>
        <v>REA_RFQ:BGV_D0999</v>
      </c>
      <c r="F163" s="62" t="s">
        <v>81</v>
      </c>
      <c r="G163" s="62" t="s">
        <v>82</v>
      </c>
      <c r="H163" s="65" t="n">
        <f aca="false">3*2.54*10</f>
        <v>76.2</v>
      </c>
      <c r="I163" s="61"/>
      <c r="J163" s="61"/>
      <c r="K163" s="61" t="n">
        <v>0.035</v>
      </c>
      <c r="L163" s="61"/>
      <c r="M163" s="61"/>
      <c r="N163" s="61"/>
      <c r="O163" s="61"/>
      <c r="P163" s="61"/>
      <c r="Q163" s="61"/>
      <c r="R163" s="61" t="n">
        <f aca="false">S163-0.5*K163</f>
        <v>99.9825</v>
      </c>
      <c r="S163" s="125" t="n">
        <v>100</v>
      </c>
      <c r="T163" s="61"/>
      <c r="U163" s="61"/>
      <c r="V163" s="61"/>
      <c r="W163" s="61" t="s">
        <v>228</v>
      </c>
      <c r="X163" s="61"/>
      <c r="Y163" s="61"/>
      <c r="Z163" s="61"/>
      <c r="AA163" s="61"/>
      <c r="AB163" s="63" t="n">
        <v>0.1448395</v>
      </c>
      <c r="AC163" s="126" t="n">
        <f aca="false">AC166-AB166</f>
        <v>100</v>
      </c>
      <c r="AD163" s="61" t="n">
        <f aca="false">IF(R163="","",R163-(0.5*K163))</f>
        <v>99.965</v>
      </c>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M163" s="1" t="s">
        <v>229</v>
      </c>
    </row>
    <row r="164" customFormat="false" ht="13.5" hidden="false" customHeight="false" outlineLevel="0" collapsed="false">
      <c r="A164" s="60" t="s">
        <v>230</v>
      </c>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t="str">
        <f aca="false">IF(R164="","",R164-(0.5*K164))</f>
        <v/>
      </c>
      <c r="AG164" s="59"/>
      <c r="AL164" s="59"/>
      <c r="AO164" s="59"/>
      <c r="AP164" s="59"/>
      <c r="AQ164" s="59"/>
      <c r="AR164" s="59"/>
      <c r="AS164" s="59"/>
    </row>
    <row r="165" customFormat="false" ht="12.75" hidden="false" customHeight="false" outlineLevel="0" collapsed="false">
      <c r="K165" s="127" t="n">
        <v>0</v>
      </c>
      <c r="R165" s="127" t="n">
        <v>100</v>
      </c>
      <c r="T165" s="128"/>
      <c r="U165" s="128"/>
      <c r="V165" s="128"/>
      <c r="W165" s="128"/>
      <c r="X165" s="128"/>
      <c r="Y165" s="128"/>
      <c r="Z165" s="128"/>
      <c r="AA165" s="128"/>
      <c r="AB165" s="128"/>
      <c r="AC165" s="128"/>
      <c r="AD165" s="128"/>
    </row>
    <row r="166" customFormat="false" ht="12.75" hidden="false" customHeight="false" outlineLevel="0" collapsed="false">
      <c r="A166" s="113"/>
      <c r="B166" s="113"/>
      <c r="C166" s="113"/>
      <c r="D166" s="113"/>
      <c r="E166" s="113" t="str">
        <f aca="false">IF(A166="","",IF(B166=0,CONCATENATE(A166,":",C166,"_D",TEXT(D166,"0000")),CONCATENATE(A166,"_",B166,":",C166,"_D",TEXT(D166,"0000"))))</f>
        <v/>
      </c>
      <c r="F166" s="114"/>
      <c r="G166" s="114" t="s">
        <v>231</v>
      </c>
      <c r="H166" s="113"/>
      <c r="I166" s="113"/>
      <c r="J166" s="113"/>
      <c r="K166" s="113" t="n">
        <v>0</v>
      </c>
      <c r="L166" s="113"/>
      <c r="M166" s="113"/>
      <c r="N166" s="113"/>
      <c r="O166" s="113"/>
      <c r="P166" s="113"/>
      <c r="Q166" s="113"/>
      <c r="R166" s="113" t="n">
        <v>100</v>
      </c>
      <c r="S166" s="113"/>
      <c r="T166" s="113"/>
      <c r="U166" s="113"/>
      <c r="V166" s="113"/>
      <c r="W166" s="113"/>
      <c r="X166" s="113"/>
      <c r="Y166" s="113"/>
      <c r="Z166" s="113"/>
      <c r="AA166" s="113"/>
      <c r="AB166" s="119"/>
      <c r="AC166" s="119" t="n">
        <v>100</v>
      </c>
      <c r="AD166" s="113" t="n">
        <f aca="false">IF(R166="","",R166-(0.5*K166))</f>
        <v>100</v>
      </c>
      <c r="AE166" s="1" t="n">
        <v>100</v>
      </c>
      <c r="AG166" s="59"/>
      <c r="AL166" s="59"/>
      <c r="AO166" s="59"/>
      <c r="AP166" s="59"/>
      <c r="AQ166" s="59"/>
      <c r="AR166" s="59"/>
      <c r="AS166" s="59"/>
    </row>
    <row r="167" customFormat="false" ht="12.75" hidden="false" customHeight="false" outlineLevel="0" collapsed="false">
      <c r="A167" s="113"/>
      <c r="B167" s="113"/>
      <c r="C167" s="113"/>
      <c r="D167" s="113"/>
      <c r="E167" s="113"/>
      <c r="F167" s="114"/>
      <c r="G167" s="114"/>
      <c r="H167" s="113"/>
      <c r="I167" s="113"/>
      <c r="J167" s="113"/>
      <c r="K167" s="113" t="n">
        <v>0</v>
      </c>
      <c r="L167" s="113"/>
      <c r="M167" s="113"/>
      <c r="N167" s="113"/>
      <c r="O167" s="113"/>
      <c r="P167" s="113"/>
      <c r="Q167" s="113"/>
      <c r="R167" s="113" t="n">
        <v>100</v>
      </c>
      <c r="S167" s="113"/>
      <c r="T167" s="113"/>
      <c r="U167" s="113"/>
      <c r="V167" s="113"/>
      <c r="W167" s="113"/>
      <c r="X167" s="113"/>
      <c r="Y167" s="113"/>
      <c r="Z167" s="113"/>
      <c r="AA167" s="113"/>
      <c r="AB167" s="119"/>
      <c r="AC167" s="119"/>
      <c r="AD167" s="113"/>
      <c r="AG167" s="59"/>
      <c r="AL167" s="59"/>
      <c r="AO167" s="59"/>
      <c r="AP167" s="59"/>
      <c r="AQ167" s="59"/>
      <c r="AR167" s="59"/>
      <c r="AS167" s="59"/>
    </row>
    <row r="168" customFormat="false" ht="12.75" hidden="false" customHeight="false" outlineLevel="0" collapsed="false">
      <c r="A168" s="113" t="s">
        <v>79</v>
      </c>
      <c r="B168" s="113" t="s">
        <v>33</v>
      </c>
      <c r="C168" s="113" t="s">
        <v>190</v>
      </c>
      <c r="D168" s="113" t="n">
        <f aca="false">ROUND(10*AC168,0)</f>
        <v>1017</v>
      </c>
      <c r="E168" s="113" t="str">
        <f aca="false">IF(A168="","",IF(B168=0,CONCATENATE(A168,":",C168,"_D",TEXT(D168,"0000")),CONCATENATE(A168,"_",B168,":",C168,"_D",TEXT(D168,"0000"))))</f>
        <v>REA_RFQ:CAV_D1017</v>
      </c>
      <c r="F168" s="114" t="s">
        <v>33</v>
      </c>
      <c r="G168" s="114" t="s">
        <v>33</v>
      </c>
      <c r="H168" s="116" t="n">
        <v>7.3</v>
      </c>
      <c r="I168" s="113"/>
      <c r="J168" s="113"/>
      <c r="K168" s="113" t="n">
        <v>3.47</v>
      </c>
      <c r="L168" s="113"/>
      <c r="M168" s="113"/>
      <c r="N168" s="113"/>
      <c r="O168" s="113"/>
      <c r="P168" s="113"/>
      <c r="Q168" s="113"/>
      <c r="R168" s="113" t="n">
        <v>101.735</v>
      </c>
      <c r="S168" s="113"/>
      <c r="T168" s="113"/>
      <c r="U168" s="113"/>
      <c r="V168" s="113"/>
      <c r="W168" s="113" t="s">
        <v>232</v>
      </c>
      <c r="X168" s="113" t="n">
        <v>80.5</v>
      </c>
      <c r="Y168" s="113" t="n">
        <v>78.473293729373</v>
      </c>
      <c r="Z168" s="113" t="n">
        <v>68.96</v>
      </c>
      <c r="AA168" s="113" t="n">
        <v>0.0073</v>
      </c>
      <c r="AB168" s="117" t="n">
        <v>1.87983876</v>
      </c>
      <c r="AC168" s="118" t="n">
        <f aca="false">AC166+0.5*K168</f>
        <v>101.735</v>
      </c>
      <c r="AD168" s="113" t="n">
        <f aca="false">IF(R168="","",R168-(0.5*K168))</f>
        <v>100</v>
      </c>
      <c r="AG168" s="59"/>
      <c r="AJ168" s="129"/>
      <c r="AL168" s="59"/>
      <c r="AO168" s="59"/>
      <c r="AP168" s="59"/>
      <c r="AQ168" s="59"/>
      <c r="AR168" s="59"/>
      <c r="AS168" s="59"/>
    </row>
    <row r="169" customFormat="false" ht="12.75" hidden="false" customHeight="false" outlineLevel="0" collapsed="false">
      <c r="A169" s="113"/>
      <c r="B169" s="113"/>
      <c r="C169" s="113"/>
      <c r="D169" s="113"/>
      <c r="E169" s="113" t="str">
        <f aca="false">IF(A169="","",IF(B169=0,CONCATENATE(A169,":",C169,"_D",TEXT(D169,"0000")),CONCATENATE(A169,"_",B169,":",C169,"_D",TEXT(D169,"0000"))))</f>
        <v/>
      </c>
      <c r="F169" s="114"/>
      <c r="G169" s="114"/>
      <c r="H169" s="113"/>
      <c r="I169" s="113"/>
      <c r="J169" s="113"/>
      <c r="K169" s="113" t="n">
        <v>0.0525024000000062</v>
      </c>
      <c r="L169" s="113"/>
      <c r="M169" s="113"/>
      <c r="N169" s="113"/>
      <c r="O169" s="113"/>
      <c r="P169" s="113"/>
      <c r="Q169" s="113"/>
      <c r="R169" s="113" t="n">
        <v>103.4962512</v>
      </c>
      <c r="S169" s="113"/>
      <c r="T169" s="113"/>
      <c r="U169" s="113"/>
      <c r="V169" s="113"/>
      <c r="W169" s="113"/>
      <c r="X169" s="113"/>
      <c r="Y169" s="113"/>
      <c r="Z169" s="113"/>
      <c r="AA169" s="113"/>
      <c r="AB169" s="119"/>
      <c r="AC169" s="118"/>
      <c r="AD169" s="113" t="n">
        <f aca="false">IF(R169="","",R169-(0.5*K169))</f>
        <v>103.47</v>
      </c>
      <c r="AG169" s="59"/>
      <c r="AL169" s="59"/>
      <c r="AO169" s="59"/>
      <c r="AP169" s="59"/>
      <c r="AQ169" s="59"/>
      <c r="AR169" s="59"/>
      <c r="AS169" s="59"/>
    </row>
    <row r="170" customFormat="false" ht="12.75" hidden="false" customHeight="false" outlineLevel="0" collapsed="false">
      <c r="A170" s="61" t="s">
        <v>79</v>
      </c>
      <c r="B170" s="61" t="s">
        <v>33</v>
      </c>
      <c r="C170" s="61" t="s">
        <v>81</v>
      </c>
      <c r="D170" s="61" t="n">
        <f aca="false">ROUND(10*AC170,0)</f>
        <v>1035</v>
      </c>
      <c r="E170" s="61" t="str">
        <f aca="false">IF(A170="","",IF(B170=0,CONCATENATE(A170,":",C170,"_D",TEXT(D170,"0000")),CONCATENATE(A170,"_",B170,":",C170,"_D",TEXT(D170,"0000"))))</f>
        <v>REA_RFQ:BGV_D1035</v>
      </c>
      <c r="F170" s="62" t="s">
        <v>81</v>
      </c>
      <c r="G170" s="62" t="s">
        <v>82</v>
      </c>
      <c r="H170" s="65" t="n">
        <f aca="false">3*2.54*10</f>
        <v>76.2</v>
      </c>
      <c r="I170" s="61"/>
      <c r="J170" s="61"/>
      <c r="K170" s="61" t="n">
        <v>0.035</v>
      </c>
      <c r="L170" s="61"/>
      <c r="M170" s="61"/>
      <c r="N170" s="61"/>
      <c r="O170" s="61"/>
      <c r="P170" s="61"/>
      <c r="Q170" s="61"/>
      <c r="R170" s="61" t="n">
        <v>103.5400024</v>
      </c>
      <c r="S170" s="61"/>
      <c r="T170" s="61"/>
      <c r="U170" s="61"/>
      <c r="V170" s="61"/>
      <c r="W170" s="61" t="s">
        <v>233</v>
      </c>
      <c r="X170" s="61"/>
      <c r="Y170" s="61"/>
      <c r="Z170" s="61"/>
      <c r="AA170" s="61"/>
      <c r="AB170" s="130" t="n">
        <v>1.8050024</v>
      </c>
      <c r="AC170" s="64" t="n">
        <f aca="false">AC168+AB170</f>
        <v>103.5400024</v>
      </c>
      <c r="AD170" s="61" t="n">
        <f aca="false">IF(R170="","",R170-(0.5*K170))</f>
        <v>103.5225024</v>
      </c>
      <c r="AG170" s="59"/>
      <c r="AL170" s="59"/>
      <c r="AO170" s="59"/>
      <c r="AP170" s="59"/>
      <c r="AQ170" s="59"/>
      <c r="AR170" s="59"/>
      <c r="AS170" s="59"/>
    </row>
    <row r="171" customFormat="false" ht="12.75" hidden="false" customHeight="false" outlineLevel="0" collapsed="false">
      <c r="A171" s="61"/>
      <c r="B171" s="61"/>
      <c r="C171" s="61"/>
      <c r="D171" s="61"/>
      <c r="E171" s="61"/>
      <c r="F171" s="62"/>
      <c r="G171" s="62"/>
      <c r="H171" s="65"/>
      <c r="I171" s="61"/>
      <c r="J171" s="61"/>
      <c r="K171" s="61" t="n">
        <v>0.163233700000004</v>
      </c>
      <c r="L171" s="61"/>
      <c r="M171" s="61"/>
      <c r="N171" s="61"/>
      <c r="O171" s="61"/>
      <c r="P171" s="61"/>
      <c r="Q171" s="61"/>
      <c r="R171" s="61" t="n">
        <v>103.63911925</v>
      </c>
      <c r="S171" s="61"/>
      <c r="T171" s="61"/>
      <c r="U171" s="61"/>
      <c r="V171" s="61"/>
      <c r="W171" s="61"/>
      <c r="X171" s="61"/>
      <c r="Y171" s="61"/>
      <c r="Z171" s="61"/>
      <c r="AA171" s="61"/>
      <c r="AB171" s="130"/>
      <c r="AC171" s="64"/>
      <c r="AD171" s="61"/>
      <c r="AG171" s="59"/>
      <c r="AL171" s="59"/>
      <c r="AO171" s="59"/>
      <c r="AP171" s="59"/>
      <c r="AQ171" s="59"/>
      <c r="AR171" s="59"/>
      <c r="AS171" s="59"/>
    </row>
    <row r="172" customFormat="false" ht="12.75" hidden="false" customHeight="false" outlineLevel="0" collapsed="false">
      <c r="A172" s="66"/>
      <c r="B172" s="66"/>
      <c r="C172" s="66"/>
      <c r="D172" s="66"/>
      <c r="E172" s="66" t="str">
        <f aca="false">IF(A172="","",IF(B172=0,CONCATENATE(A172,":",C172,"_D",TEXT(D172,"0000")),CONCATENATE(A172,"_",B172,":",C172,"_D",TEXT(D172,"0000"))))</f>
        <v/>
      </c>
      <c r="F172" s="67"/>
      <c r="G172" s="67" t="s">
        <v>234</v>
      </c>
      <c r="H172" s="66"/>
      <c r="I172" s="66"/>
      <c r="J172" s="66"/>
      <c r="K172" s="111" t="n">
        <v>0</v>
      </c>
      <c r="L172" s="66"/>
      <c r="M172" s="66"/>
      <c r="N172" s="66"/>
      <c r="O172" s="66"/>
      <c r="P172" s="66"/>
      <c r="Q172" s="66"/>
      <c r="R172" s="66" t="n">
        <v>103.7207361</v>
      </c>
      <c r="S172" s="66"/>
      <c r="T172" s="66"/>
      <c r="U172" s="66"/>
      <c r="V172" s="66"/>
      <c r="W172" s="66"/>
      <c r="X172" s="66"/>
      <c r="Y172" s="66"/>
      <c r="Z172" s="66"/>
      <c r="AA172" s="66"/>
      <c r="AB172" s="89" t="n">
        <v>0.1807337</v>
      </c>
      <c r="AC172" s="71" t="n">
        <f aca="false">AC170+AB172</f>
        <v>103.7207361</v>
      </c>
      <c r="AD172" s="66" t="n">
        <f aca="false">IF(R172="","",R172-(0.5*K172))</f>
        <v>103.7207361</v>
      </c>
      <c r="AG172" s="59"/>
      <c r="AL172" s="59"/>
      <c r="AO172" s="59"/>
      <c r="AP172" s="59"/>
      <c r="AQ172" s="59"/>
      <c r="AR172" s="59"/>
      <c r="AS172" s="59"/>
    </row>
    <row r="173" customFormat="false" ht="12.75" hidden="false" customHeight="false" outlineLevel="0" collapsed="false">
      <c r="A173" s="66"/>
      <c r="B173" s="66"/>
      <c r="C173" s="66"/>
      <c r="D173" s="66"/>
      <c r="E173" s="66"/>
      <c r="F173" s="67"/>
      <c r="G173" s="67"/>
      <c r="H173" s="66"/>
      <c r="I173" s="66"/>
      <c r="J173" s="66"/>
      <c r="K173" s="66" t="n">
        <v>0.0270510000000001</v>
      </c>
      <c r="L173" s="66"/>
      <c r="M173" s="66"/>
      <c r="N173" s="66"/>
      <c r="O173" s="66"/>
      <c r="P173" s="66"/>
      <c r="Q173" s="66"/>
      <c r="R173" s="66" t="n">
        <v>103.7342616</v>
      </c>
      <c r="S173" s="66"/>
      <c r="T173" s="66"/>
      <c r="U173" s="66"/>
      <c r="V173" s="66"/>
      <c r="W173" s="66"/>
      <c r="X173" s="66"/>
      <c r="Y173" s="66"/>
      <c r="Z173" s="66"/>
      <c r="AA173" s="66"/>
      <c r="AB173" s="89"/>
      <c r="AC173" s="71"/>
      <c r="AD173" s="66"/>
      <c r="AG173" s="59"/>
      <c r="AL173" s="59"/>
      <c r="AO173" s="59"/>
      <c r="AP173" s="59"/>
      <c r="AQ173" s="59"/>
      <c r="AR173" s="59"/>
      <c r="AS173" s="59"/>
    </row>
    <row r="174" customFormat="false" ht="12.75" hidden="false" customHeight="false" outlineLevel="0" collapsed="false">
      <c r="A174" s="66" t="s">
        <v>79</v>
      </c>
      <c r="B174" s="66" t="s">
        <v>235</v>
      </c>
      <c r="C174" s="66" t="s">
        <v>236</v>
      </c>
      <c r="D174" s="66" t="n">
        <f aca="false">ROUND(10*AC174,0)</f>
        <v>1037</v>
      </c>
      <c r="E174" s="66" t="str">
        <f aca="false">IF(A174="","",IF(B174=0,CONCATENATE(A174,":",C174,"_D",TEXT(D174,"0000")),CONCATENATE(A174,"_",B174,":",C174,"_D",TEXT(D174,"0000"))))</f>
        <v>REA_BTS20:SLH_D1037</v>
      </c>
      <c r="F174" s="67" t="s">
        <v>236</v>
      </c>
      <c r="G174" s="67" t="s">
        <v>237</v>
      </c>
      <c r="H174" s="66"/>
      <c r="I174" s="66"/>
      <c r="J174" s="66"/>
      <c r="K174" s="66" t="n">
        <v>0</v>
      </c>
      <c r="L174" s="66"/>
      <c r="M174" s="66"/>
      <c r="N174" s="66"/>
      <c r="O174" s="66"/>
      <c r="P174" s="66"/>
      <c r="Q174" s="66"/>
      <c r="R174" s="66" t="n">
        <v>103.7477871</v>
      </c>
      <c r="S174" s="66"/>
      <c r="T174" s="66"/>
      <c r="U174" s="66"/>
      <c r="V174" s="66"/>
      <c r="W174" s="66" t="s">
        <v>238</v>
      </c>
      <c r="X174" s="66"/>
      <c r="Y174" s="66"/>
      <c r="Z174" s="66"/>
      <c r="AA174" s="66"/>
      <c r="AB174" s="70" t="n">
        <v>0.027051</v>
      </c>
      <c r="AC174" s="71" t="n">
        <f aca="false">AC172+AB174</f>
        <v>103.7477871</v>
      </c>
      <c r="AD174" s="66" t="n">
        <f aca="false">IF(R174="","",R174-(0.5*K174))</f>
        <v>103.7477871</v>
      </c>
      <c r="AG174" s="59"/>
      <c r="AL174" s="59"/>
      <c r="AO174" s="59"/>
      <c r="AP174" s="59"/>
      <c r="AQ174" s="59"/>
      <c r="AR174" s="59"/>
      <c r="AS174" s="59"/>
    </row>
    <row r="175" customFormat="false" ht="12.75" hidden="false" customHeight="false" outlineLevel="0" collapsed="false">
      <c r="A175" s="66"/>
      <c r="B175" s="66"/>
      <c r="C175" s="66"/>
      <c r="D175" s="66"/>
      <c r="E175" s="66" t="str">
        <f aca="false">IF(A175="","",IF(B175=0,CONCATENATE(A175,":",C175,"_D",TEXT(D175,"0000")),CONCATENATE(A175,"_",B175,":",C175,"_D",TEXT(D175,"0000"))))</f>
        <v/>
      </c>
      <c r="F175" s="67"/>
      <c r="G175" s="67"/>
      <c r="H175" s="66"/>
      <c r="I175" s="66"/>
      <c r="J175" s="66"/>
      <c r="K175" s="66" t="n">
        <v>0.00736600000000464</v>
      </c>
      <c r="L175" s="66"/>
      <c r="M175" s="66"/>
      <c r="N175" s="66"/>
      <c r="O175" s="66"/>
      <c r="P175" s="66"/>
      <c r="Q175" s="66"/>
      <c r="R175" s="66" t="n">
        <v>103.7514701</v>
      </c>
      <c r="S175" s="66"/>
      <c r="T175" s="66"/>
      <c r="U175" s="66"/>
      <c r="V175" s="66"/>
      <c r="W175" s="66"/>
      <c r="X175" s="66"/>
      <c r="Y175" s="66"/>
      <c r="Z175" s="66"/>
      <c r="AA175" s="66"/>
      <c r="AB175" s="131"/>
      <c r="AC175" s="71"/>
      <c r="AD175" s="66" t="n">
        <f aca="false">IF(R175="","",R175-(0.5*K175))</f>
        <v>103.7477871</v>
      </c>
      <c r="AG175" s="59"/>
      <c r="AL175" s="59"/>
      <c r="AO175" s="59"/>
      <c r="AP175" s="59"/>
      <c r="AQ175" s="59"/>
      <c r="AR175" s="59"/>
      <c r="AS175" s="59"/>
    </row>
    <row r="176" customFormat="false" ht="12.75" hidden="false" customHeight="false" outlineLevel="0" collapsed="false">
      <c r="A176" s="66" t="s">
        <v>79</v>
      </c>
      <c r="B176" s="66" t="s">
        <v>235</v>
      </c>
      <c r="C176" s="66" t="s">
        <v>239</v>
      </c>
      <c r="D176" s="66" t="n">
        <f aca="false">ROUND(10*AC176,0)</f>
        <v>1038</v>
      </c>
      <c r="E176" s="66" t="str">
        <f aca="false">IF(A176="","",IF(B176=0,CONCATENATE(A176,":",C176,"_D",TEXT(D176,"0000")),CONCATENATE(A176,"_",B176,":",C176,"_D",TEXT(D176,"0000"))))</f>
        <v>REA_BTS20:SLV_D1038</v>
      </c>
      <c r="F176" s="67" t="s">
        <v>239</v>
      </c>
      <c r="G176" s="67" t="s">
        <v>240</v>
      </c>
      <c r="H176" s="66"/>
      <c r="I176" s="66"/>
      <c r="J176" s="66"/>
      <c r="K176" s="66" t="n">
        <v>0</v>
      </c>
      <c r="L176" s="66"/>
      <c r="M176" s="66"/>
      <c r="N176" s="66"/>
      <c r="O176" s="66"/>
      <c r="P176" s="66"/>
      <c r="Q176" s="66"/>
      <c r="R176" s="66" t="n">
        <v>103.7551531</v>
      </c>
      <c r="S176" s="66"/>
      <c r="T176" s="66"/>
      <c r="U176" s="66"/>
      <c r="V176" s="66"/>
      <c r="W176" s="66" t="s">
        <v>241</v>
      </c>
      <c r="X176" s="66"/>
      <c r="Y176" s="66"/>
      <c r="Z176" s="66"/>
      <c r="AA176" s="66"/>
      <c r="AB176" s="97" t="n">
        <v>0.034417</v>
      </c>
      <c r="AC176" s="71" t="n">
        <f aca="false">AC172+AB176</f>
        <v>103.7551531</v>
      </c>
      <c r="AD176" s="66" t="n">
        <f aca="false">IF(R176="","",R176-(0.5*K176))</f>
        <v>103.7551531</v>
      </c>
      <c r="AG176" s="59"/>
      <c r="AL176" s="59"/>
      <c r="AO176" s="59"/>
      <c r="AP176" s="59"/>
      <c r="AQ176" s="59"/>
      <c r="AR176" s="59"/>
      <c r="AS176" s="59"/>
    </row>
    <row r="177" customFormat="false" ht="12.75" hidden="false" customHeight="false" outlineLevel="0" collapsed="false">
      <c r="A177" s="66"/>
      <c r="B177" s="66"/>
      <c r="C177" s="66"/>
      <c r="D177" s="66"/>
      <c r="E177" s="66" t="str">
        <f aca="false">IF(A177="","",IF(B177=0,CONCATENATE(A177,":",C177,"_D",TEXT(D177,"0000")),CONCATENATE(A177,"_",B177,":",C177,"_D",TEXT(D177,"0000"))))</f>
        <v/>
      </c>
      <c r="F177" s="67"/>
      <c r="G177" s="67"/>
      <c r="H177" s="66"/>
      <c r="I177" s="66"/>
      <c r="J177" s="66"/>
      <c r="K177" s="66" t="n">
        <v>-0.0596140000000104</v>
      </c>
      <c r="L177" s="66"/>
      <c r="M177" s="66"/>
      <c r="N177" s="66"/>
      <c r="O177" s="66"/>
      <c r="P177" s="66"/>
      <c r="Q177" s="66"/>
      <c r="R177" s="66" t="n">
        <v>103.7253461</v>
      </c>
      <c r="S177" s="66"/>
      <c r="T177" s="66"/>
      <c r="U177" s="66"/>
      <c r="V177" s="66"/>
      <c r="W177" s="66"/>
      <c r="X177" s="66"/>
      <c r="Y177" s="66"/>
      <c r="Z177" s="66"/>
      <c r="AA177" s="66"/>
      <c r="AB177" s="131"/>
      <c r="AC177" s="69"/>
      <c r="AD177" s="66" t="n">
        <f aca="false">IF(R177="","",R177-(0.5*K177))</f>
        <v>103.7551531</v>
      </c>
      <c r="AG177" s="59"/>
      <c r="AL177" s="59"/>
      <c r="AO177" s="59"/>
      <c r="AP177" s="59"/>
      <c r="AQ177" s="59"/>
      <c r="AR177" s="59"/>
      <c r="AS177" s="59"/>
    </row>
    <row r="178" customFormat="false" ht="12.75" hidden="false" customHeight="false" outlineLevel="0" collapsed="false">
      <c r="A178" s="66" t="s">
        <v>79</v>
      </c>
      <c r="B178" s="66" t="s">
        <v>235</v>
      </c>
      <c r="C178" s="66" t="s">
        <v>88</v>
      </c>
      <c r="D178" s="66" t="n">
        <f aca="false">ROUND(10*AC178,0)</f>
        <v>1037</v>
      </c>
      <c r="E178" s="66" t="str">
        <f aca="false">IF(A178="","",IF(B178=0,CONCATENATE(A178,":",C178,"_D",TEXT(D178,"0000")),CONCATENATE(A178,"_",B178,":",C178,"_D",TEXT(D178,"0000"))))</f>
        <v>REA_BTS20:ATP_D1037</v>
      </c>
      <c r="F178" s="67" t="s">
        <v>88</v>
      </c>
      <c r="G178" s="67" t="s">
        <v>240</v>
      </c>
      <c r="H178" s="66"/>
      <c r="I178" s="66"/>
      <c r="J178" s="66"/>
      <c r="K178" s="66" t="n">
        <v>0</v>
      </c>
      <c r="L178" s="66"/>
      <c r="M178" s="66"/>
      <c r="N178" s="66"/>
      <c r="O178" s="66"/>
      <c r="P178" s="66"/>
      <c r="Q178" s="66"/>
      <c r="R178" s="66" t="n">
        <v>103.6955391</v>
      </c>
      <c r="S178" s="66"/>
      <c r="T178" s="66"/>
      <c r="U178" s="66"/>
      <c r="V178" s="66"/>
      <c r="W178" s="66" t="s">
        <v>242</v>
      </c>
      <c r="X178" s="66"/>
      <c r="Y178" s="66"/>
      <c r="Z178" s="66"/>
      <c r="AA178" s="66"/>
      <c r="AB178" s="97" t="n">
        <f aca="false">-0.025197</f>
        <v>-0.025197</v>
      </c>
      <c r="AC178" s="71" t="n">
        <f aca="false">AC172+AB178</f>
        <v>103.6955391</v>
      </c>
      <c r="AD178" s="66" t="n">
        <f aca="false">IF(R178="","",R178-(0.5*K178))</f>
        <v>103.6955391</v>
      </c>
      <c r="AG178" s="59"/>
      <c r="AL178" s="59"/>
      <c r="AO178" s="59"/>
      <c r="AP178" s="59"/>
      <c r="AQ178" s="59"/>
      <c r="AR178" s="59"/>
      <c r="AS178" s="59"/>
    </row>
    <row r="179" customFormat="false" ht="12.75" hidden="false" customHeight="false" outlineLevel="0" collapsed="false">
      <c r="A179" s="66"/>
      <c r="B179" s="66"/>
      <c r="C179" s="66"/>
      <c r="D179" s="66"/>
      <c r="E179" s="66" t="str">
        <f aca="false">IF(A179="","",IF(B179=0,CONCATENATE(A179,":",C179,"_D",TEXT(D179,"0000")),CONCATENATE(A179,"_",B179,":",C179,"_D",TEXT(D179,"0000"))))</f>
        <v/>
      </c>
      <c r="F179" s="67"/>
      <c r="G179" s="67"/>
      <c r="H179" s="66"/>
      <c r="I179" s="66"/>
      <c r="J179" s="66"/>
      <c r="K179" s="66" t="n">
        <v>0.170834000000013</v>
      </c>
      <c r="L179" s="66"/>
      <c r="M179" s="66"/>
      <c r="N179" s="66"/>
      <c r="O179" s="66"/>
      <c r="P179" s="66"/>
      <c r="Q179" s="66"/>
      <c r="R179" s="66" t="n">
        <v>103.7809561</v>
      </c>
      <c r="S179" s="66"/>
      <c r="T179" s="66"/>
      <c r="U179" s="66"/>
      <c r="V179" s="66"/>
      <c r="W179" s="66"/>
      <c r="X179" s="66"/>
      <c r="Y179" s="66"/>
      <c r="Z179" s="66"/>
      <c r="AA179" s="66"/>
      <c r="AB179" s="131"/>
      <c r="AC179" s="69"/>
      <c r="AD179" s="66" t="n">
        <f aca="false">IF(R179="","",R179-(0.5*K179))</f>
        <v>103.6955391</v>
      </c>
      <c r="AG179" s="59"/>
      <c r="AL179" s="59"/>
      <c r="AO179" s="59"/>
      <c r="AP179" s="59"/>
      <c r="AQ179" s="59"/>
      <c r="AR179" s="59"/>
      <c r="AS179" s="59"/>
    </row>
    <row r="180" customFormat="false" ht="12.75" hidden="false" customHeight="false" outlineLevel="0" collapsed="false">
      <c r="A180" s="66" t="s">
        <v>79</v>
      </c>
      <c r="B180" s="66" t="s">
        <v>235</v>
      </c>
      <c r="C180" s="66" t="s">
        <v>220</v>
      </c>
      <c r="D180" s="66" t="n">
        <f aca="false">ROUND(10*AC180,0)</f>
        <v>1039</v>
      </c>
      <c r="E180" s="66" t="str">
        <f aca="false">IF(A180="","",IF(B180=0,CONCATENATE(A180,":",C180,"_D",TEXT(D180,"0000")),CONCATENATE(A180,"_",B180,":",C180,"_D",TEXT(D180,"0000"))))</f>
        <v>REA_BTS20:DD_D1039</v>
      </c>
      <c r="F180" s="67" t="s">
        <v>220</v>
      </c>
      <c r="G180" s="67" t="s">
        <v>221</v>
      </c>
      <c r="H180" s="66"/>
      <c r="I180" s="66"/>
      <c r="J180" s="66"/>
      <c r="K180" s="66" t="n">
        <v>0</v>
      </c>
      <c r="L180" s="66"/>
      <c r="M180" s="66"/>
      <c r="N180" s="66"/>
      <c r="O180" s="66"/>
      <c r="P180" s="66"/>
      <c r="Q180" s="66"/>
      <c r="R180" s="66" t="n">
        <v>103.8663731</v>
      </c>
      <c r="S180" s="66"/>
      <c r="T180" s="66"/>
      <c r="U180" s="66"/>
      <c r="V180" s="66"/>
      <c r="W180" s="66" t="s">
        <v>243</v>
      </c>
      <c r="X180" s="66"/>
      <c r="Y180" s="66"/>
      <c r="Z180" s="66"/>
      <c r="AA180" s="66"/>
      <c r="AB180" s="97" t="n">
        <f aca="false">-0.035338</f>
        <v>-0.035338</v>
      </c>
      <c r="AC180" s="71" t="n">
        <f aca="false">AC182+AB180</f>
        <v>103.8663731</v>
      </c>
      <c r="AD180" s="66" t="n">
        <f aca="false">IF(R180="","",R180-(0.5*K180))</f>
        <v>103.8663731</v>
      </c>
      <c r="AG180" s="59"/>
      <c r="AL180" s="59"/>
      <c r="AO180" s="59"/>
      <c r="AP180" s="59"/>
      <c r="AQ180" s="59"/>
      <c r="AR180" s="59"/>
      <c r="AS180" s="59"/>
    </row>
    <row r="181" customFormat="false" ht="12.75" hidden="false" customHeight="false" outlineLevel="0" collapsed="false">
      <c r="A181" s="66"/>
      <c r="B181" s="66"/>
      <c r="C181" s="66"/>
      <c r="D181" s="66"/>
      <c r="E181" s="66" t="str">
        <f aca="false">IF(A181="","",IF(B181=0,CONCATENATE(A181,":",C181,"_D",TEXT(D181,"0000")),CONCATENATE(A181,"_",B181,":",C181,"_D",TEXT(D181,"0000"))))</f>
        <v/>
      </c>
      <c r="F181" s="67"/>
      <c r="G181" s="67"/>
      <c r="H181" s="66"/>
      <c r="I181" s="66"/>
      <c r="J181" s="66"/>
      <c r="K181" s="66" t="n">
        <v>0.0353379999999958</v>
      </c>
      <c r="L181" s="66"/>
      <c r="M181" s="66"/>
      <c r="N181" s="66"/>
      <c r="O181" s="66"/>
      <c r="P181" s="66"/>
      <c r="Q181" s="66"/>
      <c r="R181" s="66" t="n">
        <v>103.8840421</v>
      </c>
      <c r="S181" s="66"/>
      <c r="T181" s="66"/>
      <c r="U181" s="66"/>
      <c r="V181" s="66"/>
      <c r="W181" s="66"/>
      <c r="X181" s="66"/>
      <c r="Y181" s="66"/>
      <c r="Z181" s="66"/>
      <c r="AA181" s="66"/>
      <c r="AB181" s="131"/>
      <c r="AC181" s="71"/>
      <c r="AD181" s="66" t="n">
        <f aca="false">IF(R181="","",R181-(0.5*K181))</f>
        <v>103.8663731</v>
      </c>
      <c r="AG181" s="59"/>
      <c r="AL181" s="59"/>
      <c r="AO181" s="59"/>
      <c r="AP181" s="59"/>
      <c r="AQ181" s="59"/>
      <c r="AR181" s="59"/>
      <c r="AS181" s="59"/>
    </row>
    <row r="182" customFormat="false" ht="12.75" hidden="false" customHeight="false" outlineLevel="0" collapsed="false">
      <c r="A182" s="66" t="s">
        <v>79</v>
      </c>
      <c r="B182" s="66" t="s">
        <v>235</v>
      </c>
      <c r="C182" s="66" t="s">
        <v>224</v>
      </c>
      <c r="D182" s="66" t="n">
        <f aca="false">ROUND(10*AC182,0)</f>
        <v>1039</v>
      </c>
      <c r="E182" s="66" t="str">
        <f aca="false">IF(A182="","",IF(B182=0,CONCATENATE(A182,":",C182,"_D",TEXT(D182,"0000")),CONCATENATE(A182,"_",B182,":",C182,"_D",TEXT(D182,"0000"))))</f>
        <v>REA_BTS20:TID_D1039</v>
      </c>
      <c r="F182" s="67" t="s">
        <v>224</v>
      </c>
      <c r="G182" s="67" t="s">
        <v>244</v>
      </c>
      <c r="H182" s="66"/>
      <c r="I182" s="66"/>
      <c r="J182" s="66"/>
      <c r="K182" s="66" t="n">
        <v>0</v>
      </c>
      <c r="L182" s="66"/>
      <c r="M182" s="66"/>
      <c r="N182" s="66"/>
      <c r="O182" s="66"/>
      <c r="P182" s="66"/>
      <c r="Q182" s="66"/>
      <c r="R182" s="66" t="n">
        <v>103.9017111</v>
      </c>
      <c r="S182" s="66"/>
      <c r="T182" s="66"/>
      <c r="U182" s="66"/>
      <c r="V182" s="66"/>
      <c r="W182" s="66" t="s">
        <v>245</v>
      </c>
      <c r="X182" s="66"/>
      <c r="Y182" s="66"/>
      <c r="Z182" s="66"/>
      <c r="AA182" s="66"/>
      <c r="AB182" s="132" t="n">
        <v>0.180975</v>
      </c>
      <c r="AC182" s="71" t="n">
        <f aca="false">AC172+AB182+0</f>
        <v>103.9017111</v>
      </c>
      <c r="AD182" s="66" t="n">
        <f aca="false">IF(R182="","",R182-(0.5*K182))</f>
        <v>103.9017111</v>
      </c>
      <c r="AG182" s="59"/>
      <c r="AL182" s="59"/>
      <c r="AO182" s="59"/>
      <c r="AP182" s="59"/>
      <c r="AQ182" s="59"/>
      <c r="AR182" s="59"/>
      <c r="AS182" s="59"/>
    </row>
    <row r="183" customFormat="false" ht="12.75" hidden="false" customHeight="false" outlineLevel="0" collapsed="false">
      <c r="A183" s="66"/>
      <c r="B183" s="66"/>
      <c r="C183" s="66"/>
      <c r="D183" s="66"/>
      <c r="E183" s="66" t="str">
        <f aca="false">IF(A183="","",IF(B183=0,CONCATENATE(A183,":",C183,"_D",TEXT(D183,"0000")),CONCATENATE(A183,"_",B183,":",C183,"_D",TEXT(D183,"0000"))))</f>
        <v/>
      </c>
      <c r="F183" s="67"/>
      <c r="G183" s="67"/>
      <c r="H183" s="66"/>
      <c r="I183" s="66"/>
      <c r="J183" s="66"/>
      <c r="K183" s="66" t="n">
        <v>0.0324099999999987</v>
      </c>
      <c r="L183" s="66"/>
      <c r="M183" s="66"/>
      <c r="N183" s="66"/>
      <c r="O183" s="66"/>
      <c r="P183" s="66"/>
      <c r="Q183" s="66"/>
      <c r="R183" s="66" t="n">
        <v>103.9179161</v>
      </c>
      <c r="S183" s="66"/>
      <c r="T183" s="66"/>
      <c r="U183" s="66"/>
      <c r="V183" s="66"/>
      <c r="W183" s="66"/>
      <c r="X183" s="66"/>
      <c r="Y183" s="66"/>
      <c r="Z183" s="66"/>
      <c r="AA183" s="66"/>
      <c r="AB183" s="131"/>
      <c r="AC183" s="71"/>
      <c r="AD183" s="66" t="n">
        <f aca="false">IF(R183="","",R183-(0.5*K183))</f>
        <v>103.9017111</v>
      </c>
      <c r="AG183" s="59"/>
      <c r="AL183" s="59"/>
      <c r="AO183" s="59"/>
      <c r="AP183" s="59"/>
      <c r="AQ183" s="59"/>
      <c r="AR183" s="59"/>
      <c r="AS183" s="59"/>
    </row>
    <row r="184" customFormat="false" ht="12.75" hidden="false" customHeight="false" outlineLevel="0" collapsed="false">
      <c r="A184" s="66" t="s">
        <v>79</v>
      </c>
      <c r="B184" s="66" t="s">
        <v>235</v>
      </c>
      <c r="C184" s="66" t="s">
        <v>85</v>
      </c>
      <c r="D184" s="66" t="n">
        <f aca="false">ROUND(10*AC184,0)</f>
        <v>1039</v>
      </c>
      <c r="E184" s="66" t="str">
        <f aca="false">IF(A184="","",IF(B184=0,CONCATENATE(A184,":",C184,"_D",TEXT(D184,"0000")),CONCATENATE(A184,"_",B184,":",C184,"_D",TEXT(D184,"0000"))))</f>
        <v>REA_BTS20:FC_D1039</v>
      </c>
      <c r="F184" s="67" t="s">
        <v>85</v>
      </c>
      <c r="G184" s="67" t="s">
        <v>246</v>
      </c>
      <c r="H184" s="66"/>
      <c r="I184" s="66"/>
      <c r="J184" s="66"/>
      <c r="K184" s="66" t="n">
        <v>0</v>
      </c>
      <c r="L184" s="66"/>
      <c r="M184" s="66"/>
      <c r="N184" s="66"/>
      <c r="O184" s="66"/>
      <c r="P184" s="66"/>
      <c r="Q184" s="66"/>
      <c r="R184" s="66" t="n">
        <v>103.9341211</v>
      </c>
      <c r="S184" s="66"/>
      <c r="T184" s="66"/>
      <c r="U184" s="66"/>
      <c r="V184" s="66"/>
      <c r="W184" s="66" t="s">
        <v>247</v>
      </c>
      <c r="X184" s="66"/>
      <c r="Y184" s="66"/>
      <c r="Z184" s="66"/>
      <c r="AA184" s="66"/>
      <c r="AB184" s="97" t="n">
        <v>0.03241</v>
      </c>
      <c r="AC184" s="71" t="n">
        <f aca="false">AC182+AB184</f>
        <v>103.9341211</v>
      </c>
      <c r="AD184" s="66" t="n">
        <f aca="false">IF(R184="","",R184-(0.5*K184))</f>
        <v>103.9341211</v>
      </c>
      <c r="AG184" s="59"/>
      <c r="AL184" s="59"/>
      <c r="AO184" s="59"/>
      <c r="AP184" s="59"/>
      <c r="AQ184" s="59"/>
      <c r="AR184" s="59"/>
      <c r="AS184" s="59"/>
    </row>
    <row r="185" customFormat="false" ht="12.75" hidden="false" customHeight="false" outlineLevel="0" collapsed="false">
      <c r="A185" s="66"/>
      <c r="B185" s="66"/>
      <c r="C185" s="66"/>
      <c r="D185" s="66"/>
      <c r="E185" s="66" t="str">
        <f aca="false">IF(A185="","",IF(B185=0,CONCATENATE(A185,":",C185,"_D",TEXT(D185,"0000")),CONCATENATE(A185,"_",B185,":",C185,"_D",TEXT(D185,"0000"))))</f>
        <v/>
      </c>
      <c r="F185" s="67"/>
      <c r="G185" s="67"/>
      <c r="H185" s="66"/>
      <c r="I185" s="66"/>
      <c r="J185" s="66"/>
      <c r="K185" s="66" t="n">
        <v>0.208960799999998</v>
      </c>
      <c r="L185" s="66"/>
      <c r="M185" s="66"/>
      <c r="N185" s="66"/>
      <c r="O185" s="66"/>
      <c r="P185" s="66"/>
      <c r="Q185" s="66"/>
      <c r="R185" s="66" t="n">
        <v>104.0386015</v>
      </c>
      <c r="S185" s="66"/>
      <c r="T185" s="66"/>
      <c r="U185" s="66"/>
      <c r="V185" s="66"/>
      <c r="W185" s="66"/>
      <c r="X185" s="66"/>
      <c r="Y185" s="66"/>
      <c r="Z185" s="66"/>
      <c r="AA185" s="66"/>
      <c r="AB185" s="131"/>
      <c r="AC185" s="69"/>
      <c r="AD185" s="66" t="n">
        <f aca="false">IF(R185="","",R185-(0.5*K185))</f>
        <v>103.9341211</v>
      </c>
      <c r="AG185" s="59"/>
      <c r="AL185" s="59"/>
      <c r="AO185" s="59"/>
      <c r="AP185" s="59"/>
      <c r="AQ185" s="59"/>
      <c r="AR185" s="59"/>
      <c r="AS185" s="59"/>
    </row>
    <row r="186" customFormat="false" ht="12.75" hidden="false" customHeight="false" outlineLevel="0" collapsed="false">
      <c r="A186" s="61" t="s">
        <v>79</v>
      </c>
      <c r="B186" s="61" t="s">
        <v>248</v>
      </c>
      <c r="C186" s="61" t="s">
        <v>81</v>
      </c>
      <c r="D186" s="61" t="n">
        <f aca="false">ROUND(10*AC186,0)</f>
        <v>1042</v>
      </c>
      <c r="E186" s="61" t="str">
        <f aca="false">IF(A186="","",IF(B186=0,CONCATENATE(A186,":",C186,"_D",TEXT(D186,"0000")),CONCATENATE(A186,"_",B186,":",C186,"_D",TEXT(D186,"0000"))))</f>
        <v>REA_CK01:BGV_D1042</v>
      </c>
      <c r="F186" s="62" t="s">
        <v>81</v>
      </c>
      <c r="G186" s="62" t="s">
        <v>82</v>
      </c>
      <c r="H186" s="65" t="n">
        <f aca="false">2*25.4</f>
        <v>50.8</v>
      </c>
      <c r="I186" s="61"/>
      <c r="J186" s="61"/>
      <c r="K186" s="61" t="n">
        <v>0.035</v>
      </c>
      <c r="L186" s="61"/>
      <c r="M186" s="61"/>
      <c r="N186" s="61"/>
      <c r="O186" s="61"/>
      <c r="P186" s="61"/>
      <c r="Q186" s="61"/>
      <c r="R186" s="61" t="n">
        <v>104.1605819</v>
      </c>
      <c r="S186" s="61"/>
      <c r="T186" s="61"/>
      <c r="U186" s="61"/>
      <c r="V186" s="61"/>
      <c r="W186" s="61" t="s">
        <v>249</v>
      </c>
      <c r="X186" s="61"/>
      <c r="Y186" s="61"/>
      <c r="Z186" s="61"/>
      <c r="AA186" s="61"/>
      <c r="AB186" s="130" t="n">
        <v>0.2588708</v>
      </c>
      <c r="AC186" s="64" t="n">
        <f aca="false">AC182+AB186</f>
        <v>104.1605819</v>
      </c>
      <c r="AD186" s="61" t="n">
        <f aca="false">IF(R186="","",R186-(0.5*K186))</f>
        <v>104.1430819</v>
      </c>
      <c r="AG186" s="59"/>
      <c r="AL186" s="59"/>
      <c r="AO186" s="59"/>
      <c r="AP186" s="59"/>
      <c r="AQ186" s="59"/>
      <c r="AR186" s="59"/>
      <c r="AS186" s="59"/>
    </row>
    <row r="187" customFormat="false" ht="12.75" hidden="false" customHeight="false" outlineLevel="0" collapsed="false">
      <c r="A187" s="61"/>
      <c r="B187" s="61"/>
      <c r="C187" s="61"/>
      <c r="D187" s="61"/>
      <c r="E187" s="61" t="str">
        <f aca="false">IF(A187="","",IF(B187=0,CONCATENATE(A187,":",C187,"_D",TEXT(D187,"0000")),CONCATENATE(A187,"_",B187,":",C187,"_D",TEXT(D187,"0000"))))</f>
        <v/>
      </c>
      <c r="F187" s="62"/>
      <c r="G187" s="62"/>
      <c r="H187" s="61"/>
      <c r="I187" s="61"/>
      <c r="J187" s="61"/>
      <c r="K187" s="61" t="n">
        <v>0.231057900000002</v>
      </c>
      <c r="L187" s="61"/>
      <c r="M187" s="61"/>
      <c r="N187" s="61"/>
      <c r="O187" s="61"/>
      <c r="P187" s="61"/>
      <c r="Q187" s="61"/>
      <c r="R187" s="61" t="n">
        <v>104.29361085</v>
      </c>
      <c r="S187" s="61"/>
      <c r="T187" s="61"/>
      <c r="U187" s="61"/>
      <c r="V187" s="61"/>
      <c r="W187" s="61"/>
      <c r="X187" s="61"/>
      <c r="Y187" s="61"/>
      <c r="Z187" s="61"/>
      <c r="AA187" s="61"/>
      <c r="AB187" s="133"/>
      <c r="AC187" s="64"/>
      <c r="AD187" s="61" t="n">
        <f aca="false">IF(R187="","",R187-(0.5*K187))</f>
        <v>104.1780819</v>
      </c>
      <c r="AG187" s="59"/>
      <c r="AL187" s="59"/>
      <c r="AO187" s="59"/>
      <c r="AP187" s="59"/>
      <c r="AQ187" s="59"/>
      <c r="AR187" s="59"/>
      <c r="AS187" s="59"/>
    </row>
    <row r="188" customFormat="false" ht="12.75" hidden="false" customHeight="false" outlineLevel="0" collapsed="false">
      <c r="A188" s="120" t="s">
        <v>79</v>
      </c>
      <c r="B188" s="120" t="s">
        <v>248</v>
      </c>
      <c r="C188" s="120" t="s">
        <v>210</v>
      </c>
      <c r="D188" s="120" t="n">
        <f aca="false">ROUND(10*AC188,0)</f>
        <v>1045</v>
      </c>
      <c r="E188" s="120" t="str">
        <f aca="false">IF(A188="","",IF(B188=0,CONCATENATE(A188,":",C188,"_D",TEXT(D188,"0000")),CONCATENATE(A188,"_",B188,":",C188,"_D",TEXT(D188,"0000"))))</f>
        <v>REA_CK01:SOL_D1045</v>
      </c>
      <c r="F188" s="122" t="s">
        <v>210</v>
      </c>
      <c r="G188" s="122" t="s">
        <v>250</v>
      </c>
      <c r="H188" s="120" t="n">
        <v>20</v>
      </c>
      <c r="I188" s="120"/>
      <c r="J188" s="120"/>
      <c r="K188" s="120" t="n">
        <v>0.2</v>
      </c>
      <c r="L188" s="120"/>
      <c r="M188" s="120"/>
      <c r="N188" s="120"/>
      <c r="O188" s="120"/>
      <c r="P188" s="120"/>
      <c r="Q188" s="120"/>
      <c r="R188" s="120" t="n">
        <v>104.5091398</v>
      </c>
      <c r="S188" s="120"/>
      <c r="T188" s="120" t="s">
        <v>251</v>
      </c>
      <c r="U188" s="120"/>
      <c r="V188" s="120"/>
      <c r="W188" s="120" t="s">
        <v>252</v>
      </c>
      <c r="X188" s="120" t="n">
        <v>2</v>
      </c>
      <c r="Y188" s="120" t="n">
        <v>0.02</v>
      </c>
      <c r="Z188" s="120"/>
      <c r="AA188" s="120"/>
      <c r="AB188" s="134" t="n">
        <v>0.3485579</v>
      </c>
      <c r="AC188" s="124" t="n">
        <f aca="false">AC186+AB188</f>
        <v>104.5091398</v>
      </c>
      <c r="AD188" s="120" t="n">
        <f aca="false">IF(R188="","",R188-(0.5*K188))</f>
        <v>104.4091398</v>
      </c>
      <c r="AG188" s="59"/>
      <c r="AL188" s="59"/>
      <c r="AO188" s="59"/>
      <c r="AP188" s="59"/>
      <c r="AQ188" s="59"/>
      <c r="AR188" s="59"/>
      <c r="AS188" s="59"/>
    </row>
    <row r="189" customFormat="false" ht="12.75" hidden="false" customHeight="false" outlineLevel="0" collapsed="false">
      <c r="A189" s="120"/>
      <c r="B189" s="120"/>
      <c r="C189" s="120"/>
      <c r="D189" s="120"/>
      <c r="E189" s="120" t="str">
        <f aca="false">IF(A189="","",IF(B189=0,CONCATENATE(A189,":",C189,"_D",TEXT(D189,"0000")),CONCATENATE(A189,"_",B189,":",C189,"_D",TEXT(D189,"0000"))))</f>
        <v/>
      </c>
      <c r="F189" s="122"/>
      <c r="G189" s="122"/>
      <c r="H189" s="120"/>
      <c r="I189" s="120"/>
      <c r="J189" s="120"/>
      <c r="K189" s="120" t="n">
        <v>0.122998300000004</v>
      </c>
      <c r="L189" s="120"/>
      <c r="M189" s="120"/>
      <c r="N189" s="120"/>
      <c r="O189" s="120"/>
      <c r="P189" s="120"/>
      <c r="Q189" s="120"/>
      <c r="R189" s="120" t="n">
        <v>104.67063895</v>
      </c>
      <c r="S189" s="120"/>
      <c r="T189" s="120"/>
      <c r="U189" s="120"/>
      <c r="V189" s="120"/>
      <c r="W189" s="120"/>
      <c r="X189" s="120"/>
      <c r="Y189" s="120"/>
      <c r="Z189" s="120"/>
      <c r="AA189" s="135"/>
      <c r="AB189" s="136"/>
      <c r="AC189" s="124"/>
      <c r="AD189" s="120" t="n">
        <f aca="false">IF(R189="","",R189-(0.5*K189))</f>
        <v>104.6091398</v>
      </c>
      <c r="AG189" s="59"/>
      <c r="AL189" s="59"/>
      <c r="AO189" s="59"/>
      <c r="AP189" s="59"/>
      <c r="AQ189" s="59"/>
      <c r="AR189" s="59"/>
      <c r="AS189" s="59"/>
    </row>
    <row r="190" customFormat="false" ht="12.75" hidden="false" customHeight="false" outlineLevel="0" collapsed="false">
      <c r="A190" s="113" t="s">
        <v>79</v>
      </c>
      <c r="B190" s="113" t="s">
        <v>248</v>
      </c>
      <c r="C190" s="113" t="s">
        <v>190</v>
      </c>
      <c r="D190" s="113" t="n">
        <f aca="false">ROUND(10*AC190,0)</f>
        <v>1049</v>
      </c>
      <c r="E190" s="113" t="str">
        <f aca="false">IF(A190="","",IF(B190=0,CONCATENATE(A190,":",C190,"_D",TEXT(D190,"0000")),CONCATENATE(A190,"_",B190,":",C190,"_D",TEXT(D190,"0000"))))</f>
        <v>REA_CK01:CAV_D1049</v>
      </c>
      <c r="F190" s="114" t="s">
        <v>190</v>
      </c>
      <c r="G190" s="114" t="s">
        <v>253</v>
      </c>
      <c r="H190" s="113" t="n">
        <v>15</v>
      </c>
      <c r="I190" s="113"/>
      <c r="J190" s="113"/>
      <c r="K190" s="113" t="n">
        <v>0.24</v>
      </c>
      <c r="L190" s="113"/>
      <c r="M190" s="113"/>
      <c r="N190" s="113"/>
      <c r="O190" s="113"/>
      <c r="P190" s="113"/>
      <c r="Q190" s="113"/>
      <c r="R190" s="113" t="n">
        <v>104.8521381</v>
      </c>
      <c r="S190" s="113"/>
      <c r="T190" s="113"/>
      <c r="U190" s="113"/>
      <c r="V190" s="113"/>
      <c r="W190" s="113" t="s">
        <v>254</v>
      </c>
      <c r="X190" s="113" t="n">
        <v>80.5</v>
      </c>
      <c r="Y190" s="113" t="n">
        <v>0.015</v>
      </c>
      <c r="Z190" s="113" t="n">
        <v>0.2</v>
      </c>
      <c r="AA190" s="113" t="n">
        <v>-90</v>
      </c>
      <c r="AB190" s="137" t="n">
        <v>0.3429983</v>
      </c>
      <c r="AC190" s="118" t="n">
        <f aca="false">AC188+AB190</f>
        <v>104.8521381</v>
      </c>
      <c r="AD190" s="113" t="n">
        <f aca="false">IF(R190="","",R190-(0.5*K190))</f>
        <v>104.7321381</v>
      </c>
      <c r="AG190" s="59"/>
      <c r="AL190" s="59"/>
      <c r="AO190" s="59"/>
      <c r="AP190" s="59"/>
      <c r="AQ190" s="59"/>
      <c r="AR190" s="59"/>
      <c r="AS190" s="59"/>
    </row>
    <row r="191" customFormat="false" ht="12.75" hidden="false" customHeight="false" outlineLevel="0" collapsed="false">
      <c r="A191" s="113"/>
      <c r="B191" s="113"/>
      <c r="C191" s="113"/>
      <c r="D191" s="113"/>
      <c r="E191" s="113" t="str">
        <f aca="false">IF(A191="","",IF(B191=0,CONCATENATE(A191,":",C191,"_D",TEXT(D191,"0000")),CONCATENATE(A191,"_",B191,":",C191,"_D",TEXT(D191,"0000"))))</f>
        <v/>
      </c>
      <c r="F191" s="114"/>
      <c r="G191" s="114"/>
      <c r="H191" s="113"/>
      <c r="I191" s="113"/>
      <c r="J191" s="113"/>
      <c r="K191" s="113" t="n">
        <v>0.122998300000004</v>
      </c>
      <c r="L191" s="113"/>
      <c r="M191" s="113"/>
      <c r="N191" s="113"/>
      <c r="O191" s="113"/>
      <c r="P191" s="113"/>
      <c r="Q191" s="113"/>
      <c r="R191" s="113" t="n">
        <v>105.03363725</v>
      </c>
      <c r="S191" s="113"/>
      <c r="T191" s="113"/>
      <c r="U191" s="113"/>
      <c r="V191" s="113"/>
      <c r="W191" s="113"/>
      <c r="X191" s="113"/>
      <c r="Y191" s="113"/>
      <c r="Z191" s="113"/>
      <c r="AA191" s="113"/>
      <c r="AB191" s="138"/>
      <c r="AC191" s="118"/>
      <c r="AD191" s="113" t="n">
        <f aca="false">IF(R191="","",R191-(0.5*K191))</f>
        <v>104.9721381</v>
      </c>
      <c r="AG191" s="59"/>
      <c r="AL191" s="59"/>
      <c r="AO191" s="59"/>
      <c r="AP191" s="59"/>
      <c r="AQ191" s="59"/>
      <c r="AR191" s="59"/>
      <c r="AS191" s="59"/>
    </row>
    <row r="192" customFormat="false" ht="12.75" hidden="false" customHeight="false" outlineLevel="0" collapsed="false">
      <c r="A192" s="120" t="s">
        <v>79</v>
      </c>
      <c r="B192" s="120" t="s">
        <v>248</v>
      </c>
      <c r="C192" s="120" t="s">
        <v>210</v>
      </c>
      <c r="D192" s="120" t="n">
        <f aca="false">ROUND(10*AC192,0)</f>
        <v>1052</v>
      </c>
      <c r="E192" s="120" t="str">
        <f aca="false">IF(A192="","",IF(B192=0,CONCATENATE(A192,":",C192,"_D",TEXT(D192,"0000")),CONCATENATE(A192,"_",B192,":",C192,"_D",TEXT(D192,"0000"))))</f>
        <v>REA_CK01:SOL_D1052</v>
      </c>
      <c r="F192" s="122" t="s">
        <v>210</v>
      </c>
      <c r="G192" s="122" t="s">
        <v>250</v>
      </c>
      <c r="H192" s="120" t="n">
        <v>20</v>
      </c>
      <c r="I192" s="120"/>
      <c r="J192" s="120"/>
      <c r="K192" s="120" t="n">
        <v>0.2</v>
      </c>
      <c r="L192" s="120"/>
      <c r="M192" s="120"/>
      <c r="N192" s="120"/>
      <c r="O192" s="120"/>
      <c r="P192" s="120"/>
      <c r="Q192" s="120"/>
      <c r="R192" s="120" t="n">
        <v>105.1951364</v>
      </c>
      <c r="S192" s="120"/>
      <c r="T192" s="120" t="s">
        <v>255</v>
      </c>
      <c r="U192" s="120"/>
      <c r="V192" s="120"/>
      <c r="W192" s="120" t="s">
        <v>256</v>
      </c>
      <c r="X192" s="120" t="n">
        <v>2.45</v>
      </c>
      <c r="Y192" s="120" t="n">
        <v>0.02</v>
      </c>
      <c r="Z192" s="120"/>
      <c r="AA192" s="120"/>
      <c r="AB192" s="134" t="n">
        <v>0.3429983</v>
      </c>
      <c r="AC192" s="124" t="n">
        <f aca="false">AC190+AB192</f>
        <v>105.1951364</v>
      </c>
      <c r="AD192" s="120" t="n">
        <f aca="false">IF(R192="","",R192-(0.5*K192))</f>
        <v>105.0951364</v>
      </c>
      <c r="AG192" s="59"/>
      <c r="AL192" s="59"/>
      <c r="AO192" s="59"/>
      <c r="AP192" s="59"/>
      <c r="AQ192" s="59"/>
      <c r="AR192" s="59"/>
      <c r="AS192" s="59"/>
    </row>
    <row r="193" customFormat="false" ht="12.75" hidden="false" customHeight="false" outlineLevel="0" collapsed="false">
      <c r="A193" s="120"/>
      <c r="B193" s="120"/>
      <c r="C193" s="120"/>
      <c r="D193" s="120"/>
      <c r="E193" s="120" t="str">
        <f aca="false">IF(A193="","",IF(B193=0,CONCATENATE(A193,":",C193,"_D",TEXT(D193,"0000")),CONCATENATE(A193,"_",B193,":",C193,"_D",TEXT(D193,"0000"))))</f>
        <v/>
      </c>
      <c r="F193" s="122"/>
      <c r="G193" s="122"/>
      <c r="H193" s="120"/>
      <c r="I193" s="120"/>
      <c r="J193" s="120"/>
      <c r="K193" s="120" t="n">
        <v>0.231057799999994</v>
      </c>
      <c r="L193" s="120"/>
      <c r="M193" s="120"/>
      <c r="N193" s="120"/>
      <c r="O193" s="120"/>
      <c r="P193" s="120"/>
      <c r="Q193" s="120"/>
      <c r="R193" s="120" t="n">
        <v>105.4106653</v>
      </c>
      <c r="S193" s="120"/>
      <c r="T193" s="120"/>
      <c r="U193" s="120"/>
      <c r="V193" s="120"/>
      <c r="W193" s="120"/>
      <c r="X193" s="120"/>
      <c r="Y193" s="120"/>
      <c r="Z193" s="120"/>
      <c r="AA193" s="120"/>
      <c r="AB193" s="136"/>
      <c r="AC193" s="124"/>
      <c r="AD193" s="120" t="n">
        <f aca="false">IF(R193="","",R193-(0.5*K193))</f>
        <v>105.2951364</v>
      </c>
      <c r="AG193" s="59"/>
      <c r="AL193" s="59"/>
      <c r="AO193" s="59"/>
      <c r="AP193" s="59"/>
      <c r="AQ193" s="59"/>
      <c r="AR193" s="59"/>
      <c r="AS193" s="59"/>
    </row>
    <row r="194" customFormat="false" ht="12.75" hidden="false" customHeight="false" outlineLevel="0" collapsed="false">
      <c r="A194" s="61" t="s">
        <v>79</v>
      </c>
      <c r="B194" s="61" t="s">
        <v>248</v>
      </c>
      <c r="C194" s="61" t="s">
        <v>81</v>
      </c>
      <c r="D194" s="61" t="n">
        <f aca="false">ROUND(10*AC194,0)</f>
        <v>1055</v>
      </c>
      <c r="E194" s="61" t="str">
        <f aca="false">IF(A194="","",IF(B194=0,CONCATENATE(A194,":",C194,"_D",TEXT(D194,"0000")),CONCATENATE(A194,"_",B194,":",C194,"_D",TEXT(D194,"0000"))))</f>
        <v>REA_CK01:BGV_D1055</v>
      </c>
      <c r="F194" s="62" t="s">
        <v>81</v>
      </c>
      <c r="G194" s="62" t="s">
        <v>82</v>
      </c>
      <c r="H194" s="65" t="n">
        <f aca="false">2*25.4</f>
        <v>50.8</v>
      </c>
      <c r="I194" s="61"/>
      <c r="J194" s="61"/>
      <c r="K194" s="61" t="n">
        <v>0.035</v>
      </c>
      <c r="L194" s="61"/>
      <c r="M194" s="61"/>
      <c r="N194" s="61"/>
      <c r="O194" s="61"/>
      <c r="P194" s="61"/>
      <c r="Q194" s="61"/>
      <c r="R194" s="61" t="n">
        <v>105.5436942</v>
      </c>
      <c r="S194" s="61"/>
      <c r="T194" s="61"/>
      <c r="U194" s="61"/>
      <c r="V194" s="61"/>
      <c r="W194" s="61" t="s">
        <v>257</v>
      </c>
      <c r="X194" s="61"/>
      <c r="Y194" s="61"/>
      <c r="Z194" s="61"/>
      <c r="AA194" s="61"/>
      <c r="AB194" s="130" t="n">
        <v>0.3485578</v>
      </c>
      <c r="AC194" s="64" t="n">
        <f aca="false">AC192+AB194</f>
        <v>105.5436942</v>
      </c>
      <c r="AD194" s="61" t="n">
        <f aca="false">IF(R194="","",R194-(0.5*K194))</f>
        <v>105.5261942</v>
      </c>
      <c r="AG194" s="59"/>
      <c r="AL194" s="59"/>
      <c r="AO194" s="59"/>
      <c r="AP194" s="59"/>
      <c r="AQ194" s="59"/>
      <c r="AR194" s="59"/>
      <c r="AS194" s="59"/>
    </row>
    <row r="195" customFormat="false" ht="12.75" hidden="false" customHeight="false" outlineLevel="0" collapsed="false">
      <c r="A195" s="61"/>
      <c r="B195" s="61"/>
      <c r="C195" s="61"/>
      <c r="D195" s="61"/>
      <c r="E195" s="61"/>
      <c r="F195" s="62"/>
      <c r="G195" s="62"/>
      <c r="H195" s="65"/>
      <c r="I195" s="61"/>
      <c r="J195" s="61"/>
      <c r="K195" s="61" t="n">
        <v>0</v>
      </c>
      <c r="L195" s="61"/>
      <c r="M195" s="61"/>
      <c r="N195" s="61"/>
      <c r="O195" s="61"/>
      <c r="P195" s="61"/>
      <c r="Q195" s="61"/>
      <c r="R195" s="61" t="n">
        <v>105.5436942</v>
      </c>
      <c r="S195" s="61"/>
      <c r="T195" s="61"/>
      <c r="U195" s="61"/>
      <c r="V195" s="61"/>
      <c r="W195" s="61"/>
      <c r="X195" s="61"/>
      <c r="Y195" s="61"/>
      <c r="Z195" s="61"/>
      <c r="AA195" s="61"/>
      <c r="AB195" s="130"/>
      <c r="AC195" s="64"/>
      <c r="AD195" s="61"/>
      <c r="AG195" s="59"/>
      <c r="AL195" s="59"/>
      <c r="AO195" s="59"/>
      <c r="AP195" s="59"/>
      <c r="AQ195" s="59"/>
      <c r="AR195" s="59"/>
      <c r="AS195" s="59"/>
    </row>
    <row r="196" customFormat="false" ht="12.75" hidden="false" customHeight="false" outlineLevel="0" collapsed="false">
      <c r="A196" s="66"/>
      <c r="B196" s="66"/>
      <c r="C196" s="66"/>
      <c r="D196" s="66"/>
      <c r="E196" s="66" t="str">
        <f aca="false">IF(A196="","",IF(B196=0,CONCATENATE(A196,":",C196,"_D",TEXT(D196,"0000")),CONCATENATE(A196,"_",B196,":",C196,"_D",TEXT(D196,"0000"))))</f>
        <v/>
      </c>
      <c r="F196" s="67"/>
      <c r="G196" s="67" t="s">
        <v>258</v>
      </c>
      <c r="H196" s="66"/>
      <c r="I196" s="66"/>
      <c r="J196" s="66"/>
      <c r="K196" s="66" t="n">
        <v>0</v>
      </c>
      <c r="L196" s="66"/>
      <c r="M196" s="66"/>
      <c r="N196" s="66"/>
      <c r="O196" s="66"/>
      <c r="P196" s="66"/>
      <c r="Q196" s="66"/>
      <c r="R196" s="66" t="n">
        <v>105.5436942</v>
      </c>
      <c r="S196" s="66"/>
      <c r="T196" s="66"/>
      <c r="U196" s="66"/>
      <c r="V196" s="66"/>
      <c r="W196" s="66"/>
      <c r="X196" s="66"/>
      <c r="Y196" s="66"/>
      <c r="Z196" s="66"/>
      <c r="AA196" s="66"/>
      <c r="AB196" s="131"/>
      <c r="AC196" s="71"/>
      <c r="AD196" s="66" t="n">
        <f aca="false">IF(R196="","",R196-(0.5*K196))</f>
        <v>105.5436942</v>
      </c>
      <c r="AG196" s="59"/>
      <c r="AL196" s="59"/>
      <c r="AO196" s="59"/>
      <c r="AP196" s="59"/>
      <c r="AQ196" s="59"/>
      <c r="AR196" s="59"/>
      <c r="AS196" s="59"/>
    </row>
    <row r="197" customFormat="false" ht="12.75" hidden="false" customHeight="false" outlineLevel="0" collapsed="false">
      <c r="A197" s="66"/>
      <c r="B197" s="66"/>
      <c r="C197" s="66"/>
      <c r="D197" s="66"/>
      <c r="E197" s="66"/>
      <c r="F197" s="67"/>
      <c r="G197" s="67"/>
      <c r="H197" s="66"/>
      <c r="I197" s="66"/>
      <c r="J197" s="66"/>
      <c r="K197" s="66" t="n">
        <v>0.272237600000009</v>
      </c>
      <c r="L197" s="66"/>
      <c r="M197" s="66"/>
      <c r="N197" s="66"/>
      <c r="O197" s="66"/>
      <c r="P197" s="66"/>
      <c r="Q197" s="66"/>
      <c r="R197" s="66" t="n">
        <v>105.697313</v>
      </c>
      <c r="S197" s="66"/>
      <c r="T197" s="66"/>
      <c r="U197" s="66"/>
      <c r="V197" s="66"/>
      <c r="W197" s="66"/>
      <c r="X197" s="66"/>
      <c r="Y197" s="66"/>
      <c r="Z197" s="66"/>
      <c r="AA197" s="66"/>
      <c r="AB197" s="131"/>
      <c r="AC197" s="71"/>
      <c r="AD197" s="66"/>
      <c r="AG197" s="59"/>
      <c r="AL197" s="59"/>
      <c r="AO197" s="59"/>
      <c r="AP197" s="59"/>
      <c r="AQ197" s="59"/>
      <c r="AR197" s="59"/>
      <c r="AS197" s="59"/>
    </row>
    <row r="198" customFormat="false" ht="12.75" hidden="false" customHeight="false" outlineLevel="0" collapsed="false">
      <c r="A198" s="66" t="s">
        <v>79</v>
      </c>
      <c r="B198" s="66" t="s">
        <v>259</v>
      </c>
      <c r="C198" s="66" t="s">
        <v>220</v>
      </c>
      <c r="D198" s="66" t="n">
        <f aca="false">ROUND(10*AC198,0)</f>
        <v>1058</v>
      </c>
      <c r="E198" s="66" t="str">
        <f aca="false">IF(A198="","",IF(B198=0,CONCATENATE(A198,":",C198,"_D",TEXT(D198,"0000")),CONCATENATE(A198,"_",B198,":",C198,"_D",TEXT(D198,"0000"))))</f>
        <v>REA_WK01:DD_D1058</v>
      </c>
      <c r="F198" s="67" t="s">
        <v>220</v>
      </c>
      <c r="G198" s="67" t="s">
        <v>260</v>
      </c>
      <c r="H198" s="66"/>
      <c r="I198" s="66"/>
      <c r="J198" s="66"/>
      <c r="K198" s="66" t="n">
        <v>0</v>
      </c>
      <c r="L198" s="66"/>
      <c r="M198" s="66"/>
      <c r="N198" s="66"/>
      <c r="O198" s="66"/>
      <c r="P198" s="66"/>
      <c r="Q198" s="66"/>
      <c r="R198" s="66" t="n">
        <v>105.8334318</v>
      </c>
      <c r="S198" s="66"/>
      <c r="T198" s="66" t="s">
        <v>261</v>
      </c>
      <c r="U198" s="66"/>
      <c r="V198" s="66"/>
      <c r="W198" s="66" t="s">
        <v>262</v>
      </c>
      <c r="X198" s="66"/>
      <c r="Y198" s="66"/>
      <c r="Z198" s="66"/>
      <c r="AA198" s="66"/>
      <c r="AB198" s="97" t="n">
        <f aca="false">-0.035338</f>
        <v>-0.035338</v>
      </c>
      <c r="AC198" s="71" t="n">
        <f aca="false">AC204+AB198</f>
        <v>105.8334318</v>
      </c>
      <c r="AD198" s="66" t="n">
        <f aca="false">IF(R198="","",R198-(0.5*K198))</f>
        <v>105.8334318</v>
      </c>
      <c r="AG198" s="59"/>
      <c r="AL198" s="59"/>
      <c r="AO198" s="59"/>
      <c r="AP198" s="59"/>
      <c r="AQ198" s="59"/>
      <c r="AR198" s="59"/>
      <c r="AS198" s="59"/>
    </row>
    <row r="199" customFormat="false" ht="12.75" hidden="false" customHeight="false" outlineLevel="0" collapsed="false">
      <c r="A199" s="66"/>
      <c r="B199" s="66"/>
      <c r="C199" s="66"/>
      <c r="D199" s="66"/>
      <c r="E199" s="66" t="str">
        <f aca="false">IF(A199="","",IF(B199=0,CONCATENATE(A199,":",C199,"_D",TEXT(D199,"0000")),CONCATENATE(A199,"_",B199,":",C199,"_D",TEXT(D199,"0000"))))</f>
        <v/>
      </c>
      <c r="F199" s="67"/>
      <c r="G199" s="67"/>
      <c r="H199" s="66"/>
      <c r="I199" s="66"/>
      <c r="J199" s="66"/>
      <c r="K199" s="66" t="n">
        <v>0.0182130000000029</v>
      </c>
      <c r="L199" s="66"/>
      <c r="M199" s="66"/>
      <c r="N199" s="66"/>
      <c r="O199" s="66"/>
      <c r="P199" s="66"/>
      <c r="Q199" s="66"/>
      <c r="R199" s="66" t="n">
        <v>105.8425383</v>
      </c>
      <c r="S199" s="66"/>
      <c r="T199" s="66"/>
      <c r="U199" s="66"/>
      <c r="V199" s="66"/>
      <c r="W199" s="66"/>
      <c r="X199" s="66"/>
      <c r="Y199" s="66"/>
      <c r="Z199" s="66"/>
      <c r="AA199" s="66"/>
      <c r="AB199" s="97"/>
      <c r="AC199" s="71"/>
      <c r="AD199" s="66" t="n">
        <f aca="false">IF(R199="","",R199-(0.5*K199))</f>
        <v>105.8334318</v>
      </c>
      <c r="AG199" s="59"/>
      <c r="AL199" s="59"/>
      <c r="AO199" s="59"/>
      <c r="AP199" s="59"/>
      <c r="AQ199" s="59"/>
      <c r="AR199" s="59"/>
      <c r="AS199" s="59"/>
    </row>
    <row r="200" customFormat="false" ht="12.75" hidden="false" customHeight="false" outlineLevel="0" collapsed="false">
      <c r="A200" s="66" t="s">
        <v>79</v>
      </c>
      <c r="B200" s="66" t="s">
        <v>259</v>
      </c>
      <c r="C200" s="66" t="s">
        <v>263</v>
      </c>
      <c r="D200" s="66" t="n">
        <f aca="false">ROUND(10*AC200,0)</f>
        <v>1059</v>
      </c>
      <c r="E200" s="66" t="str">
        <f aca="false">IF(A200="","",IF(B200=0,CONCATENATE(A200,":",C200,"_D",TEXT(D200,"0000")),CONCATENATE(A200,"_",B200,":",C200,"_D",TEXT(D200,"0000"))))</f>
        <v>REA_WK01:AP_D1059</v>
      </c>
      <c r="F200" s="67" t="s">
        <v>263</v>
      </c>
      <c r="G200" s="67" t="s">
        <v>264</v>
      </c>
      <c r="H200" s="66"/>
      <c r="I200" s="66"/>
      <c r="J200" s="66"/>
      <c r="K200" s="66" t="n">
        <v>0</v>
      </c>
      <c r="L200" s="66"/>
      <c r="M200" s="66"/>
      <c r="N200" s="66"/>
      <c r="O200" s="66"/>
      <c r="P200" s="66"/>
      <c r="Q200" s="66"/>
      <c r="R200" s="66" t="n">
        <v>105.8516448</v>
      </c>
      <c r="S200" s="66"/>
      <c r="T200" s="66" t="s">
        <v>261</v>
      </c>
      <c r="U200" s="66"/>
      <c r="V200" s="66"/>
      <c r="W200" s="66" t="s">
        <v>265</v>
      </c>
      <c r="X200" s="66"/>
      <c r="Y200" s="66"/>
      <c r="Z200" s="66"/>
      <c r="AA200" s="66"/>
      <c r="AB200" s="97" t="n">
        <v>-0.017125</v>
      </c>
      <c r="AC200" s="71" t="n">
        <f aca="false">AC204+AB200</f>
        <v>105.8516448</v>
      </c>
      <c r="AD200" s="66" t="n">
        <f aca="false">IF(R200="","",R200-(0.5*K200))</f>
        <v>105.8516448</v>
      </c>
      <c r="AG200" s="59"/>
      <c r="AL200" s="59"/>
      <c r="AO200" s="59"/>
      <c r="AP200" s="59"/>
      <c r="AQ200" s="59"/>
      <c r="AR200" s="59"/>
      <c r="AS200" s="59"/>
    </row>
    <row r="201" customFormat="false" ht="12.75" hidden="false" customHeight="false" outlineLevel="0" collapsed="false">
      <c r="A201" s="66"/>
      <c r="B201" s="66"/>
      <c r="C201" s="66"/>
      <c r="D201" s="66"/>
      <c r="E201" s="66" t="str">
        <f aca="false">IF(A201="","",IF(B201=0,CONCATENATE(A201,":",C201,"_D",TEXT(D201,"0000")),CONCATENATE(A201,"_",B201,":",C201,"_D",TEXT(D201,"0000"))))</f>
        <v/>
      </c>
      <c r="F201" s="67"/>
      <c r="G201" s="67"/>
      <c r="H201" s="66"/>
      <c r="I201" s="66"/>
      <c r="J201" s="66"/>
      <c r="K201" s="66" t="n">
        <v>-0.017821000000012</v>
      </c>
      <c r="L201" s="66"/>
      <c r="M201" s="66"/>
      <c r="N201" s="66"/>
      <c r="O201" s="66"/>
      <c r="P201" s="66"/>
      <c r="Q201" s="66"/>
      <c r="R201" s="66" t="n">
        <v>105.8427343</v>
      </c>
      <c r="S201" s="66"/>
      <c r="T201" s="66"/>
      <c r="U201" s="66"/>
      <c r="V201" s="66"/>
      <c r="W201" s="66"/>
      <c r="X201" s="66"/>
      <c r="Y201" s="66"/>
      <c r="Z201" s="66"/>
      <c r="AA201" s="66"/>
      <c r="AB201" s="97"/>
      <c r="AC201" s="71"/>
      <c r="AD201" s="66" t="n">
        <f aca="false">IF(R201="","",R201-(0.5*K201))</f>
        <v>105.8516448</v>
      </c>
      <c r="AG201" s="59"/>
      <c r="AL201" s="59"/>
      <c r="AO201" s="59"/>
      <c r="AP201" s="59"/>
      <c r="AQ201" s="59"/>
      <c r="AR201" s="59"/>
      <c r="AS201" s="59"/>
    </row>
    <row r="202" customFormat="false" ht="12.75" hidden="false" customHeight="false" outlineLevel="0" collapsed="false">
      <c r="A202" s="66" t="s">
        <v>79</v>
      </c>
      <c r="B202" s="66" t="s">
        <v>259</v>
      </c>
      <c r="C202" s="66" t="s">
        <v>184</v>
      </c>
      <c r="D202" s="66" t="n">
        <f aca="false">ROUND(10*AC202,0)</f>
        <v>1058</v>
      </c>
      <c r="E202" s="66" t="str">
        <f aca="false">IF(A202="","",IF(B202=0,CONCATENATE(A202,":",C202,"_D",TEXT(D202,"0000")),CONCATENATE(A202,"_",B202,":",C202,"_D",TEXT(D202,"0000"))))</f>
        <v>REA_WK01:FSD_D1058</v>
      </c>
      <c r="F202" s="67" t="s">
        <v>184</v>
      </c>
      <c r="G202" s="67" t="s">
        <v>266</v>
      </c>
      <c r="H202" s="66"/>
      <c r="I202" s="66"/>
      <c r="J202" s="66"/>
      <c r="K202" s="66" t="n">
        <v>0</v>
      </c>
      <c r="L202" s="66"/>
      <c r="M202" s="66"/>
      <c r="N202" s="66"/>
      <c r="O202" s="66"/>
      <c r="P202" s="66"/>
      <c r="Q202" s="66"/>
      <c r="R202" s="66" t="n">
        <v>105.8338238</v>
      </c>
      <c r="S202" s="66"/>
      <c r="T202" s="66"/>
      <c r="U202" s="66"/>
      <c r="V202" s="66"/>
      <c r="W202" s="66" t="s">
        <v>267</v>
      </c>
      <c r="X202" s="66"/>
      <c r="Y202" s="66"/>
      <c r="Z202" s="66"/>
      <c r="AA202" s="66"/>
      <c r="AB202" s="97" t="n">
        <v>-0.034946</v>
      </c>
      <c r="AC202" s="71" t="n">
        <f aca="false">AC204+AB202</f>
        <v>105.8338238</v>
      </c>
      <c r="AD202" s="66" t="n">
        <f aca="false">IF(R202="","",R202-(0.5*K202))</f>
        <v>105.8338238</v>
      </c>
      <c r="AG202" s="59"/>
      <c r="AL202" s="59"/>
      <c r="AO202" s="59"/>
      <c r="AP202" s="59"/>
      <c r="AQ202" s="59"/>
      <c r="AR202" s="59"/>
      <c r="AS202" s="59"/>
    </row>
    <row r="203" customFormat="false" ht="12.75" hidden="false" customHeight="false" outlineLevel="0" collapsed="false">
      <c r="A203" s="66"/>
      <c r="B203" s="66"/>
      <c r="C203" s="66"/>
      <c r="D203" s="66"/>
      <c r="E203" s="66" t="str">
        <f aca="false">IF(A203="","",IF(B203=0,CONCATENATE(A203,":",C203,"_D",TEXT(D203,"0000")),CONCATENATE(A203,"_",B203,":",C203,"_D",TEXT(D203,"0000"))))</f>
        <v/>
      </c>
      <c r="F203" s="67"/>
      <c r="G203" s="67"/>
      <c r="H203" s="66"/>
      <c r="I203" s="66"/>
      <c r="J203" s="66"/>
      <c r="K203" s="66" t="n">
        <v>0.034946000000005</v>
      </c>
      <c r="L203" s="66"/>
      <c r="M203" s="66"/>
      <c r="N203" s="66"/>
      <c r="O203" s="66"/>
      <c r="P203" s="66"/>
      <c r="Q203" s="66"/>
      <c r="R203" s="66" t="n">
        <v>105.8512968</v>
      </c>
      <c r="S203" s="66"/>
      <c r="T203" s="66"/>
      <c r="U203" s="66"/>
      <c r="V203" s="66"/>
      <c r="W203" s="66"/>
      <c r="X203" s="66"/>
      <c r="Y203" s="66"/>
      <c r="Z203" s="66"/>
      <c r="AA203" s="66"/>
      <c r="AB203" s="131"/>
      <c r="AC203" s="71"/>
      <c r="AD203" s="66" t="n">
        <f aca="false">IF(R203="","",R203-(0.5*K203))</f>
        <v>105.8338238</v>
      </c>
      <c r="AG203" s="59"/>
      <c r="AL203" s="59"/>
      <c r="AO203" s="59"/>
      <c r="AP203" s="59"/>
      <c r="AQ203" s="59"/>
      <c r="AR203" s="59"/>
      <c r="AS203" s="59"/>
    </row>
    <row r="204" customFormat="false" ht="12.75" hidden="false" customHeight="false" outlineLevel="0" collapsed="false">
      <c r="A204" s="66" t="s">
        <v>79</v>
      </c>
      <c r="B204" s="66" t="s">
        <v>259</v>
      </c>
      <c r="C204" s="66" t="s">
        <v>224</v>
      </c>
      <c r="D204" s="66" t="n">
        <f aca="false">ROUND(10*AC204,0)</f>
        <v>1059</v>
      </c>
      <c r="E204" s="66" t="str">
        <f aca="false">IF(A204="","",IF(B204=0,CONCATENATE(A204,":",C204,"_D",TEXT(D204,"0000")),CONCATENATE(A204,"_",B204,":",C204,"_D",TEXT(D204,"0000"))))</f>
        <v>REA_WK01:TID_D1059</v>
      </c>
      <c r="F204" s="67" t="s">
        <v>224</v>
      </c>
      <c r="G204" s="67" t="s">
        <v>244</v>
      </c>
      <c r="H204" s="66"/>
      <c r="I204" s="66"/>
      <c r="J204" s="66"/>
      <c r="K204" s="66" t="n">
        <v>0</v>
      </c>
      <c r="L204" s="66"/>
      <c r="M204" s="66"/>
      <c r="N204" s="66"/>
      <c r="O204" s="66"/>
      <c r="P204" s="66"/>
      <c r="Q204" s="66"/>
      <c r="R204" s="66" t="n">
        <v>105.8687698</v>
      </c>
      <c r="S204" s="66"/>
      <c r="T204" s="66"/>
      <c r="U204" s="66"/>
      <c r="V204" s="66"/>
      <c r="W204" s="66" t="s">
        <v>268</v>
      </c>
      <c r="X204" s="66"/>
      <c r="Y204" s="66"/>
      <c r="Z204" s="66"/>
      <c r="AA204" s="66"/>
      <c r="AB204" s="132" t="n">
        <v>0.3250756</v>
      </c>
      <c r="AC204" s="71" t="n">
        <f aca="false">AC194+AB204+0</f>
        <v>105.8687698</v>
      </c>
      <c r="AD204" s="66" t="n">
        <f aca="false">IF(R204="","",R204-(0.5*K204))</f>
        <v>105.8687698</v>
      </c>
      <c r="AG204" s="59"/>
      <c r="AL204" s="59"/>
      <c r="AO204" s="59"/>
      <c r="AP204" s="59"/>
      <c r="AQ204" s="59"/>
      <c r="AR204" s="59"/>
      <c r="AS204" s="59"/>
    </row>
    <row r="205" customFormat="false" ht="12.75" hidden="false" customHeight="false" outlineLevel="0" collapsed="false">
      <c r="A205" s="66"/>
      <c r="B205" s="66"/>
      <c r="C205" s="66"/>
      <c r="D205" s="66"/>
      <c r="E205" s="66" t="str">
        <f aca="false">IF(A205="","",IF(B205=0,CONCATENATE(A205,":",C205,"_D",TEXT(D205,"0000")),CONCATENATE(A205,"_",B205,":",C205,"_D",TEXT(D205,"0000"))))</f>
        <v/>
      </c>
      <c r="F205" s="67"/>
      <c r="G205" s="67"/>
      <c r="H205" s="66"/>
      <c r="I205" s="66"/>
      <c r="J205" s="66"/>
      <c r="K205" s="66" t="n">
        <v>0.0324099999999987</v>
      </c>
      <c r="L205" s="66"/>
      <c r="M205" s="66"/>
      <c r="N205" s="66"/>
      <c r="O205" s="66"/>
      <c r="P205" s="66"/>
      <c r="Q205" s="66"/>
      <c r="R205" s="66" t="n">
        <v>105.8849748</v>
      </c>
      <c r="S205" s="66"/>
      <c r="T205" s="66"/>
      <c r="U205" s="66"/>
      <c r="V205" s="66"/>
      <c r="W205" s="66"/>
      <c r="X205" s="66"/>
      <c r="Y205" s="66"/>
      <c r="Z205" s="66"/>
      <c r="AA205" s="66"/>
      <c r="AB205" s="131"/>
      <c r="AC205" s="71"/>
      <c r="AD205" s="66" t="n">
        <f aca="false">IF(R205="","",R205-(0.5*K205))</f>
        <v>105.8687698</v>
      </c>
      <c r="AG205" s="59"/>
      <c r="AL205" s="59"/>
      <c r="AO205" s="59"/>
      <c r="AP205" s="59"/>
      <c r="AQ205" s="59"/>
      <c r="AR205" s="59"/>
      <c r="AS205" s="59"/>
    </row>
    <row r="206" customFormat="false" ht="12.75" hidden="false" customHeight="false" outlineLevel="0" collapsed="false">
      <c r="A206" s="66" t="s">
        <v>79</v>
      </c>
      <c r="B206" s="66" t="s">
        <v>259</v>
      </c>
      <c r="C206" s="66" t="s">
        <v>85</v>
      </c>
      <c r="D206" s="66" t="n">
        <f aca="false">ROUND(10*AC206,0)</f>
        <v>1059</v>
      </c>
      <c r="E206" s="66" t="str">
        <f aca="false">IF(A206="","",IF(B206=0,CONCATENATE(A206,":",C206,"_D",TEXT(D206,"0000")),CONCATENATE(A206,"_",B206,":",C206,"_D",TEXT(D206,"0000"))))</f>
        <v>REA_WK01:FC_D1059</v>
      </c>
      <c r="F206" s="67" t="s">
        <v>85</v>
      </c>
      <c r="G206" s="67" t="s">
        <v>246</v>
      </c>
      <c r="H206" s="66"/>
      <c r="I206" s="66"/>
      <c r="J206" s="66"/>
      <c r="K206" s="66" t="n">
        <v>0</v>
      </c>
      <c r="L206" s="66"/>
      <c r="M206" s="66"/>
      <c r="N206" s="66"/>
      <c r="O206" s="66"/>
      <c r="P206" s="66"/>
      <c r="Q206" s="66"/>
      <c r="R206" s="66" t="n">
        <v>105.9011798</v>
      </c>
      <c r="S206" s="66"/>
      <c r="T206" s="66"/>
      <c r="U206" s="66"/>
      <c r="V206" s="66"/>
      <c r="W206" s="66" t="s">
        <v>269</v>
      </c>
      <c r="X206" s="66"/>
      <c r="Y206" s="66"/>
      <c r="Z206" s="66"/>
      <c r="AA206" s="66"/>
      <c r="AB206" s="97" t="n">
        <v>0.03241</v>
      </c>
      <c r="AC206" s="71" t="n">
        <f aca="false">AC204+AB206</f>
        <v>105.9011798</v>
      </c>
      <c r="AD206" s="66" t="n">
        <f aca="false">IF(R206="","",R206-(0.5*K206))</f>
        <v>105.9011798</v>
      </c>
      <c r="AG206" s="59"/>
      <c r="AL206" s="59"/>
      <c r="AO206" s="59"/>
      <c r="AP206" s="59"/>
      <c r="AQ206" s="59"/>
      <c r="AR206" s="59"/>
      <c r="AS206" s="59"/>
    </row>
    <row r="207" customFormat="false" ht="12.75" hidden="false" customHeight="false" outlineLevel="0" collapsed="false">
      <c r="A207" s="66"/>
      <c r="B207" s="66"/>
      <c r="C207" s="66"/>
      <c r="D207" s="66"/>
      <c r="E207" s="66" t="str">
        <f aca="false">IF(A207="","",IF(B207=0,CONCATENATE(A207,":",C207,"_D",TEXT(D207,"0000")),CONCATENATE(A207,"_",B207,":",C207,"_D",TEXT(D207,"0000"))))</f>
        <v/>
      </c>
      <c r="F207" s="67"/>
      <c r="G207" s="67"/>
      <c r="H207" s="66"/>
      <c r="I207" s="66"/>
      <c r="J207" s="66"/>
      <c r="K207" s="66" t="n">
        <v>0.311385900000003</v>
      </c>
      <c r="L207" s="66"/>
      <c r="M207" s="66"/>
      <c r="N207" s="66"/>
      <c r="O207" s="66"/>
      <c r="P207" s="66"/>
      <c r="Q207" s="66"/>
      <c r="R207" s="66" t="n">
        <v>106.05687275</v>
      </c>
      <c r="S207" s="66"/>
      <c r="T207" s="66"/>
      <c r="U207" s="66"/>
      <c r="V207" s="66"/>
      <c r="W207" s="66"/>
      <c r="X207" s="66"/>
      <c r="Y207" s="66"/>
      <c r="Z207" s="66"/>
      <c r="AA207" s="66"/>
      <c r="AB207" s="131"/>
      <c r="AC207" s="69"/>
      <c r="AD207" s="66" t="n">
        <f aca="false">IF(R207="","",R207-(0.5*K207))</f>
        <v>105.9011798</v>
      </c>
      <c r="AG207" s="59"/>
      <c r="AL207" s="59"/>
      <c r="AO207" s="59"/>
      <c r="AP207" s="59"/>
      <c r="AQ207" s="59"/>
      <c r="AR207" s="59"/>
      <c r="AS207" s="59"/>
    </row>
    <row r="208" customFormat="false" ht="12.75" hidden="false" customHeight="false" outlineLevel="0" collapsed="false">
      <c r="A208" s="61" t="s">
        <v>79</v>
      </c>
      <c r="B208" s="61" t="s">
        <v>270</v>
      </c>
      <c r="C208" s="61" t="s">
        <v>81</v>
      </c>
      <c r="D208" s="61" t="n">
        <f aca="false">ROUND(10*AC208,0)</f>
        <v>1062</v>
      </c>
      <c r="E208" s="61" t="str">
        <f aca="false">IF(A208="","",IF(B208=0,CONCATENATE(A208,":",C208,"_D",TEXT(D208,"0000")),CONCATENATE(A208,"_",B208,":",C208,"_D",TEXT(D208,"0000"))))</f>
        <v>REA_CL01:BGV_D1062</v>
      </c>
      <c r="F208" s="62" t="s">
        <v>81</v>
      </c>
      <c r="G208" s="62" t="s">
        <v>82</v>
      </c>
      <c r="H208" s="65" t="n">
        <f aca="false">2*25.4</f>
        <v>50.8</v>
      </c>
      <c r="I208" s="61"/>
      <c r="J208" s="61"/>
      <c r="K208" s="61" t="n">
        <v>0.035</v>
      </c>
      <c r="L208" s="61"/>
      <c r="M208" s="61"/>
      <c r="N208" s="61"/>
      <c r="O208" s="61"/>
      <c r="P208" s="61"/>
      <c r="Q208" s="61"/>
      <c r="R208" s="61" t="n">
        <v>106.2300657</v>
      </c>
      <c r="S208" s="61"/>
      <c r="T208" s="61"/>
      <c r="U208" s="61"/>
      <c r="V208" s="61"/>
      <c r="W208" s="61" t="s">
        <v>271</v>
      </c>
      <c r="X208" s="61"/>
      <c r="Y208" s="61"/>
      <c r="Z208" s="61"/>
      <c r="AA208" s="61"/>
      <c r="AB208" s="130" t="n">
        <v>0.3612959</v>
      </c>
      <c r="AC208" s="64" t="n">
        <f aca="false">AC204+AB208</f>
        <v>106.2300657</v>
      </c>
      <c r="AD208" s="61" t="n">
        <f aca="false">IF(R208="","",R208-(0.5*K208))</f>
        <v>106.2125657</v>
      </c>
      <c r="AG208" s="59"/>
      <c r="AL208" s="59"/>
      <c r="AO208" s="59"/>
      <c r="AP208" s="59"/>
      <c r="AQ208" s="59"/>
      <c r="AR208" s="59"/>
      <c r="AS208" s="59"/>
    </row>
    <row r="209" customFormat="false" ht="12.75" hidden="false" customHeight="false" outlineLevel="0" collapsed="false">
      <c r="A209" s="61"/>
      <c r="B209" s="61"/>
      <c r="C209" s="61"/>
      <c r="D209" s="61"/>
      <c r="E209" s="61" t="str">
        <f aca="false">IF(A209="","",IF(B209=0,CONCATENATE(A209,":",C209,"_D",TEXT(D209,"0000")),CONCATENATE(A209,"_",B209,":",C209,"_D",TEXT(D209,"0000"))))</f>
        <v/>
      </c>
      <c r="F209" s="62"/>
      <c r="G209" s="62"/>
      <c r="H209" s="61"/>
      <c r="I209" s="61"/>
      <c r="J209" s="61"/>
      <c r="K209" s="61" t="n">
        <v>0.151081800000002</v>
      </c>
      <c r="L209" s="61"/>
      <c r="M209" s="61"/>
      <c r="N209" s="61"/>
      <c r="O209" s="61"/>
      <c r="P209" s="61"/>
      <c r="Q209" s="61"/>
      <c r="R209" s="61" t="n">
        <v>106.3231066</v>
      </c>
      <c r="S209" s="61"/>
      <c r="T209" s="61"/>
      <c r="U209" s="61"/>
      <c r="V209" s="61"/>
      <c r="W209" s="61"/>
      <c r="X209" s="61"/>
      <c r="Y209" s="61"/>
      <c r="Z209" s="61"/>
      <c r="AA209" s="61"/>
      <c r="AB209" s="133"/>
      <c r="AC209" s="64"/>
      <c r="AD209" s="61" t="n">
        <f aca="false">IF(R209="","",R209-(0.5*K209))</f>
        <v>106.2475657</v>
      </c>
      <c r="AG209" s="59"/>
      <c r="AL209" s="59"/>
      <c r="AO209" s="59"/>
      <c r="AP209" s="59"/>
      <c r="AQ209" s="59"/>
      <c r="AR209" s="59"/>
      <c r="AS209" s="59"/>
    </row>
    <row r="210" customFormat="false" ht="12.75" hidden="false" customHeight="false" outlineLevel="0" collapsed="false">
      <c r="A210" s="113" t="s">
        <v>79</v>
      </c>
      <c r="B210" s="113" t="s">
        <v>270</v>
      </c>
      <c r="C210" s="113" t="s">
        <v>190</v>
      </c>
      <c r="D210" s="113" t="n">
        <f aca="false">ROUND(10*AC210,0)</f>
        <v>1065</v>
      </c>
      <c r="E210" s="113" t="str">
        <f aca="false">IF(A210="","",IF(B210=0,CONCATENATE(A210,":",C210,"_D",TEXT(D210,"0000")),CONCATENATE(A210,"_",B210,":",C210,"_D",TEXT(D210,"0000"))))</f>
        <v>REA_CL01:CAV_D1065</v>
      </c>
      <c r="F210" s="114" t="s">
        <v>190</v>
      </c>
      <c r="G210" s="114" t="s">
        <v>253</v>
      </c>
      <c r="H210" s="113" t="n">
        <v>15</v>
      </c>
      <c r="I210" s="113"/>
      <c r="J210" s="113"/>
      <c r="K210" s="113" t="n">
        <v>0.24</v>
      </c>
      <c r="L210" s="113"/>
      <c r="M210" s="113"/>
      <c r="N210" s="113"/>
      <c r="O210" s="113"/>
      <c r="P210" s="113"/>
      <c r="Q210" s="113"/>
      <c r="R210" s="113" t="n">
        <v>106.5186475</v>
      </c>
      <c r="S210" s="113"/>
      <c r="T210" s="113"/>
      <c r="U210" s="113"/>
      <c r="V210" s="113"/>
      <c r="W210" s="113" t="s">
        <v>272</v>
      </c>
      <c r="X210" s="113" t="n">
        <v>80.5</v>
      </c>
      <c r="Y210" s="113" t="n">
        <v>0.015</v>
      </c>
      <c r="Z210" s="113" t="n">
        <v>1</v>
      </c>
      <c r="AA210" s="113" t="n">
        <v>-20</v>
      </c>
      <c r="AB210" s="137" t="n">
        <v>0.2885818</v>
      </c>
      <c r="AC210" s="118" t="n">
        <f aca="false">AC208+AB210</f>
        <v>106.5186475</v>
      </c>
      <c r="AD210" s="113" t="n">
        <f aca="false">IF(R210="","",R210-(0.5*K210))</f>
        <v>106.3986475</v>
      </c>
      <c r="AG210" s="59"/>
      <c r="AL210" s="59"/>
      <c r="AO210" s="59"/>
      <c r="AP210" s="59"/>
      <c r="AQ210" s="59"/>
      <c r="AR210" s="59"/>
      <c r="AS210" s="59"/>
    </row>
    <row r="211" customFormat="false" ht="12.75" hidden="false" customHeight="false" outlineLevel="0" collapsed="false">
      <c r="A211" s="113"/>
      <c r="B211" s="113"/>
      <c r="C211" s="113"/>
      <c r="D211" s="113"/>
      <c r="E211" s="113" t="str">
        <f aca="false">IF(A211="","",IF(B211=0,CONCATENATE(A211,":",C211,"_D",TEXT(D211,"0000")),CONCATENATE(A211,"_",B211,":",C211,"_D",TEXT(D211,"0000"))))</f>
        <v/>
      </c>
      <c r="F211" s="114"/>
      <c r="G211" s="114"/>
      <c r="H211" s="113"/>
      <c r="I211" s="113"/>
      <c r="J211" s="113"/>
      <c r="K211" s="113" t="n">
        <v>0.123001599999993</v>
      </c>
      <c r="L211" s="113"/>
      <c r="M211" s="113"/>
      <c r="N211" s="113"/>
      <c r="O211" s="113"/>
      <c r="P211" s="113"/>
      <c r="Q211" s="113"/>
      <c r="R211" s="113" t="n">
        <v>106.7001483</v>
      </c>
      <c r="S211" s="113"/>
      <c r="T211" s="113"/>
      <c r="U211" s="113"/>
      <c r="V211" s="113"/>
      <c r="W211" s="113"/>
      <c r="X211" s="113"/>
      <c r="Y211" s="113"/>
      <c r="Z211" s="113"/>
      <c r="AA211" s="113"/>
      <c r="AB211" s="138"/>
      <c r="AC211" s="118"/>
      <c r="AD211" s="113" t="n">
        <f aca="false">IF(R211="","",R211-(0.5*K211))</f>
        <v>106.6386475</v>
      </c>
      <c r="AG211" s="59"/>
      <c r="AL211" s="59"/>
      <c r="AO211" s="59"/>
      <c r="AP211" s="59"/>
      <c r="AQ211" s="59"/>
      <c r="AR211" s="59"/>
      <c r="AS211" s="59"/>
    </row>
    <row r="212" customFormat="false" ht="12.75" hidden="false" customHeight="false" outlineLevel="0" collapsed="false">
      <c r="A212" s="120" t="s">
        <v>79</v>
      </c>
      <c r="B212" s="120" t="s">
        <v>270</v>
      </c>
      <c r="C212" s="120" t="s">
        <v>210</v>
      </c>
      <c r="D212" s="120" t="n">
        <f aca="false">ROUND(10*AC212,0)</f>
        <v>1069</v>
      </c>
      <c r="E212" s="120" t="str">
        <f aca="false">IF(A212="","",IF(B212=0,CONCATENATE(A212,":",C212,"_D",TEXT(D212,"0000")),CONCATENATE(A212,"_",B212,":",C212,"_D",TEXT(D212,"0000"))))</f>
        <v>REA_CL01:SOL_D1069</v>
      </c>
      <c r="F212" s="122" t="s">
        <v>210</v>
      </c>
      <c r="G212" s="122" t="s">
        <v>250</v>
      </c>
      <c r="H212" s="120" t="n">
        <v>20</v>
      </c>
      <c r="I212" s="120"/>
      <c r="J212" s="120"/>
      <c r="K212" s="120" t="n">
        <v>0.2</v>
      </c>
      <c r="L212" s="120"/>
      <c r="M212" s="120"/>
      <c r="N212" s="120"/>
      <c r="O212" s="120"/>
      <c r="P212" s="120"/>
      <c r="Q212" s="120"/>
      <c r="R212" s="120" t="n">
        <v>106.8616491</v>
      </c>
      <c r="S212" s="120"/>
      <c r="T212" s="120" t="s">
        <v>273</v>
      </c>
      <c r="U212" s="120"/>
      <c r="V212" s="120"/>
      <c r="W212" s="120" t="s">
        <v>274</v>
      </c>
      <c r="X212" s="120" t="n">
        <v>4.3</v>
      </c>
      <c r="Y212" s="120" t="n">
        <v>0.02</v>
      </c>
      <c r="Z212" s="120"/>
      <c r="AA212" s="120"/>
      <c r="AB212" s="134" t="n">
        <v>0.3430016</v>
      </c>
      <c r="AC212" s="124" t="n">
        <f aca="false">AC210+AB212</f>
        <v>106.8616491</v>
      </c>
      <c r="AD212" s="120" t="n">
        <f aca="false">IF(R212="","",R212-(0.5*K212))</f>
        <v>106.7616491</v>
      </c>
      <c r="AG212" s="59"/>
      <c r="AL212" s="59"/>
      <c r="AO212" s="59"/>
      <c r="AP212" s="59"/>
      <c r="AQ212" s="59"/>
      <c r="AR212" s="59"/>
      <c r="AS212" s="59"/>
    </row>
    <row r="213" customFormat="false" ht="12.75" hidden="false" customHeight="false" outlineLevel="0" collapsed="false">
      <c r="A213" s="120"/>
      <c r="B213" s="120"/>
      <c r="C213" s="120"/>
      <c r="D213" s="120"/>
      <c r="E213" s="120" t="str">
        <f aca="false">IF(A213="","",IF(B213=0,CONCATENATE(A213,":",C213,"_D",TEXT(D213,"0000")),CONCATENATE(A213,"_",B213,":",C213,"_D",TEXT(D213,"0000"))))</f>
        <v/>
      </c>
      <c r="F213" s="122"/>
      <c r="G213" s="122"/>
      <c r="H213" s="120"/>
      <c r="I213" s="120"/>
      <c r="J213" s="120"/>
      <c r="K213" s="120" t="n">
        <v>0.122995000000001</v>
      </c>
      <c r="L213" s="120"/>
      <c r="M213" s="120"/>
      <c r="N213" s="120"/>
      <c r="O213" s="120"/>
      <c r="P213" s="120"/>
      <c r="Q213" s="120"/>
      <c r="R213" s="120" t="n">
        <v>107.0231466</v>
      </c>
      <c r="S213" s="120"/>
      <c r="T213" s="120"/>
      <c r="U213" s="120"/>
      <c r="V213" s="120"/>
      <c r="W213" s="120"/>
      <c r="X213" s="120"/>
      <c r="Y213" s="120"/>
      <c r="Z213" s="120"/>
      <c r="AA213" s="120"/>
      <c r="AB213" s="136"/>
      <c r="AC213" s="124"/>
      <c r="AD213" s="120" t="n">
        <f aca="false">IF(R213="","",R213-(0.5*K213))</f>
        <v>106.9616491</v>
      </c>
      <c r="AG213" s="59"/>
      <c r="AL213" s="59"/>
      <c r="AO213" s="59"/>
      <c r="AP213" s="59"/>
      <c r="AQ213" s="59"/>
      <c r="AR213" s="59"/>
      <c r="AS213" s="59"/>
    </row>
    <row r="214" customFormat="false" ht="12.75" hidden="false" customHeight="false" outlineLevel="0" collapsed="false">
      <c r="A214" s="113" t="s">
        <v>79</v>
      </c>
      <c r="B214" s="113" t="s">
        <v>270</v>
      </c>
      <c r="C214" s="113" t="s">
        <v>190</v>
      </c>
      <c r="D214" s="113" t="n">
        <f aca="false">ROUND(10*AC214,0)</f>
        <v>1072</v>
      </c>
      <c r="E214" s="113" t="str">
        <f aca="false">IF(A214="","",IF(B214=0,CONCATENATE(A214,":",C214,"_D",TEXT(D214,"0000")),CONCATENATE(A214,"_",B214,":",C214,"_D",TEXT(D214,"0000"))))</f>
        <v>REA_CL01:CAV_D1072</v>
      </c>
      <c r="F214" s="114" t="s">
        <v>190</v>
      </c>
      <c r="G214" s="114" t="s">
        <v>253</v>
      </c>
      <c r="H214" s="113" t="n">
        <v>15</v>
      </c>
      <c r="I214" s="113"/>
      <c r="J214" s="113"/>
      <c r="K214" s="113" t="n">
        <v>0.24</v>
      </c>
      <c r="L214" s="113"/>
      <c r="M214" s="113"/>
      <c r="N214" s="113"/>
      <c r="O214" s="113"/>
      <c r="P214" s="113"/>
      <c r="Q214" s="113"/>
      <c r="R214" s="113" t="n">
        <v>107.2046441</v>
      </c>
      <c r="S214" s="113"/>
      <c r="T214" s="113"/>
      <c r="U214" s="113"/>
      <c r="V214" s="113"/>
      <c r="W214" s="113" t="s">
        <v>275</v>
      </c>
      <c r="X214" s="113" t="n">
        <v>80.5</v>
      </c>
      <c r="Y214" s="113" t="n">
        <v>0.015</v>
      </c>
      <c r="Z214" s="113" t="n">
        <v>1</v>
      </c>
      <c r="AA214" s="113" t="n">
        <v>-20</v>
      </c>
      <c r="AB214" s="137" t="n">
        <v>0.342995</v>
      </c>
      <c r="AC214" s="118" t="n">
        <f aca="false">AC212+AB214</f>
        <v>107.2046441</v>
      </c>
      <c r="AD214" s="113" t="n">
        <f aca="false">IF(R214="","",R214-(0.5*K214))</f>
        <v>107.0846441</v>
      </c>
      <c r="AG214" s="59"/>
      <c r="AL214" s="59"/>
      <c r="AO214" s="59"/>
      <c r="AP214" s="59"/>
      <c r="AQ214" s="59"/>
      <c r="AR214" s="59"/>
      <c r="AS214" s="59"/>
    </row>
    <row r="215" customFormat="false" ht="12.75" hidden="false" customHeight="false" outlineLevel="0" collapsed="false">
      <c r="A215" s="113"/>
      <c r="B215" s="113"/>
      <c r="C215" s="113"/>
      <c r="D215" s="113"/>
      <c r="E215" s="113" t="str">
        <f aca="false">IF(A215="","",IF(B215=0,CONCATENATE(A215,":",C215,"_D",TEXT(D215,"0000")),CONCATENATE(A215,"_",B215,":",C215,"_D",TEXT(D215,"0000"))))</f>
        <v/>
      </c>
      <c r="F215" s="114"/>
      <c r="G215" s="114"/>
      <c r="H215" s="113"/>
      <c r="I215" s="113"/>
      <c r="J215" s="113"/>
      <c r="K215" s="113" t="n">
        <v>0.0350245999999947</v>
      </c>
      <c r="L215" s="113"/>
      <c r="M215" s="113"/>
      <c r="N215" s="113"/>
      <c r="O215" s="113"/>
      <c r="P215" s="113"/>
      <c r="Q215" s="113"/>
      <c r="R215" s="113" t="n">
        <v>107.3421564</v>
      </c>
      <c r="S215" s="113"/>
      <c r="T215" s="113"/>
      <c r="U215" s="113"/>
      <c r="V215" s="113"/>
      <c r="W215" s="113"/>
      <c r="X215" s="113"/>
      <c r="Y215" s="113"/>
      <c r="Z215" s="113"/>
      <c r="AA215" s="113"/>
      <c r="AB215" s="138"/>
      <c r="AC215" s="118"/>
      <c r="AD215" s="113" t="n">
        <f aca="false">IF(R215="","",R215-(0.5*K215))</f>
        <v>107.3246441</v>
      </c>
      <c r="AG215" s="59"/>
      <c r="AL215" s="59"/>
      <c r="AO215" s="59"/>
      <c r="AP215" s="59"/>
      <c r="AQ215" s="59"/>
      <c r="AR215" s="59"/>
      <c r="AS215" s="59"/>
    </row>
    <row r="216" customFormat="false" ht="12.75" hidden="false" customHeight="false" outlineLevel="0" collapsed="false">
      <c r="A216" s="113" t="s">
        <v>79</v>
      </c>
      <c r="B216" s="113" t="s">
        <v>270</v>
      </c>
      <c r="C216" s="113" t="s">
        <v>190</v>
      </c>
      <c r="D216" s="113" t="n">
        <f aca="false">ROUND(10*AC216,0)</f>
        <v>1075</v>
      </c>
      <c r="E216" s="113" t="str">
        <f aca="false">IF(A216="","",IF(B216=0,CONCATENATE(A216,":",C216,"_D",TEXT(D216,"0000")),CONCATENATE(A216,"_",B216,":",C216,"_D",TEXT(D216,"0000"))))</f>
        <v>REA_CL01:CAV_D1075</v>
      </c>
      <c r="F216" s="114" t="s">
        <v>190</v>
      </c>
      <c r="G216" s="114" t="s">
        <v>253</v>
      </c>
      <c r="H216" s="113" t="n">
        <v>15</v>
      </c>
      <c r="I216" s="113"/>
      <c r="J216" s="113"/>
      <c r="K216" s="113" t="n">
        <v>0.24</v>
      </c>
      <c r="L216" s="113"/>
      <c r="M216" s="113"/>
      <c r="N216" s="113"/>
      <c r="O216" s="113"/>
      <c r="P216" s="113"/>
      <c r="Q216" s="113"/>
      <c r="R216" s="113" t="n">
        <v>107.4796687</v>
      </c>
      <c r="S216" s="113"/>
      <c r="T216" s="113"/>
      <c r="U216" s="113"/>
      <c r="V216" s="113"/>
      <c r="W216" s="113" t="s">
        <v>276</v>
      </c>
      <c r="X216" s="113" t="n">
        <v>80.5</v>
      </c>
      <c r="Y216" s="113" t="n">
        <v>0.015</v>
      </c>
      <c r="Z216" s="113" t="n">
        <v>1</v>
      </c>
      <c r="AA216" s="113" t="n">
        <v>-20</v>
      </c>
      <c r="AB216" s="137" t="n">
        <v>0.2750246</v>
      </c>
      <c r="AC216" s="118" t="n">
        <f aca="false">AC214+AB216</f>
        <v>107.4796687</v>
      </c>
      <c r="AD216" s="113" t="n">
        <f aca="false">IF(R216="","",R216-(0.5*K216))</f>
        <v>107.3596687</v>
      </c>
      <c r="AG216" s="59"/>
      <c r="AL216" s="59"/>
      <c r="AO216" s="59"/>
      <c r="AP216" s="59"/>
      <c r="AQ216" s="59"/>
      <c r="AR216" s="59"/>
      <c r="AS216" s="59"/>
    </row>
    <row r="217" customFormat="false" ht="12.75" hidden="false" customHeight="false" outlineLevel="0" collapsed="false">
      <c r="A217" s="113"/>
      <c r="B217" s="113"/>
      <c r="C217" s="113"/>
      <c r="D217" s="113"/>
      <c r="E217" s="113" t="str">
        <f aca="false">IF(A217="","",IF(B217=0,CONCATENATE(A217,":",C217,"_D",TEXT(D217,"0000")),CONCATENATE(A217,"_",B217,":",C217,"_D",TEXT(D217,"0000"))))</f>
        <v/>
      </c>
      <c r="F217" s="114"/>
      <c r="G217" s="114"/>
      <c r="H217" s="113"/>
      <c r="I217" s="113"/>
      <c r="J217" s="113"/>
      <c r="K217" s="113" t="n">
        <v>0.123001599999993</v>
      </c>
      <c r="L217" s="113"/>
      <c r="M217" s="113"/>
      <c r="N217" s="113"/>
      <c r="O217" s="113"/>
      <c r="P217" s="113"/>
      <c r="Q217" s="113"/>
      <c r="R217" s="113" t="n">
        <v>107.6611695</v>
      </c>
      <c r="S217" s="113"/>
      <c r="T217" s="113"/>
      <c r="U217" s="113"/>
      <c r="V217" s="113"/>
      <c r="W217" s="113"/>
      <c r="X217" s="113"/>
      <c r="Y217" s="113"/>
      <c r="Z217" s="113"/>
      <c r="AA217" s="113"/>
      <c r="AB217" s="138"/>
      <c r="AC217" s="118"/>
      <c r="AD217" s="113" t="n">
        <f aca="false">IF(R217="","",R217-(0.5*K217))</f>
        <v>107.5996687</v>
      </c>
      <c r="AG217" s="59"/>
      <c r="AL217" s="59"/>
      <c r="AO217" s="59"/>
      <c r="AP217" s="59"/>
      <c r="AQ217" s="59"/>
      <c r="AR217" s="59"/>
      <c r="AS217" s="59"/>
    </row>
    <row r="218" customFormat="false" ht="12.75" hidden="false" customHeight="false" outlineLevel="0" collapsed="false">
      <c r="A218" s="120" t="s">
        <v>79</v>
      </c>
      <c r="B218" s="120" t="s">
        <v>270</v>
      </c>
      <c r="C218" s="120" t="s">
        <v>210</v>
      </c>
      <c r="D218" s="120" t="n">
        <f aca="false">ROUND(10*AC218,0)</f>
        <v>1078</v>
      </c>
      <c r="E218" s="120" t="str">
        <f aca="false">IF(A218="","",IF(B218=0,CONCATENATE(A218,":",C218,"_D",TEXT(D218,"0000")),CONCATENATE(A218,"_",B218,":",C218,"_D",TEXT(D218,"0000"))))</f>
        <v>REA_CL01:SOL_D1078</v>
      </c>
      <c r="F218" s="122" t="s">
        <v>210</v>
      </c>
      <c r="G218" s="122" t="s">
        <v>250</v>
      </c>
      <c r="H218" s="120" t="n">
        <v>20</v>
      </c>
      <c r="I218" s="120"/>
      <c r="J218" s="120"/>
      <c r="K218" s="120" t="n">
        <v>0.2</v>
      </c>
      <c r="L218" s="120"/>
      <c r="M218" s="120"/>
      <c r="N218" s="120"/>
      <c r="O218" s="120"/>
      <c r="P218" s="120"/>
      <c r="Q218" s="120"/>
      <c r="R218" s="120" t="n">
        <v>107.8226703</v>
      </c>
      <c r="S218" s="120"/>
      <c r="T218" s="120" t="s">
        <v>277</v>
      </c>
      <c r="U218" s="120"/>
      <c r="V218" s="120"/>
      <c r="W218" s="120" t="s">
        <v>278</v>
      </c>
      <c r="X218" s="120" t="n">
        <v>5.4</v>
      </c>
      <c r="Y218" s="120" t="n">
        <v>0.02</v>
      </c>
      <c r="Z218" s="120"/>
      <c r="AA218" s="120"/>
      <c r="AB218" s="134" t="n">
        <v>0.3430016</v>
      </c>
      <c r="AC218" s="124" t="n">
        <f aca="false">AC216+AB218</f>
        <v>107.8226703</v>
      </c>
      <c r="AD218" s="120" t="n">
        <f aca="false">IF(R218="","",R218-(0.5*K218))</f>
        <v>107.7226703</v>
      </c>
      <c r="AG218" s="59"/>
      <c r="AL218" s="59"/>
      <c r="AO218" s="59"/>
      <c r="AP218" s="59"/>
      <c r="AQ218" s="59"/>
      <c r="AR218" s="59"/>
      <c r="AS218" s="59"/>
    </row>
    <row r="219" customFormat="false" ht="12.75" hidden="false" customHeight="false" outlineLevel="0" collapsed="false">
      <c r="A219" s="120"/>
      <c r="B219" s="120"/>
      <c r="C219" s="120"/>
      <c r="D219" s="120"/>
      <c r="E219" s="120" t="str">
        <f aca="false">IF(A219="","",IF(B219=0,CONCATENATE(A219,":",C219,"_D",TEXT(D219,"0000")),CONCATENATE(A219,"_",B219,":",C219,"_D",TEXT(D219,"0000"))))</f>
        <v/>
      </c>
      <c r="F219" s="122"/>
      <c r="G219" s="122"/>
      <c r="H219" s="120"/>
      <c r="I219" s="120"/>
      <c r="J219" s="120"/>
      <c r="K219" s="120" t="n">
        <v>0.123001599999993</v>
      </c>
      <c r="L219" s="120"/>
      <c r="M219" s="120"/>
      <c r="N219" s="120"/>
      <c r="O219" s="120"/>
      <c r="P219" s="120"/>
      <c r="Q219" s="120"/>
      <c r="R219" s="120" t="n">
        <v>107.9841711</v>
      </c>
      <c r="S219" s="120"/>
      <c r="T219" s="120"/>
      <c r="U219" s="120"/>
      <c r="V219" s="120"/>
      <c r="W219" s="120"/>
      <c r="X219" s="120"/>
      <c r="Y219" s="120"/>
      <c r="Z219" s="120"/>
      <c r="AA219" s="120"/>
      <c r="AB219" s="136"/>
      <c r="AC219" s="124"/>
      <c r="AD219" s="120" t="n">
        <f aca="false">IF(R219="","",R219-(0.5*K219))</f>
        <v>107.9226703</v>
      </c>
      <c r="AG219" s="59"/>
      <c r="AL219" s="59"/>
      <c r="AO219" s="59"/>
      <c r="AP219" s="59"/>
      <c r="AQ219" s="59"/>
      <c r="AR219" s="59"/>
      <c r="AS219" s="59"/>
    </row>
    <row r="220" customFormat="false" ht="12.75" hidden="false" customHeight="false" outlineLevel="0" collapsed="false">
      <c r="A220" s="113" t="s">
        <v>79</v>
      </c>
      <c r="B220" s="113" t="s">
        <v>270</v>
      </c>
      <c r="C220" s="113" t="s">
        <v>190</v>
      </c>
      <c r="D220" s="113" t="n">
        <f aca="false">ROUND(10*AC220,0)</f>
        <v>1082</v>
      </c>
      <c r="E220" s="113" t="str">
        <f aca="false">IF(A220="","",IF(B220=0,CONCATENATE(A220,":",C220,"_D",TEXT(D220,"0000")),CONCATENATE(A220,"_",B220,":",C220,"_D",TEXT(D220,"0000"))))</f>
        <v>REA_CL01:CAV_D1082</v>
      </c>
      <c r="F220" s="114" t="s">
        <v>190</v>
      </c>
      <c r="G220" s="114" t="s">
        <v>253</v>
      </c>
      <c r="H220" s="113" t="n">
        <v>15</v>
      </c>
      <c r="I220" s="113"/>
      <c r="J220" s="113"/>
      <c r="K220" s="113" t="n">
        <v>0.24</v>
      </c>
      <c r="L220" s="113"/>
      <c r="M220" s="113"/>
      <c r="N220" s="113"/>
      <c r="O220" s="113"/>
      <c r="P220" s="113"/>
      <c r="Q220" s="113"/>
      <c r="R220" s="113" t="n">
        <v>108.1656719</v>
      </c>
      <c r="S220" s="113"/>
      <c r="T220" s="113"/>
      <c r="U220" s="113"/>
      <c r="V220" s="113"/>
      <c r="W220" s="113" t="s">
        <v>279</v>
      </c>
      <c r="X220" s="113" t="n">
        <v>80.5</v>
      </c>
      <c r="Y220" s="113" t="n">
        <v>0.015</v>
      </c>
      <c r="Z220" s="113" t="n">
        <v>1</v>
      </c>
      <c r="AA220" s="113" t="n">
        <v>-20</v>
      </c>
      <c r="AB220" s="137" t="n">
        <v>0.3430016</v>
      </c>
      <c r="AC220" s="118" t="n">
        <f aca="false">AC218+AB220</f>
        <v>108.1656719</v>
      </c>
      <c r="AD220" s="113" t="n">
        <f aca="false">IF(R220="","",R220-(0.5*K220))</f>
        <v>108.0456719</v>
      </c>
      <c r="AG220" s="59"/>
      <c r="AL220" s="59"/>
      <c r="AO220" s="59"/>
      <c r="AP220" s="59"/>
      <c r="AQ220" s="59"/>
      <c r="AR220" s="59"/>
      <c r="AS220" s="59"/>
    </row>
    <row r="221" customFormat="false" ht="12.75" hidden="false" customHeight="false" outlineLevel="0" collapsed="false">
      <c r="A221" s="113"/>
      <c r="B221" s="113"/>
      <c r="C221" s="113"/>
      <c r="D221" s="113"/>
      <c r="E221" s="113" t="str">
        <f aca="false">IF(A221="","",IF(B221=0,CONCATENATE(A221,":",C221,"_D",TEXT(D221,"0000")),CONCATENATE(A221,"_",B221,":",C221,"_D",TEXT(D221,"0000"))))</f>
        <v/>
      </c>
      <c r="F221" s="114"/>
      <c r="G221" s="114"/>
      <c r="H221" s="113"/>
      <c r="I221" s="113"/>
      <c r="J221" s="113"/>
      <c r="K221" s="113" t="n">
        <v>0.0350245999999947</v>
      </c>
      <c r="L221" s="113"/>
      <c r="M221" s="113"/>
      <c r="N221" s="113"/>
      <c r="O221" s="113"/>
      <c r="P221" s="113"/>
      <c r="Q221" s="113"/>
      <c r="R221" s="113" t="n">
        <v>108.3031842</v>
      </c>
      <c r="S221" s="113"/>
      <c r="T221" s="113"/>
      <c r="U221" s="113"/>
      <c r="V221" s="113"/>
      <c r="W221" s="113"/>
      <c r="X221" s="113"/>
      <c r="Y221" s="113"/>
      <c r="Z221" s="113"/>
      <c r="AA221" s="113"/>
      <c r="AB221" s="138"/>
      <c r="AC221" s="118"/>
      <c r="AD221" s="113" t="n">
        <f aca="false">IF(R221="","",R221-(0.5*K221))</f>
        <v>108.2856719</v>
      </c>
      <c r="AG221" s="59"/>
      <c r="AL221" s="59"/>
      <c r="AO221" s="59"/>
      <c r="AP221" s="59"/>
      <c r="AQ221" s="59"/>
      <c r="AR221" s="59"/>
      <c r="AS221" s="59"/>
    </row>
    <row r="222" customFormat="false" ht="12.75" hidden="false" customHeight="false" outlineLevel="0" collapsed="false">
      <c r="A222" s="113" t="s">
        <v>79</v>
      </c>
      <c r="B222" s="113" t="s">
        <v>270</v>
      </c>
      <c r="C222" s="113" t="s">
        <v>190</v>
      </c>
      <c r="D222" s="113" t="n">
        <f aca="false">ROUND(10*AC222,0)</f>
        <v>1084</v>
      </c>
      <c r="E222" s="113" t="str">
        <f aca="false">IF(A222="","",IF(B222=0,CONCATENATE(A222,":",C222,"_D",TEXT(D222,"0000")),CONCATENATE(A222,"_",B222,":",C222,"_D",TEXT(D222,"0000"))))</f>
        <v>REA_CL01:CAV_D1084</v>
      </c>
      <c r="F222" s="114" t="s">
        <v>190</v>
      </c>
      <c r="G222" s="114" t="s">
        <v>253</v>
      </c>
      <c r="H222" s="113" t="n">
        <v>15</v>
      </c>
      <c r="I222" s="113"/>
      <c r="J222" s="113"/>
      <c r="K222" s="113" t="n">
        <v>0.24</v>
      </c>
      <c r="L222" s="113"/>
      <c r="M222" s="113"/>
      <c r="N222" s="113"/>
      <c r="O222" s="113"/>
      <c r="P222" s="113"/>
      <c r="Q222" s="113"/>
      <c r="R222" s="113" t="n">
        <v>108.4406965</v>
      </c>
      <c r="S222" s="113"/>
      <c r="T222" s="113"/>
      <c r="U222" s="113"/>
      <c r="V222" s="113"/>
      <c r="W222" s="113" t="s">
        <v>280</v>
      </c>
      <c r="X222" s="113" t="n">
        <v>80.5</v>
      </c>
      <c r="Y222" s="113" t="n">
        <v>0.015</v>
      </c>
      <c r="Z222" s="113" t="n">
        <v>1</v>
      </c>
      <c r="AA222" s="113" t="n">
        <v>-20</v>
      </c>
      <c r="AB222" s="137" t="n">
        <v>0.2750246</v>
      </c>
      <c r="AC222" s="118" t="n">
        <f aca="false">AC220+AB222</f>
        <v>108.4406965</v>
      </c>
      <c r="AD222" s="113" t="n">
        <f aca="false">IF(R222="","",R222-(0.5*K222))</f>
        <v>108.3206965</v>
      </c>
      <c r="AG222" s="59"/>
      <c r="AL222" s="59"/>
      <c r="AO222" s="59"/>
      <c r="AP222" s="59"/>
      <c r="AQ222" s="59"/>
      <c r="AR222" s="59"/>
      <c r="AS222" s="59"/>
    </row>
    <row r="223" customFormat="false" ht="12.75" hidden="false" customHeight="false" outlineLevel="0" collapsed="false">
      <c r="A223" s="113"/>
      <c r="B223" s="113"/>
      <c r="C223" s="113"/>
      <c r="D223" s="113"/>
      <c r="E223" s="113" t="str">
        <f aca="false">IF(A223="","",IF(B223=0,CONCATENATE(A223,":",C223,"_D",TEXT(D223,"0000")),CONCATENATE(A223,"_",B223,":",C223,"_D",TEXT(D223,"0000"))))</f>
        <v/>
      </c>
      <c r="F223" s="114"/>
      <c r="G223" s="114"/>
      <c r="H223" s="113"/>
      <c r="I223" s="113"/>
      <c r="J223" s="113"/>
      <c r="K223" s="113" t="n">
        <v>0.122995000000001</v>
      </c>
      <c r="L223" s="113"/>
      <c r="M223" s="113"/>
      <c r="N223" s="113"/>
      <c r="O223" s="113"/>
      <c r="P223" s="113"/>
      <c r="Q223" s="113"/>
      <c r="R223" s="113" t="n">
        <v>108.622194</v>
      </c>
      <c r="S223" s="113"/>
      <c r="T223" s="113"/>
      <c r="U223" s="113"/>
      <c r="V223" s="113"/>
      <c r="W223" s="113"/>
      <c r="X223" s="113"/>
      <c r="Y223" s="113"/>
      <c r="Z223" s="113"/>
      <c r="AA223" s="113"/>
      <c r="AB223" s="138"/>
      <c r="AC223" s="118"/>
      <c r="AD223" s="113" t="n">
        <f aca="false">IF(R223="","",R223-(0.5*K223))</f>
        <v>108.5606965</v>
      </c>
      <c r="AG223" s="59"/>
      <c r="AL223" s="59"/>
      <c r="AO223" s="59"/>
      <c r="AP223" s="59"/>
      <c r="AQ223" s="59"/>
      <c r="AR223" s="59"/>
      <c r="AS223" s="59"/>
    </row>
    <row r="224" customFormat="false" ht="12.75" hidden="false" customHeight="false" outlineLevel="0" collapsed="false">
      <c r="A224" s="120" t="s">
        <v>79</v>
      </c>
      <c r="B224" s="120" t="s">
        <v>270</v>
      </c>
      <c r="C224" s="120" t="s">
        <v>210</v>
      </c>
      <c r="D224" s="120" t="n">
        <f aca="false">ROUND(10*AC224,0)</f>
        <v>1088</v>
      </c>
      <c r="E224" s="120" t="str">
        <f aca="false">IF(A224="","",IF(B224=0,CONCATENATE(A224,":",C224,"_D",TEXT(D224,"0000")),CONCATENATE(A224,"_",B224,":",C224,"_D",TEXT(D224,"0000"))))</f>
        <v>REA_CL01:SOL_D1088</v>
      </c>
      <c r="F224" s="122" t="s">
        <v>210</v>
      </c>
      <c r="G224" s="122" t="s">
        <v>250</v>
      </c>
      <c r="H224" s="120" t="n">
        <v>20</v>
      </c>
      <c r="I224" s="120"/>
      <c r="J224" s="120"/>
      <c r="K224" s="120" t="n">
        <v>0.2</v>
      </c>
      <c r="L224" s="120"/>
      <c r="M224" s="120"/>
      <c r="N224" s="120"/>
      <c r="O224" s="120"/>
      <c r="P224" s="120"/>
      <c r="Q224" s="120"/>
      <c r="R224" s="120" t="n">
        <v>108.7836915</v>
      </c>
      <c r="S224" s="120"/>
      <c r="T224" s="120" t="s">
        <v>281</v>
      </c>
      <c r="U224" s="120"/>
      <c r="V224" s="120"/>
      <c r="W224" s="120" t="s">
        <v>282</v>
      </c>
      <c r="X224" s="120" t="n">
        <v>5.25</v>
      </c>
      <c r="Y224" s="120" t="n">
        <v>0.02</v>
      </c>
      <c r="Z224" s="120"/>
      <c r="AA224" s="120"/>
      <c r="AB224" s="134" t="n">
        <v>0.342995</v>
      </c>
      <c r="AC224" s="124" t="n">
        <f aca="false">AC222+AB224</f>
        <v>108.7836915</v>
      </c>
      <c r="AD224" s="120" t="n">
        <f aca="false">IF(R224="","",R224-(0.5*K224))</f>
        <v>108.6836915</v>
      </c>
      <c r="AG224" s="59"/>
      <c r="AL224" s="59"/>
      <c r="AO224" s="59"/>
      <c r="AP224" s="59"/>
      <c r="AQ224" s="59"/>
      <c r="AR224" s="59"/>
      <c r="AS224" s="59"/>
    </row>
    <row r="225" customFormat="false" ht="12.75" hidden="false" customHeight="false" outlineLevel="0" collapsed="false">
      <c r="A225" s="120"/>
      <c r="B225" s="120"/>
      <c r="C225" s="120"/>
      <c r="D225" s="120"/>
      <c r="E225" s="120" t="str">
        <f aca="false">IF(A225="","",IF(B225=0,CONCATENATE(A225,":",C225,"_D",TEXT(D225,"0000")),CONCATENATE(A225,"_",B225,":",C225,"_D",TEXT(D225,"0000"))))</f>
        <v/>
      </c>
      <c r="F225" s="122"/>
      <c r="G225" s="122"/>
      <c r="H225" s="120"/>
      <c r="I225" s="120"/>
      <c r="J225" s="120"/>
      <c r="K225" s="120" t="n">
        <v>0.123001599999993</v>
      </c>
      <c r="L225" s="120"/>
      <c r="M225" s="120"/>
      <c r="N225" s="120"/>
      <c r="O225" s="120"/>
      <c r="P225" s="120"/>
      <c r="Q225" s="120"/>
      <c r="R225" s="120" t="n">
        <v>108.9451923</v>
      </c>
      <c r="S225" s="120"/>
      <c r="T225" s="120"/>
      <c r="U225" s="120"/>
      <c r="V225" s="120"/>
      <c r="W225" s="120"/>
      <c r="X225" s="120"/>
      <c r="Y225" s="120"/>
      <c r="Z225" s="120"/>
      <c r="AA225" s="120"/>
      <c r="AB225" s="136"/>
      <c r="AC225" s="124"/>
      <c r="AD225" s="120" t="n">
        <f aca="false">IF(R225="","",R225-(0.5*K225))</f>
        <v>108.8836915</v>
      </c>
      <c r="AG225" s="59"/>
      <c r="AL225" s="59"/>
      <c r="AO225" s="59"/>
      <c r="AP225" s="59"/>
      <c r="AQ225" s="59"/>
      <c r="AR225" s="59"/>
      <c r="AS225" s="59"/>
    </row>
    <row r="226" customFormat="false" ht="12.75" hidden="false" customHeight="false" outlineLevel="0" collapsed="false">
      <c r="A226" s="113" t="s">
        <v>79</v>
      </c>
      <c r="B226" s="113" t="s">
        <v>270</v>
      </c>
      <c r="C226" s="113" t="s">
        <v>190</v>
      </c>
      <c r="D226" s="113" t="n">
        <f aca="false">ROUND(10*AC226,0)</f>
        <v>1091</v>
      </c>
      <c r="E226" s="113" t="str">
        <f aca="false">IF(A226="","",IF(B226=0,CONCATENATE(A226,":",C226,"_D",TEXT(D226,"0000")),CONCATENATE(A226,"_",B226,":",C226,"_D",TEXT(D226,"0000"))))</f>
        <v>REA_CL01:CAV_D1091</v>
      </c>
      <c r="F226" s="114" t="s">
        <v>190</v>
      </c>
      <c r="G226" s="114" t="s">
        <v>253</v>
      </c>
      <c r="H226" s="113" t="n">
        <v>15</v>
      </c>
      <c r="I226" s="113"/>
      <c r="J226" s="113"/>
      <c r="K226" s="113" t="n">
        <v>0.24</v>
      </c>
      <c r="L226" s="113"/>
      <c r="M226" s="113"/>
      <c r="N226" s="113"/>
      <c r="O226" s="113"/>
      <c r="P226" s="113"/>
      <c r="Q226" s="113"/>
      <c r="R226" s="113" t="n">
        <v>109.1266931</v>
      </c>
      <c r="S226" s="113"/>
      <c r="T226" s="113"/>
      <c r="U226" s="113"/>
      <c r="V226" s="113"/>
      <c r="W226" s="113" t="s">
        <v>283</v>
      </c>
      <c r="X226" s="113" t="n">
        <v>80.5</v>
      </c>
      <c r="Y226" s="113" t="n">
        <v>0.015</v>
      </c>
      <c r="Z226" s="113" t="n">
        <v>1</v>
      </c>
      <c r="AA226" s="113" t="n">
        <v>-20</v>
      </c>
      <c r="AB226" s="137" t="n">
        <v>0.3430016</v>
      </c>
      <c r="AC226" s="118" t="n">
        <f aca="false">AC224+AB226</f>
        <v>109.1266931</v>
      </c>
      <c r="AD226" s="113" t="n">
        <f aca="false">IF(R226="","",R226-(0.5*K226))</f>
        <v>109.0066931</v>
      </c>
      <c r="AG226" s="59"/>
      <c r="AL226" s="59"/>
      <c r="AO226" s="59"/>
      <c r="AP226" s="59"/>
      <c r="AQ226" s="59"/>
      <c r="AR226" s="59"/>
      <c r="AS226" s="59"/>
    </row>
    <row r="227" customFormat="false" ht="12.75" hidden="false" customHeight="false" outlineLevel="0" collapsed="false">
      <c r="A227" s="113"/>
      <c r="B227" s="113"/>
      <c r="C227" s="113"/>
      <c r="D227" s="113"/>
      <c r="E227" s="113" t="str">
        <f aca="false">IF(A227="","",IF(B227=0,CONCATENATE(A227,":",C227,"_D",TEXT(D227,"0000")),CONCATENATE(A227,"_",B227,":",C227,"_D",TEXT(D227,"0000"))))</f>
        <v/>
      </c>
      <c r="F227" s="114"/>
      <c r="G227" s="114"/>
      <c r="H227" s="113"/>
      <c r="I227" s="113"/>
      <c r="J227" s="113"/>
      <c r="K227" s="113" t="n">
        <v>0.151081800000002</v>
      </c>
      <c r="L227" s="113"/>
      <c r="M227" s="113"/>
      <c r="N227" s="113"/>
      <c r="O227" s="113"/>
      <c r="P227" s="113"/>
      <c r="Q227" s="113"/>
      <c r="R227" s="113" t="n">
        <v>109.322234</v>
      </c>
      <c r="S227" s="113"/>
      <c r="T227" s="113"/>
      <c r="U227" s="113"/>
      <c r="V227" s="113"/>
      <c r="W227" s="113"/>
      <c r="X227" s="113"/>
      <c r="Y227" s="113"/>
      <c r="Z227" s="113"/>
      <c r="AA227" s="113"/>
      <c r="AB227" s="138"/>
      <c r="AC227" s="118"/>
      <c r="AD227" s="113" t="n">
        <f aca="false">IF(R227="","",R227-(0.5*K227))</f>
        <v>109.2466931</v>
      </c>
      <c r="AG227" s="59"/>
      <c r="AL227" s="59"/>
      <c r="AO227" s="59"/>
      <c r="AP227" s="59"/>
      <c r="AQ227" s="59"/>
      <c r="AR227" s="59"/>
      <c r="AS227" s="59"/>
    </row>
    <row r="228" customFormat="false" ht="12.75" hidden="false" customHeight="false" outlineLevel="0" collapsed="false">
      <c r="A228" s="61" t="s">
        <v>79</v>
      </c>
      <c r="B228" s="61" t="s">
        <v>270</v>
      </c>
      <c r="C228" s="61" t="s">
        <v>81</v>
      </c>
      <c r="D228" s="61" t="n">
        <f aca="false">ROUND(10*AC228,0)</f>
        <v>1094</v>
      </c>
      <c r="E228" s="61" t="str">
        <f aca="false">IF(A228="","",IF(B228=0,CONCATENATE(A228,":",C228,"_D",TEXT(D228,"0000")),CONCATENATE(A228,"_",B228,":",C228,"_D",TEXT(D228,"0000"))))</f>
        <v>REA_CL01:BGV_D1094</v>
      </c>
      <c r="F228" s="62" t="s">
        <v>81</v>
      </c>
      <c r="G228" s="62" t="s">
        <v>82</v>
      </c>
      <c r="H228" s="65" t="n">
        <f aca="false">2*25.4</f>
        <v>50.8</v>
      </c>
      <c r="I228" s="61"/>
      <c r="J228" s="61"/>
      <c r="K228" s="61" t="n">
        <v>0.035</v>
      </c>
      <c r="L228" s="61"/>
      <c r="M228" s="61"/>
      <c r="N228" s="61"/>
      <c r="O228" s="61"/>
      <c r="P228" s="61"/>
      <c r="Q228" s="61"/>
      <c r="R228" s="61" t="n">
        <v>109.4152749</v>
      </c>
      <c r="S228" s="61"/>
      <c r="T228" s="61"/>
      <c r="U228" s="61"/>
      <c r="V228" s="61"/>
      <c r="W228" s="61" t="s">
        <v>284</v>
      </c>
      <c r="X228" s="61"/>
      <c r="Y228" s="61"/>
      <c r="Z228" s="61"/>
      <c r="AA228" s="61"/>
      <c r="AB228" s="130" t="n">
        <v>0.2885818</v>
      </c>
      <c r="AC228" s="64" t="n">
        <f aca="false">AC226+AB228</f>
        <v>109.4152749</v>
      </c>
      <c r="AD228" s="61" t="n">
        <f aca="false">IF(R228="","",R228-(0.5*K228))</f>
        <v>109.3977749</v>
      </c>
      <c r="AG228" s="59"/>
      <c r="AL228" s="59"/>
      <c r="AO228" s="59"/>
      <c r="AP228" s="59"/>
      <c r="AQ228" s="59"/>
      <c r="AR228" s="59"/>
      <c r="AS228" s="59"/>
    </row>
    <row r="229" customFormat="false" ht="12.75" hidden="false" customHeight="false" outlineLevel="0" collapsed="false">
      <c r="A229" s="61"/>
      <c r="B229" s="61"/>
      <c r="C229" s="61"/>
      <c r="D229" s="61"/>
      <c r="E229" s="61"/>
      <c r="F229" s="62"/>
      <c r="G229" s="62"/>
      <c r="H229" s="65"/>
      <c r="I229" s="61"/>
      <c r="J229" s="61"/>
      <c r="K229" s="61" t="n">
        <v>0</v>
      </c>
      <c r="L229" s="61"/>
      <c r="M229" s="61"/>
      <c r="N229" s="61"/>
      <c r="O229" s="61"/>
      <c r="P229" s="61"/>
      <c r="Q229" s="61"/>
      <c r="R229" s="61" t="n">
        <v>109.4152749</v>
      </c>
      <c r="S229" s="61"/>
      <c r="T229" s="61"/>
      <c r="U229" s="61"/>
      <c r="V229" s="61"/>
      <c r="W229" s="61"/>
      <c r="X229" s="61"/>
      <c r="Y229" s="61"/>
      <c r="Z229" s="61"/>
      <c r="AA229" s="61"/>
      <c r="AB229" s="130"/>
      <c r="AC229" s="64"/>
      <c r="AD229" s="61"/>
      <c r="AG229" s="59"/>
      <c r="AL229" s="59"/>
      <c r="AO229" s="59"/>
      <c r="AP229" s="59"/>
      <c r="AQ229" s="59"/>
      <c r="AR229" s="59"/>
      <c r="AS229" s="59"/>
    </row>
    <row r="230" customFormat="false" ht="12.75" hidden="false" customHeight="false" outlineLevel="0" collapsed="false">
      <c r="A230" s="66"/>
      <c r="B230" s="66"/>
      <c r="C230" s="66"/>
      <c r="D230" s="66"/>
      <c r="E230" s="66" t="str">
        <f aca="false">IF(A230="","",IF(B230=0,CONCATENATE(A230,":",C230,"_D",TEXT(D230,"0000")),CONCATENATE(A230,"_",B230,":",C230,"_D",TEXT(D230,"0000"))))</f>
        <v/>
      </c>
      <c r="F230" s="67"/>
      <c r="G230" s="67" t="s">
        <v>285</v>
      </c>
      <c r="H230" s="66"/>
      <c r="I230" s="66"/>
      <c r="J230" s="66"/>
      <c r="K230" s="66" t="n">
        <v>0</v>
      </c>
      <c r="L230" s="66"/>
      <c r="M230" s="66"/>
      <c r="N230" s="66"/>
      <c r="O230" s="66"/>
      <c r="P230" s="66"/>
      <c r="Q230" s="66"/>
      <c r="R230" s="66" t="n">
        <v>109.4152749</v>
      </c>
      <c r="S230" s="66"/>
      <c r="T230" s="66"/>
      <c r="U230" s="66"/>
      <c r="V230" s="66"/>
      <c r="W230" s="66"/>
      <c r="X230" s="66"/>
      <c r="Y230" s="66"/>
      <c r="Z230" s="66"/>
      <c r="AA230" s="66"/>
      <c r="AB230" s="131"/>
      <c r="AC230" s="71"/>
      <c r="AD230" s="66" t="n">
        <f aca="false">IF(R230="","",R230-(0.5*K230))</f>
        <v>109.4152749</v>
      </c>
      <c r="AG230" s="59"/>
      <c r="AL230" s="59"/>
      <c r="AO230" s="59"/>
      <c r="AP230" s="59"/>
      <c r="AQ230" s="59"/>
      <c r="AR230" s="59"/>
      <c r="AS230" s="59"/>
    </row>
    <row r="231" customFormat="false" ht="12.75" hidden="false" customHeight="false" outlineLevel="0" collapsed="false">
      <c r="A231" s="66"/>
      <c r="B231" s="66"/>
      <c r="C231" s="66"/>
      <c r="D231" s="66"/>
      <c r="E231" s="66"/>
      <c r="F231" s="67"/>
      <c r="G231" s="67"/>
      <c r="H231" s="66"/>
      <c r="I231" s="66"/>
      <c r="J231" s="66"/>
      <c r="K231" s="66" t="n">
        <v>0.185650500000006</v>
      </c>
      <c r="L231" s="66"/>
      <c r="M231" s="66"/>
      <c r="N231" s="66"/>
      <c r="O231" s="66"/>
      <c r="P231" s="66"/>
      <c r="Q231" s="66"/>
      <c r="R231" s="66" t="n">
        <v>109.52560015</v>
      </c>
      <c r="S231" s="66"/>
      <c r="T231" s="66"/>
      <c r="U231" s="66"/>
      <c r="V231" s="66"/>
      <c r="W231" s="66"/>
      <c r="X231" s="66"/>
      <c r="Y231" s="66"/>
      <c r="Z231" s="66"/>
      <c r="AA231" s="66"/>
      <c r="AB231" s="131"/>
      <c r="AC231" s="71"/>
      <c r="AD231" s="66"/>
      <c r="AG231" s="59"/>
      <c r="AL231" s="59"/>
      <c r="AO231" s="59"/>
      <c r="AP231" s="59"/>
      <c r="AQ231" s="59"/>
      <c r="AR231" s="59"/>
      <c r="AS231" s="59"/>
    </row>
    <row r="232" customFormat="false" ht="12.75" hidden="false" customHeight="false" outlineLevel="0" collapsed="false">
      <c r="A232" s="66" t="s">
        <v>79</v>
      </c>
      <c r="B232" s="66" t="s">
        <v>286</v>
      </c>
      <c r="C232" s="66" t="s">
        <v>220</v>
      </c>
      <c r="D232" s="66" t="n">
        <f aca="false">ROUND(10*AC232,0)</f>
        <v>1096</v>
      </c>
      <c r="E232" s="66" t="str">
        <f aca="false">IF(A232="","",IF(B232=0,CONCATENATE(A232,":",C232,"_D",TEXT(D232,"0000")),CONCATENATE(A232,"_",B232,":",C232,"_D",TEXT(D232,"0000"))))</f>
        <v>REA_WL01:DD_D1096</v>
      </c>
      <c r="F232" s="67" t="s">
        <v>220</v>
      </c>
      <c r="G232" s="67" t="s">
        <v>260</v>
      </c>
      <c r="H232" s="66"/>
      <c r="I232" s="66"/>
      <c r="J232" s="66"/>
      <c r="K232" s="66" t="n">
        <v>0</v>
      </c>
      <c r="L232" s="66"/>
      <c r="M232" s="66"/>
      <c r="N232" s="66"/>
      <c r="O232" s="66"/>
      <c r="P232" s="66"/>
      <c r="Q232" s="66"/>
      <c r="R232" s="66" t="n">
        <v>109.6184254</v>
      </c>
      <c r="S232" s="66"/>
      <c r="T232" s="66"/>
      <c r="U232" s="66"/>
      <c r="V232" s="66"/>
      <c r="W232" s="66" t="s">
        <v>287</v>
      </c>
      <c r="X232" s="66"/>
      <c r="Y232" s="66"/>
      <c r="Z232" s="66"/>
      <c r="AA232" s="66"/>
      <c r="AB232" s="97" t="n">
        <f aca="false">-0.035338</f>
        <v>-0.035338</v>
      </c>
      <c r="AC232" s="71" t="n">
        <f aca="false">AC236+AB232</f>
        <v>109.6184254</v>
      </c>
      <c r="AD232" s="66" t="n">
        <f aca="false">IF(R232="","",R232-(0.5*K232))</f>
        <v>109.6184254</v>
      </c>
      <c r="AG232" s="59"/>
      <c r="AL232" s="59"/>
      <c r="AO232" s="59"/>
      <c r="AP232" s="59"/>
      <c r="AQ232" s="59"/>
      <c r="AR232" s="59"/>
      <c r="AS232" s="59"/>
    </row>
    <row r="233" customFormat="false" ht="12.75" hidden="false" customHeight="false" outlineLevel="0" collapsed="false">
      <c r="A233" s="66"/>
      <c r="B233" s="66"/>
      <c r="C233" s="66"/>
      <c r="D233" s="66"/>
      <c r="E233" s="66" t="str">
        <f aca="false">IF(A233="","",IF(B233=0,CONCATENATE(A233,":",C233,"_D",TEXT(D233,"0000")),CONCATENATE(A233,"_",B233,":",C233,"_D",TEXT(D233,"0000"))))</f>
        <v/>
      </c>
      <c r="F233" s="67"/>
      <c r="G233" s="67"/>
      <c r="H233" s="66"/>
      <c r="I233" s="66"/>
      <c r="J233" s="66"/>
      <c r="K233" s="66" t="n">
        <v>0.000391999999990844</v>
      </c>
      <c r="L233" s="66"/>
      <c r="M233" s="66"/>
      <c r="N233" s="66"/>
      <c r="O233" s="66"/>
      <c r="P233" s="66"/>
      <c r="Q233" s="66"/>
      <c r="R233" s="66" t="n">
        <v>109.6186214</v>
      </c>
      <c r="S233" s="66"/>
      <c r="T233" s="66"/>
      <c r="U233" s="66"/>
      <c r="V233" s="66"/>
      <c r="W233" s="66"/>
      <c r="X233" s="66"/>
      <c r="Y233" s="66"/>
      <c r="Z233" s="66"/>
      <c r="AA233" s="66"/>
      <c r="AB233" s="97"/>
      <c r="AC233" s="71"/>
      <c r="AD233" s="66" t="n">
        <f aca="false">IF(R233="","",R233-(0.5*K233))</f>
        <v>109.6184254</v>
      </c>
      <c r="AG233" s="59"/>
      <c r="AL233" s="59"/>
      <c r="AO233" s="59"/>
      <c r="AP233" s="59"/>
      <c r="AQ233" s="59"/>
      <c r="AR233" s="59"/>
      <c r="AS233" s="59"/>
    </row>
    <row r="234" customFormat="false" ht="12.75" hidden="false" customHeight="false" outlineLevel="0" collapsed="false">
      <c r="A234" s="66" t="s">
        <v>79</v>
      </c>
      <c r="B234" s="66" t="s">
        <v>286</v>
      </c>
      <c r="C234" s="66" t="s">
        <v>184</v>
      </c>
      <c r="D234" s="66" t="n">
        <f aca="false">ROUND(10*AC234,0)</f>
        <v>1096</v>
      </c>
      <c r="E234" s="66" t="str">
        <f aca="false">IF(A234="","",IF(B234=0,CONCATENATE(A234,":",C234,"_D",TEXT(D234,"0000")),CONCATENATE(A234,"_",B234,":",C234,"_D",TEXT(D234,"0000"))))</f>
        <v>REA_WL01:FSD_D1096</v>
      </c>
      <c r="F234" s="67" t="s">
        <v>184</v>
      </c>
      <c r="G234" s="67" t="s">
        <v>266</v>
      </c>
      <c r="H234" s="66"/>
      <c r="I234" s="66"/>
      <c r="J234" s="66"/>
      <c r="K234" s="66" t="n">
        <v>0</v>
      </c>
      <c r="L234" s="66"/>
      <c r="M234" s="66"/>
      <c r="N234" s="66"/>
      <c r="O234" s="66"/>
      <c r="P234" s="66"/>
      <c r="Q234" s="66"/>
      <c r="R234" s="66" t="n">
        <v>109.6188174</v>
      </c>
      <c r="S234" s="66"/>
      <c r="T234" s="66"/>
      <c r="U234" s="66"/>
      <c r="V234" s="66"/>
      <c r="W234" s="66" t="s">
        <v>288</v>
      </c>
      <c r="X234" s="66"/>
      <c r="Y234" s="66"/>
      <c r="Z234" s="66"/>
      <c r="AA234" s="66"/>
      <c r="AB234" s="97" t="n">
        <f aca="false">-0.034946</f>
        <v>-0.034946</v>
      </c>
      <c r="AC234" s="71" t="n">
        <f aca="false">AC236+AB234</f>
        <v>109.6188174</v>
      </c>
      <c r="AD234" s="66" t="n">
        <f aca="false">IF(R234="","",R234-(0.5*K234))</f>
        <v>109.6188174</v>
      </c>
      <c r="AG234" s="59"/>
      <c r="AL234" s="59"/>
      <c r="AO234" s="59"/>
      <c r="AP234" s="59"/>
      <c r="AQ234" s="59"/>
      <c r="AR234" s="59"/>
      <c r="AS234" s="59"/>
    </row>
    <row r="235" customFormat="false" ht="12.75" hidden="false" customHeight="false" outlineLevel="0" collapsed="false">
      <c r="A235" s="66"/>
      <c r="B235" s="66"/>
      <c r="C235" s="66"/>
      <c r="D235" s="66"/>
      <c r="E235" s="66" t="str">
        <f aca="false">IF(A235="","",IF(B235=0,CONCATENATE(A235,":",C235,"_D",TEXT(D235,"0000")),CONCATENATE(A235,"_",B235,":",C235,"_D",TEXT(D235,"0000"))))</f>
        <v/>
      </c>
      <c r="F235" s="67"/>
      <c r="G235" s="67"/>
      <c r="H235" s="66"/>
      <c r="I235" s="66"/>
      <c r="J235" s="66"/>
      <c r="K235" s="66" t="n">
        <v>0.034946000000005</v>
      </c>
      <c r="L235" s="66"/>
      <c r="M235" s="66"/>
      <c r="N235" s="66"/>
      <c r="O235" s="66"/>
      <c r="P235" s="66"/>
      <c r="Q235" s="66"/>
      <c r="R235" s="66" t="n">
        <v>109.6362904</v>
      </c>
      <c r="S235" s="66"/>
      <c r="T235" s="66"/>
      <c r="U235" s="66"/>
      <c r="V235" s="66"/>
      <c r="W235" s="66"/>
      <c r="X235" s="66"/>
      <c r="Y235" s="66"/>
      <c r="Z235" s="66"/>
      <c r="AA235" s="66"/>
      <c r="AB235" s="131"/>
      <c r="AC235" s="71"/>
      <c r="AD235" s="66" t="n">
        <f aca="false">IF(R235="","",R235-(0.5*K235))</f>
        <v>109.6188174</v>
      </c>
      <c r="AG235" s="59"/>
      <c r="AL235" s="59"/>
      <c r="AO235" s="59"/>
      <c r="AP235" s="59"/>
      <c r="AQ235" s="59"/>
      <c r="AR235" s="59"/>
      <c r="AS235" s="59"/>
    </row>
    <row r="236" customFormat="false" ht="12.75" hidden="false" customHeight="false" outlineLevel="0" collapsed="false">
      <c r="A236" s="66" t="s">
        <v>79</v>
      </c>
      <c r="B236" s="66" t="s">
        <v>286</v>
      </c>
      <c r="C236" s="66" t="s">
        <v>224</v>
      </c>
      <c r="D236" s="66" t="n">
        <f aca="false">ROUND(10*AC236,0)</f>
        <v>1097</v>
      </c>
      <c r="E236" s="66" t="str">
        <f aca="false">IF(A236="","",IF(B236=0,CONCATENATE(A236,":",C236,"_D",TEXT(D236,"0000")),CONCATENATE(A236,"_",B236,":",C236,"_D",TEXT(D236,"0000"))))</f>
        <v>REA_WL01:TID_D1097</v>
      </c>
      <c r="F236" s="67" t="s">
        <v>224</v>
      </c>
      <c r="G236" s="67" t="s">
        <v>244</v>
      </c>
      <c r="H236" s="66"/>
      <c r="I236" s="66"/>
      <c r="J236" s="66"/>
      <c r="K236" s="66" t="n">
        <v>0</v>
      </c>
      <c r="L236" s="66"/>
      <c r="M236" s="66"/>
      <c r="N236" s="66"/>
      <c r="O236" s="66"/>
      <c r="P236" s="66"/>
      <c r="Q236" s="66"/>
      <c r="R236" s="66" t="n">
        <v>109.6537634</v>
      </c>
      <c r="S236" s="66"/>
      <c r="T236" s="66"/>
      <c r="U236" s="66"/>
      <c r="V236" s="66"/>
      <c r="W236" s="66" t="s">
        <v>289</v>
      </c>
      <c r="X236" s="66"/>
      <c r="Y236" s="66"/>
      <c r="Z236" s="66"/>
      <c r="AA236" s="66"/>
      <c r="AB236" s="132" t="n">
        <v>0.2384885</v>
      </c>
      <c r="AC236" s="71" t="n">
        <f aca="false">AC228+AB236+0</f>
        <v>109.6537634</v>
      </c>
      <c r="AD236" s="66" t="n">
        <f aca="false">IF(R236="","",R236-(0.5*K236))</f>
        <v>109.6537634</v>
      </c>
      <c r="AG236" s="59"/>
      <c r="AL236" s="59"/>
      <c r="AO236" s="59"/>
      <c r="AP236" s="59"/>
      <c r="AQ236" s="59"/>
      <c r="AR236" s="59"/>
      <c r="AS236" s="59"/>
    </row>
    <row r="237" customFormat="false" ht="12.75" hidden="false" customHeight="false" outlineLevel="0" collapsed="false">
      <c r="A237" s="66"/>
      <c r="B237" s="66"/>
      <c r="C237" s="66"/>
      <c r="D237" s="66"/>
      <c r="E237" s="66" t="str">
        <f aca="false">IF(A237="","",IF(B237=0,CONCATENATE(A237,":",C237,"_D",TEXT(D237,"0000")),CONCATENATE(A237,"_",B237,":",C237,"_D",TEXT(D237,"0000"))))</f>
        <v/>
      </c>
      <c r="F237" s="67"/>
      <c r="G237" s="67"/>
      <c r="H237" s="66"/>
      <c r="I237" s="66"/>
      <c r="J237" s="66"/>
      <c r="K237" s="66" t="n">
        <v>0.0324099999999987</v>
      </c>
      <c r="L237" s="66"/>
      <c r="M237" s="66"/>
      <c r="N237" s="66"/>
      <c r="O237" s="66"/>
      <c r="P237" s="66"/>
      <c r="Q237" s="66"/>
      <c r="R237" s="66" t="n">
        <v>109.6699684</v>
      </c>
      <c r="S237" s="66"/>
      <c r="T237" s="66"/>
      <c r="U237" s="66"/>
      <c r="V237" s="66"/>
      <c r="W237" s="66"/>
      <c r="X237" s="66"/>
      <c r="Y237" s="66"/>
      <c r="Z237" s="66"/>
      <c r="AA237" s="66"/>
      <c r="AB237" s="131"/>
      <c r="AC237" s="71"/>
      <c r="AD237" s="66" t="n">
        <f aca="false">IF(R237="","",R237-(0.5*K237))</f>
        <v>109.6537634</v>
      </c>
      <c r="AG237" s="59"/>
      <c r="AL237" s="59"/>
      <c r="AO237" s="59"/>
      <c r="AP237" s="59"/>
      <c r="AQ237" s="59"/>
      <c r="AR237" s="59"/>
      <c r="AS237" s="59"/>
    </row>
    <row r="238" customFormat="false" ht="12.75" hidden="false" customHeight="false" outlineLevel="0" collapsed="false">
      <c r="A238" s="66" t="s">
        <v>79</v>
      </c>
      <c r="B238" s="66" t="s">
        <v>286</v>
      </c>
      <c r="C238" s="66" t="s">
        <v>85</v>
      </c>
      <c r="D238" s="66" t="n">
        <f aca="false">ROUND(10*AC238,0)</f>
        <v>1097</v>
      </c>
      <c r="E238" s="66" t="str">
        <f aca="false">IF(A238="","",IF(B238=0,CONCATENATE(A238,":",C238,"_D",TEXT(D238,"0000")),CONCATENATE(A238,"_",B238,":",C238,"_D",TEXT(D238,"0000"))))</f>
        <v>REA_WL01:FC_D1097</v>
      </c>
      <c r="F238" s="67" t="s">
        <v>85</v>
      </c>
      <c r="G238" s="67" t="s">
        <v>246</v>
      </c>
      <c r="H238" s="66"/>
      <c r="I238" s="66"/>
      <c r="J238" s="66"/>
      <c r="K238" s="66" t="n">
        <v>0</v>
      </c>
      <c r="L238" s="66"/>
      <c r="M238" s="66"/>
      <c r="N238" s="66"/>
      <c r="O238" s="66"/>
      <c r="P238" s="66"/>
      <c r="Q238" s="66"/>
      <c r="R238" s="66" t="n">
        <v>109.6861734</v>
      </c>
      <c r="S238" s="66"/>
      <c r="T238" s="66"/>
      <c r="U238" s="66"/>
      <c r="V238" s="66"/>
      <c r="W238" s="66" t="s">
        <v>290</v>
      </c>
      <c r="X238" s="66"/>
      <c r="Y238" s="66"/>
      <c r="Z238" s="66"/>
      <c r="AA238" s="66"/>
      <c r="AB238" s="97" t="n">
        <v>0.03241</v>
      </c>
      <c r="AC238" s="71" t="n">
        <f aca="false">AC236+AB238</f>
        <v>109.6861734</v>
      </c>
      <c r="AD238" s="66" t="n">
        <f aca="false">IF(R238="","",R238-(0.5*K238))</f>
        <v>109.6861734</v>
      </c>
      <c r="AG238" s="59"/>
      <c r="AL238" s="59"/>
      <c r="AO238" s="59"/>
      <c r="AP238" s="59"/>
      <c r="AQ238" s="59"/>
      <c r="AR238" s="59"/>
      <c r="AS238" s="59"/>
    </row>
    <row r="239" customFormat="false" ht="12.75" hidden="false" customHeight="false" outlineLevel="0" collapsed="false">
      <c r="A239" s="66"/>
      <c r="B239" s="66"/>
      <c r="C239" s="66"/>
      <c r="D239" s="66"/>
      <c r="E239" s="66" t="str">
        <f aca="false">IF(A239="","",IF(B239=0,CONCATENATE(A239,":",C239,"_D",TEXT(D239,"0000")),CONCATENATE(A239,"_",B239,":",C239,"_D",TEXT(D239,"0000"))))</f>
        <v/>
      </c>
      <c r="F239" s="67"/>
      <c r="G239" s="67"/>
      <c r="H239" s="66"/>
      <c r="I239" s="66"/>
      <c r="J239" s="66"/>
      <c r="K239" s="66" t="n">
        <v>0.149422900000002</v>
      </c>
      <c r="L239" s="66"/>
      <c r="M239" s="66"/>
      <c r="N239" s="66"/>
      <c r="O239" s="66"/>
      <c r="P239" s="66"/>
      <c r="Q239" s="66"/>
      <c r="R239" s="66" t="n">
        <v>109.76088485</v>
      </c>
      <c r="S239" s="66"/>
      <c r="T239" s="66"/>
      <c r="U239" s="66"/>
      <c r="V239" s="66"/>
      <c r="W239" s="66"/>
      <c r="X239" s="66"/>
      <c r="Y239" s="66"/>
      <c r="Z239" s="66"/>
      <c r="AA239" s="66"/>
      <c r="AB239" s="131"/>
      <c r="AC239" s="69"/>
      <c r="AD239" s="66" t="n">
        <f aca="false">IF(R239="","",R239-(0.5*K239))</f>
        <v>109.6861734</v>
      </c>
      <c r="AG239" s="59"/>
      <c r="AL239" s="59"/>
      <c r="AO239" s="59"/>
      <c r="AP239" s="59"/>
      <c r="AQ239" s="59"/>
      <c r="AR239" s="59"/>
      <c r="AS239" s="59"/>
    </row>
    <row r="240" customFormat="false" ht="12.75" hidden="false" customHeight="false" outlineLevel="0" collapsed="false">
      <c r="A240" s="61" t="s">
        <v>79</v>
      </c>
      <c r="B240" s="61" t="s">
        <v>291</v>
      </c>
      <c r="C240" s="61" t="s">
        <v>81</v>
      </c>
      <c r="D240" s="61" t="n">
        <f aca="false">ROUND(10*AC240,0)</f>
        <v>1099</v>
      </c>
      <c r="E240" s="61" t="str">
        <f aca="false">IF(A240="","",IF(B240=0,CONCATENATE(A240,":",C240,"_D",TEXT(D240,"0000")),CONCATENATE(A240,"_",B240,":",C240,"_D",TEXT(D240,"0000"))))</f>
        <v>REA_CM01:BGV_D1099</v>
      </c>
      <c r="F240" s="62" t="s">
        <v>81</v>
      </c>
      <c r="G240" s="62" t="s">
        <v>82</v>
      </c>
      <c r="H240" s="65" t="n">
        <f aca="false">2*25.4</f>
        <v>50.8</v>
      </c>
      <c r="I240" s="61"/>
      <c r="J240" s="61"/>
      <c r="K240" s="61" t="n">
        <v>0.035</v>
      </c>
      <c r="L240" s="61"/>
      <c r="M240" s="61"/>
      <c r="N240" s="61"/>
      <c r="O240" s="61"/>
      <c r="P240" s="61"/>
      <c r="Q240" s="61"/>
      <c r="R240" s="61" t="n">
        <v>109.8530963</v>
      </c>
      <c r="S240" s="61"/>
      <c r="T240" s="61"/>
      <c r="U240" s="61"/>
      <c r="V240" s="61"/>
      <c r="W240" s="61" t="s">
        <v>292</v>
      </c>
      <c r="X240" s="61"/>
      <c r="Y240" s="61"/>
      <c r="Z240" s="61"/>
      <c r="AA240" s="61"/>
      <c r="AB240" s="130" t="n">
        <v>0.1993329</v>
      </c>
      <c r="AC240" s="64" t="n">
        <f aca="false">AC236+AB240</f>
        <v>109.8530963</v>
      </c>
      <c r="AD240" s="61" t="n">
        <f aca="false">IF(R240="","",R240-(0.5*K240))</f>
        <v>109.8355963</v>
      </c>
      <c r="AG240" s="59"/>
      <c r="AL240" s="59"/>
      <c r="AO240" s="59"/>
      <c r="AP240" s="59"/>
      <c r="AQ240" s="59"/>
      <c r="AR240" s="59"/>
      <c r="AS240" s="59"/>
    </row>
    <row r="241" customFormat="false" ht="12.75" hidden="false" customHeight="false" outlineLevel="0" collapsed="false">
      <c r="A241" s="61"/>
      <c r="B241" s="61"/>
      <c r="C241" s="61"/>
      <c r="D241" s="61"/>
      <c r="E241" s="61" t="str">
        <f aca="false">IF(A241="","",IF(B241=0,CONCATENATE(A241,":",C241,"_D",TEXT(D241,"0000")),CONCATENATE(A241,"_",B241,":",C241,"_D",TEXT(D241,"0000"))))</f>
        <v/>
      </c>
      <c r="F241" s="62"/>
      <c r="G241" s="62"/>
      <c r="H241" s="61"/>
      <c r="I241" s="61"/>
      <c r="J241" s="61"/>
      <c r="K241" s="61" t="n">
        <v>0.182416699999994</v>
      </c>
      <c r="L241" s="61"/>
      <c r="M241" s="61"/>
      <c r="N241" s="61"/>
      <c r="O241" s="61"/>
      <c r="P241" s="61"/>
      <c r="Q241" s="61"/>
      <c r="R241" s="61" t="n">
        <v>109.96180465</v>
      </c>
      <c r="S241" s="61"/>
      <c r="T241" s="61"/>
      <c r="U241" s="61"/>
      <c r="V241" s="61"/>
      <c r="W241" s="61"/>
      <c r="X241" s="61"/>
      <c r="Y241" s="61"/>
      <c r="Z241" s="61"/>
      <c r="AA241" s="61"/>
      <c r="AB241" s="133"/>
      <c r="AC241" s="64"/>
      <c r="AD241" s="61" t="n">
        <f aca="false">IF(R241="","",R241-(0.5*K241))</f>
        <v>109.8705963</v>
      </c>
      <c r="AG241" s="59"/>
      <c r="AL241" s="59"/>
      <c r="AO241" s="59"/>
      <c r="AP241" s="59"/>
      <c r="AQ241" s="59"/>
      <c r="AR241" s="59"/>
      <c r="AS241" s="59"/>
    </row>
    <row r="242" customFormat="false" ht="12.75" hidden="false" customHeight="false" outlineLevel="0" collapsed="false">
      <c r="A242" s="113" t="s">
        <v>79</v>
      </c>
      <c r="B242" s="113" t="s">
        <v>291</v>
      </c>
      <c r="C242" s="113" t="s">
        <v>190</v>
      </c>
      <c r="D242" s="113" t="n">
        <f aca="false">ROUND(10*AC242,0)</f>
        <v>1102</v>
      </c>
      <c r="E242" s="113" t="str">
        <f aca="false">IF(A242="","",IF(B242=0,CONCATENATE(A242,":",C242,"_D",TEXT(D242,"0000")),CONCATENATE(A242,"_",B242,":",C242,"_D",TEXT(D242,"0000"))))</f>
        <v>REA_CM01:CAV_D1102</v>
      </c>
      <c r="F242" s="114" t="s">
        <v>190</v>
      </c>
      <c r="G242" s="114" t="s">
        <v>293</v>
      </c>
      <c r="H242" s="113" t="n">
        <v>15</v>
      </c>
      <c r="I242" s="113"/>
      <c r="J242" s="113"/>
      <c r="K242" s="113" t="n">
        <v>0.3</v>
      </c>
      <c r="L242" s="113"/>
      <c r="M242" s="113"/>
      <c r="N242" s="113"/>
      <c r="O242" s="113"/>
      <c r="P242" s="113"/>
      <c r="Q242" s="113"/>
      <c r="R242" s="113" t="n">
        <v>110.203013</v>
      </c>
      <c r="S242" s="113"/>
      <c r="T242" s="113"/>
      <c r="U242" s="113"/>
      <c r="V242" s="113"/>
      <c r="W242" s="113" t="s">
        <v>294</v>
      </c>
      <c r="X242" s="113" t="n">
        <v>80.5</v>
      </c>
      <c r="Y242" s="113" t="n">
        <v>0.015</v>
      </c>
      <c r="Z242" s="113" t="n">
        <v>1</v>
      </c>
      <c r="AA242" s="113" t="n">
        <v>-15</v>
      </c>
      <c r="AB242" s="137" t="n">
        <v>0.3499167</v>
      </c>
      <c r="AC242" s="118" t="n">
        <f aca="false">AC240+AB242</f>
        <v>110.203013</v>
      </c>
      <c r="AD242" s="113" t="n">
        <f aca="false">IF(R242="","",R242-(0.5*K242))</f>
        <v>110.053013</v>
      </c>
      <c r="AG242" s="59"/>
      <c r="AL242" s="59"/>
      <c r="AO242" s="59"/>
      <c r="AP242" s="59"/>
      <c r="AQ242" s="59"/>
      <c r="AR242" s="59"/>
      <c r="AS242" s="59"/>
    </row>
    <row r="243" customFormat="false" ht="12.75" hidden="false" customHeight="false" outlineLevel="0" collapsed="false">
      <c r="A243" s="113"/>
      <c r="B243" s="113"/>
      <c r="C243" s="113"/>
      <c r="D243" s="113"/>
      <c r="E243" s="113" t="str">
        <f aca="false">IF(A243="","",IF(B243=0,CONCATENATE(A243,":",C243,"_D",TEXT(D243,"0000")),CONCATENATE(A243,"_",B243,":",C243,"_D",TEXT(D243,"0000"))))</f>
        <v/>
      </c>
      <c r="F243" s="114"/>
      <c r="G243" s="114"/>
      <c r="H243" s="113"/>
      <c r="I243" s="113"/>
      <c r="J243" s="113"/>
      <c r="K243" s="113" t="n">
        <v>0.154329899999993</v>
      </c>
      <c r="L243" s="113"/>
      <c r="M243" s="113"/>
      <c r="N243" s="113"/>
      <c r="O243" s="113"/>
      <c r="P243" s="113"/>
      <c r="Q243" s="113"/>
      <c r="R243" s="113" t="n">
        <v>110.43017795</v>
      </c>
      <c r="S243" s="113"/>
      <c r="T243" s="113"/>
      <c r="U243" s="113"/>
      <c r="V243" s="113"/>
      <c r="W243" s="113"/>
      <c r="X243" s="113"/>
      <c r="Y243" s="113"/>
      <c r="Z243" s="113"/>
      <c r="AA243" s="113"/>
      <c r="AB243" s="138"/>
      <c r="AC243" s="118"/>
      <c r="AD243" s="113" t="n">
        <f aca="false">IF(R243="","",R243-(0.5*K243))</f>
        <v>110.353013</v>
      </c>
      <c r="AG243" s="59"/>
      <c r="AL243" s="59"/>
      <c r="AO243" s="59"/>
      <c r="AP243" s="59"/>
      <c r="AQ243" s="59"/>
      <c r="AR243" s="59"/>
      <c r="AS243" s="59"/>
    </row>
    <row r="244" customFormat="false" ht="12.75" hidden="false" customHeight="false" outlineLevel="0" collapsed="false">
      <c r="A244" s="120" t="s">
        <v>79</v>
      </c>
      <c r="B244" s="120" t="s">
        <v>291</v>
      </c>
      <c r="C244" s="120" t="s">
        <v>210</v>
      </c>
      <c r="D244" s="120" t="n">
        <f aca="false">ROUND(10*AC244,0)</f>
        <v>1106</v>
      </c>
      <c r="E244" s="120" t="str">
        <f aca="false">IF(A244="","",IF(B244=0,CONCATENATE(A244,":",C244,"_D",TEXT(D244,"0000")),CONCATENATE(A244,"_",B244,":",C244,"_D",TEXT(D244,"0000"))))</f>
        <v>REA_CM01:SOL_D1106</v>
      </c>
      <c r="F244" s="122" t="str">
        <f aca="false">C244</f>
        <v>SOL</v>
      </c>
      <c r="G244" s="122" t="s">
        <v>250</v>
      </c>
      <c r="H244" s="120" t="n">
        <v>20</v>
      </c>
      <c r="I244" s="120"/>
      <c r="J244" s="120"/>
      <c r="K244" s="120" t="n">
        <v>0.2</v>
      </c>
      <c r="L244" s="120"/>
      <c r="M244" s="120"/>
      <c r="N244" s="120"/>
      <c r="O244" s="120"/>
      <c r="P244" s="120"/>
      <c r="Q244" s="120"/>
      <c r="R244" s="120" t="n">
        <v>110.607342899999</v>
      </c>
      <c r="S244" s="120"/>
      <c r="T244" s="120" t="s">
        <v>295</v>
      </c>
      <c r="U244" s="120"/>
      <c r="V244" s="120"/>
      <c r="W244" s="120" t="s">
        <v>296</v>
      </c>
      <c r="X244" s="120" t="n">
        <v>5</v>
      </c>
      <c r="Y244" s="120" t="n">
        <v>0.02</v>
      </c>
      <c r="Z244" s="120"/>
      <c r="AA244" s="120"/>
      <c r="AB244" s="134" t="n">
        <v>0.4043299</v>
      </c>
      <c r="AC244" s="124" t="n">
        <f aca="false">AC242+AB244</f>
        <v>110.6073429</v>
      </c>
      <c r="AD244" s="120" t="n">
        <f aca="false">IF(R244="","",R244-(0.5*K244))</f>
        <v>110.507342899999</v>
      </c>
      <c r="AG244" s="59"/>
      <c r="AL244" s="59"/>
      <c r="AO244" s="59"/>
      <c r="AP244" s="59"/>
      <c r="AQ244" s="59"/>
      <c r="AR244" s="59"/>
      <c r="AS244" s="59"/>
    </row>
    <row r="245" customFormat="false" ht="12.75" hidden="false" customHeight="false" outlineLevel="0" collapsed="false">
      <c r="A245" s="120"/>
      <c r="B245" s="120"/>
      <c r="C245" s="120"/>
      <c r="D245" s="120"/>
      <c r="E245" s="120" t="str">
        <f aca="false">IF(A245="","",IF(B245=0,CONCATENATE(A245,":",C245,"_D",TEXT(D245,"0000")),CONCATENATE(A245,"_",B245,":",C245,"_D",TEXT(D245,"0000"))))</f>
        <v/>
      </c>
      <c r="F245" s="122"/>
      <c r="G245" s="122"/>
      <c r="H245" s="120"/>
      <c r="I245" s="120"/>
      <c r="J245" s="120"/>
      <c r="K245" s="120" t="n">
        <v>0.154329899999993</v>
      </c>
      <c r="L245" s="120"/>
      <c r="M245" s="120"/>
      <c r="N245" s="120"/>
      <c r="O245" s="120"/>
      <c r="P245" s="120"/>
      <c r="Q245" s="120"/>
      <c r="R245" s="120" t="n">
        <v>110.784507849999</v>
      </c>
      <c r="S245" s="120"/>
      <c r="T245" s="120"/>
      <c r="U245" s="120"/>
      <c r="V245" s="120"/>
      <c r="W245" s="120"/>
      <c r="X245" s="120"/>
      <c r="Y245" s="120"/>
      <c r="Z245" s="120"/>
      <c r="AA245" s="120"/>
      <c r="AB245" s="136"/>
      <c r="AC245" s="124"/>
      <c r="AD245" s="120" t="n">
        <f aca="false">IF(R245="","",R245-(0.5*K245))</f>
        <v>110.707342899999</v>
      </c>
      <c r="AG245" s="59"/>
      <c r="AL245" s="59"/>
      <c r="AO245" s="59"/>
      <c r="AP245" s="59"/>
      <c r="AQ245" s="59"/>
      <c r="AR245" s="59"/>
      <c r="AS245" s="59"/>
    </row>
    <row r="246" customFormat="false" ht="12.75" hidden="false" customHeight="false" outlineLevel="0" collapsed="false">
      <c r="A246" s="113" t="s">
        <v>79</v>
      </c>
      <c r="B246" s="113" t="s">
        <v>291</v>
      </c>
      <c r="C246" s="113" t="s">
        <v>190</v>
      </c>
      <c r="D246" s="113" t="n">
        <v>1111</v>
      </c>
      <c r="E246" s="113" t="str">
        <f aca="false">IF(A246="","",IF(B246=0,CONCATENATE(A246,":",C246,"_D",TEXT(D246,"0000")),CONCATENATE(A246,"_",B246,":",C246,"_D",TEXT(D246,"0000"))))</f>
        <v>REA_CM01:CAV_D1111</v>
      </c>
      <c r="F246" s="114" t="s">
        <v>190</v>
      </c>
      <c r="G246" s="114" t="s">
        <v>293</v>
      </c>
      <c r="H246" s="113" t="n">
        <v>15</v>
      </c>
      <c r="I246" s="113"/>
      <c r="J246" s="113"/>
      <c r="K246" s="113" t="n">
        <v>0.3</v>
      </c>
      <c r="L246" s="113"/>
      <c r="M246" s="113"/>
      <c r="N246" s="113"/>
      <c r="O246" s="113"/>
      <c r="P246" s="113"/>
      <c r="Q246" s="113"/>
      <c r="R246" s="113" t="n">
        <v>111.011672799999</v>
      </c>
      <c r="S246" s="113"/>
      <c r="T246" s="113"/>
      <c r="U246" s="113"/>
      <c r="V246" s="113"/>
      <c r="W246" s="113" t="s">
        <v>297</v>
      </c>
      <c r="X246" s="113" t="n">
        <v>80.5</v>
      </c>
      <c r="Y246" s="113" t="n">
        <v>0.015</v>
      </c>
      <c r="Z246" s="113" t="n">
        <v>1</v>
      </c>
      <c r="AA246" s="113" t="n">
        <v>-15</v>
      </c>
      <c r="AB246" s="137" t="n">
        <v>0.4043299</v>
      </c>
      <c r="AC246" s="118" t="n">
        <f aca="false">AC244+AB246</f>
        <v>111.0116728</v>
      </c>
      <c r="AD246" s="113" t="n">
        <f aca="false">IF(R246="","",R246-(0.5*K246))</f>
        <v>110.861672799999</v>
      </c>
      <c r="AG246" s="59"/>
      <c r="AL246" s="59"/>
      <c r="AO246" s="59"/>
      <c r="AP246" s="59"/>
      <c r="AQ246" s="59"/>
      <c r="AR246" s="59"/>
      <c r="AS246" s="59"/>
    </row>
    <row r="247" customFormat="false" ht="12.75" hidden="false" customHeight="false" outlineLevel="0" collapsed="false">
      <c r="A247" s="113"/>
      <c r="B247" s="113"/>
      <c r="C247" s="113"/>
      <c r="D247" s="113"/>
      <c r="E247" s="113" t="str">
        <f aca="false">IF(A247="","",IF(B247=0,CONCATENATE(A247,":",C247,"_D",TEXT(D247,"0000")),CONCATENATE(A247,"_",B247,":",C247,"_D",TEXT(D247,"0000"))))</f>
        <v/>
      </c>
      <c r="F247" s="114"/>
      <c r="G247" s="114"/>
      <c r="H247" s="113"/>
      <c r="I247" s="113"/>
      <c r="J247" s="113"/>
      <c r="K247" s="113" t="n">
        <v>0.0976877999999998</v>
      </c>
      <c r="L247" s="113"/>
      <c r="M247" s="113"/>
      <c r="N247" s="113"/>
      <c r="O247" s="113"/>
      <c r="P247" s="113"/>
      <c r="Q247" s="113"/>
      <c r="R247" s="113" t="n">
        <v>111.210516699999</v>
      </c>
      <c r="S247" s="113"/>
      <c r="T247" s="113"/>
      <c r="U247" s="113"/>
      <c r="V247" s="113"/>
      <c r="W247" s="113"/>
      <c r="X247" s="113"/>
      <c r="Y247" s="113"/>
      <c r="Z247" s="113"/>
      <c r="AA247" s="113"/>
      <c r="AB247" s="138"/>
      <c r="AC247" s="118"/>
      <c r="AD247" s="113" t="n">
        <f aca="false">IF(R247="","",R247-(0.5*K247))</f>
        <v>111.161672799999</v>
      </c>
      <c r="AG247" s="59"/>
      <c r="AL247" s="59"/>
      <c r="AO247" s="59"/>
      <c r="AP247" s="59"/>
      <c r="AQ247" s="59"/>
      <c r="AR247" s="59"/>
      <c r="AS247" s="59"/>
    </row>
    <row r="248" customFormat="false" ht="12.75" hidden="false" customHeight="false" outlineLevel="0" collapsed="false">
      <c r="A248" s="113" t="s">
        <v>79</v>
      </c>
      <c r="B248" s="113" t="s">
        <v>291</v>
      </c>
      <c r="C248" s="113" t="s">
        <v>190</v>
      </c>
      <c r="D248" s="113" t="n">
        <v>1115</v>
      </c>
      <c r="E248" s="113" t="str">
        <f aca="false">IF(A248="","",IF(B248=0,CONCATENATE(A248,":",C248,"_D",TEXT(D248,"0000")),CONCATENATE(A248,"_",B248,":",C248,"_D",TEXT(D248,"0000"))))</f>
        <v>REA_CM01:CAV_D1115</v>
      </c>
      <c r="F248" s="114" t="s">
        <v>190</v>
      </c>
      <c r="G248" s="114" t="s">
        <v>293</v>
      </c>
      <c r="H248" s="113" t="n">
        <v>15</v>
      </c>
      <c r="I248" s="113"/>
      <c r="J248" s="113"/>
      <c r="K248" s="113" t="n">
        <v>0.3</v>
      </c>
      <c r="L248" s="113"/>
      <c r="M248" s="113"/>
      <c r="N248" s="113"/>
      <c r="O248" s="113"/>
      <c r="P248" s="113"/>
      <c r="Q248" s="113"/>
      <c r="R248" s="113" t="n">
        <v>111.409360599999</v>
      </c>
      <c r="S248" s="113"/>
      <c r="T248" s="113"/>
      <c r="U248" s="113"/>
      <c r="V248" s="113"/>
      <c r="W248" s="113" t="s">
        <v>298</v>
      </c>
      <c r="X248" s="113" t="n">
        <v>80.5</v>
      </c>
      <c r="Y248" s="113" t="n">
        <v>0.015</v>
      </c>
      <c r="Z248" s="113" t="n">
        <v>1</v>
      </c>
      <c r="AA248" s="113" t="n">
        <v>-15</v>
      </c>
      <c r="AB248" s="137" t="n">
        <v>0.3976878</v>
      </c>
      <c r="AC248" s="118" t="n">
        <f aca="false">AC246+AB248</f>
        <v>111.4093606</v>
      </c>
      <c r="AD248" s="113" t="n">
        <f aca="false">IF(R248="","",R248-(0.5*K248))</f>
        <v>111.259360599999</v>
      </c>
      <c r="AG248" s="59"/>
      <c r="AL248" s="59"/>
      <c r="AO248" s="59"/>
      <c r="AP248" s="59"/>
      <c r="AQ248" s="59"/>
      <c r="AR248" s="59"/>
      <c r="AS248" s="59"/>
    </row>
    <row r="249" customFormat="false" ht="12.75" hidden="false" customHeight="false" outlineLevel="0" collapsed="false">
      <c r="A249" s="113"/>
      <c r="B249" s="113"/>
      <c r="C249" s="113"/>
      <c r="D249" s="113"/>
      <c r="E249" s="113" t="str">
        <f aca="false">IF(A249="","",IF(B249=0,CONCATENATE(A249,":",C249,"_D",TEXT(D249,"0000")),CONCATENATE(A249,"_",B249,":",C249,"_D",TEXT(D249,"0000"))))</f>
        <v/>
      </c>
      <c r="F249" s="114"/>
      <c r="G249" s="114"/>
      <c r="H249" s="113"/>
      <c r="I249" s="113"/>
      <c r="J249" s="113"/>
      <c r="K249" s="113" t="n">
        <v>0.0976877999999998</v>
      </c>
      <c r="L249" s="113"/>
      <c r="M249" s="113"/>
      <c r="N249" s="113"/>
      <c r="O249" s="113"/>
      <c r="P249" s="113"/>
      <c r="Q249" s="113"/>
      <c r="R249" s="113" t="n">
        <v>111.608204499999</v>
      </c>
      <c r="S249" s="113"/>
      <c r="T249" s="113"/>
      <c r="U249" s="113"/>
      <c r="V249" s="113"/>
      <c r="W249" s="113"/>
      <c r="X249" s="113"/>
      <c r="Y249" s="113"/>
      <c r="Z249" s="113"/>
      <c r="AA249" s="113"/>
      <c r="AB249" s="138"/>
      <c r="AC249" s="118"/>
      <c r="AD249" s="113" t="n">
        <f aca="false">IF(R249="","",R249-(0.5*K249))</f>
        <v>111.559360599999</v>
      </c>
      <c r="AG249" s="59"/>
      <c r="AL249" s="59"/>
      <c r="AO249" s="59"/>
      <c r="AP249" s="59"/>
      <c r="AQ249" s="59"/>
      <c r="AR249" s="59"/>
      <c r="AS249" s="59"/>
    </row>
    <row r="250" customFormat="false" ht="12.75" hidden="false" customHeight="false" outlineLevel="0" collapsed="false">
      <c r="A250" s="113" t="s">
        <v>79</v>
      </c>
      <c r="B250" s="113" t="s">
        <v>291</v>
      </c>
      <c r="C250" s="113" t="s">
        <v>190</v>
      </c>
      <c r="D250" s="113" t="n">
        <f aca="false">ROUND(10*AC250,0)</f>
        <v>1118</v>
      </c>
      <c r="E250" s="113" t="str">
        <f aca="false">IF(A250="","",IF(B250=0,CONCATENATE(A250,":",C250,"_D",TEXT(D250,"0000")),CONCATENATE(A250,"_",B250,":",C250,"_D",TEXT(D250,"0000"))))</f>
        <v>REA_CM01:CAV_D1118</v>
      </c>
      <c r="F250" s="114" t="s">
        <v>190</v>
      </c>
      <c r="G250" s="114" t="s">
        <v>293</v>
      </c>
      <c r="H250" s="113" t="n">
        <v>15</v>
      </c>
      <c r="I250" s="113"/>
      <c r="J250" s="113"/>
      <c r="K250" s="113" t="n">
        <v>0.3</v>
      </c>
      <c r="L250" s="113"/>
      <c r="M250" s="113"/>
      <c r="N250" s="113"/>
      <c r="O250" s="113"/>
      <c r="P250" s="113"/>
      <c r="Q250" s="113"/>
      <c r="R250" s="113" t="n">
        <v>111.807048399999</v>
      </c>
      <c r="S250" s="113"/>
      <c r="T250" s="113"/>
      <c r="U250" s="113"/>
      <c r="V250" s="113"/>
      <c r="W250" s="113" t="s">
        <v>299</v>
      </c>
      <c r="X250" s="113" t="n">
        <v>80.5</v>
      </c>
      <c r="Y250" s="113" t="n">
        <v>0.015</v>
      </c>
      <c r="Z250" s="113" t="n">
        <v>1</v>
      </c>
      <c r="AA250" s="113" t="n">
        <v>-15</v>
      </c>
      <c r="AB250" s="137" t="n">
        <v>0.3976878</v>
      </c>
      <c r="AC250" s="118" t="n">
        <f aca="false">AC248+AB250</f>
        <v>111.8070484</v>
      </c>
      <c r="AD250" s="113" t="n">
        <f aca="false">IF(R250="","",R250-(0.5*K250))</f>
        <v>111.657048399999</v>
      </c>
      <c r="AG250" s="59"/>
      <c r="AL250" s="59"/>
      <c r="AO250" s="59"/>
      <c r="AP250" s="59"/>
      <c r="AQ250" s="59"/>
      <c r="AR250" s="59"/>
      <c r="AS250" s="59"/>
    </row>
    <row r="251" customFormat="false" ht="12.75" hidden="false" customHeight="false" outlineLevel="0" collapsed="false">
      <c r="A251" s="113"/>
      <c r="B251" s="113"/>
      <c r="C251" s="113"/>
      <c r="D251" s="113"/>
      <c r="E251" s="113" t="str">
        <f aca="false">IF(A251="","",IF(B251=0,CONCATENATE(A251,":",C251,"_D",TEXT(D251,"0000")),CONCATENATE(A251,"_",B251,":",C251,"_D",TEXT(D251,"0000"))))</f>
        <v/>
      </c>
      <c r="F251" s="114"/>
      <c r="G251" s="114"/>
      <c r="H251" s="113"/>
      <c r="I251" s="113"/>
      <c r="J251" s="113"/>
      <c r="K251" s="113" t="n">
        <v>0.154329899999993</v>
      </c>
      <c r="L251" s="113"/>
      <c r="M251" s="113"/>
      <c r="N251" s="113"/>
      <c r="O251" s="113"/>
      <c r="P251" s="113"/>
      <c r="Q251" s="113"/>
      <c r="R251" s="113" t="n">
        <v>112.034213349999</v>
      </c>
      <c r="S251" s="113"/>
      <c r="T251" s="113"/>
      <c r="U251" s="113"/>
      <c r="V251" s="113"/>
      <c r="W251" s="113"/>
      <c r="X251" s="113"/>
      <c r="Y251" s="113"/>
      <c r="Z251" s="113"/>
      <c r="AA251" s="113"/>
      <c r="AB251" s="138"/>
      <c r="AC251" s="118"/>
      <c r="AD251" s="113" t="n">
        <f aca="false">IF(R251="","",R251-(0.5*K251))</f>
        <v>111.957048399999</v>
      </c>
      <c r="AG251" s="59"/>
      <c r="AL251" s="59"/>
      <c r="AO251" s="59"/>
      <c r="AP251" s="59"/>
      <c r="AQ251" s="59"/>
      <c r="AR251" s="59"/>
      <c r="AS251" s="59"/>
    </row>
    <row r="252" customFormat="false" ht="12.75" hidden="false" customHeight="false" outlineLevel="0" collapsed="false">
      <c r="A252" s="120" t="s">
        <v>79</v>
      </c>
      <c r="B252" s="120" t="s">
        <v>291</v>
      </c>
      <c r="C252" s="120" t="s">
        <v>210</v>
      </c>
      <c r="D252" s="120" t="n">
        <v>1123</v>
      </c>
      <c r="E252" s="120" t="str">
        <f aca="false">IF(A252="","",IF(B252=0,CONCATENATE(A252,":",C252,"_D",TEXT(D252,"0000")),CONCATENATE(A252,"_",B252,":",C252,"_D",TEXT(D252,"0000"))))</f>
        <v>REA_CM01:SOL_D1123</v>
      </c>
      <c r="F252" s="122" t="str">
        <f aca="false">C252</f>
        <v>SOL</v>
      </c>
      <c r="G252" s="122" t="s">
        <v>250</v>
      </c>
      <c r="H252" s="120" t="n">
        <v>20</v>
      </c>
      <c r="I252" s="120"/>
      <c r="J252" s="120"/>
      <c r="K252" s="120" t="n">
        <v>0.2</v>
      </c>
      <c r="L252" s="120"/>
      <c r="M252" s="120"/>
      <c r="N252" s="120"/>
      <c r="O252" s="120"/>
      <c r="P252" s="120"/>
      <c r="Q252" s="120"/>
      <c r="R252" s="120" t="n">
        <v>112.211378299999</v>
      </c>
      <c r="S252" s="120"/>
      <c r="T252" s="120" t="s">
        <v>300</v>
      </c>
      <c r="U252" s="120"/>
      <c r="V252" s="120"/>
      <c r="W252" s="120" t="s">
        <v>301</v>
      </c>
      <c r="X252" s="120" t="n">
        <v>6.2</v>
      </c>
      <c r="Y252" s="120" t="n">
        <v>0.02</v>
      </c>
      <c r="Z252" s="120"/>
      <c r="AA252" s="120"/>
      <c r="AB252" s="134" t="n">
        <v>0.4043299</v>
      </c>
      <c r="AC252" s="124" t="n">
        <f aca="false">AC250+AB252</f>
        <v>112.2113783</v>
      </c>
      <c r="AD252" s="120" t="n">
        <f aca="false">IF(R252="","",R252-(0.5*K252))</f>
        <v>112.111378299999</v>
      </c>
      <c r="AG252" s="59"/>
      <c r="AL252" s="59"/>
      <c r="AO252" s="59"/>
      <c r="AP252" s="59"/>
      <c r="AQ252" s="59"/>
      <c r="AR252" s="59"/>
      <c r="AS252" s="59"/>
    </row>
    <row r="253" customFormat="false" ht="12.75" hidden="false" customHeight="false" outlineLevel="0" collapsed="false">
      <c r="A253" s="120"/>
      <c r="B253" s="120"/>
      <c r="C253" s="120"/>
      <c r="D253" s="120"/>
      <c r="E253" s="120" t="str">
        <f aca="false">IF(A253="","",IF(B253=0,CONCATENATE(A253,":",C253,"_D",TEXT(D253,"0000")),CONCATENATE(A253,"_",B253,":",C253,"_D",TEXT(D253,"0000"))))</f>
        <v/>
      </c>
      <c r="F253" s="122"/>
      <c r="G253" s="122"/>
      <c r="H253" s="120"/>
      <c r="I253" s="120"/>
      <c r="J253" s="120"/>
      <c r="K253" s="120" t="n">
        <v>0.154329899999993</v>
      </c>
      <c r="L253" s="120"/>
      <c r="M253" s="120"/>
      <c r="N253" s="120"/>
      <c r="O253" s="120"/>
      <c r="P253" s="120"/>
      <c r="Q253" s="120"/>
      <c r="R253" s="120" t="n">
        <v>112.388543249999</v>
      </c>
      <c r="S253" s="120"/>
      <c r="T253" s="120"/>
      <c r="U253" s="120"/>
      <c r="V253" s="120"/>
      <c r="W253" s="120"/>
      <c r="X253" s="120"/>
      <c r="Y253" s="120"/>
      <c r="Z253" s="120"/>
      <c r="AA253" s="120"/>
      <c r="AB253" s="136"/>
      <c r="AC253" s="124"/>
      <c r="AD253" s="120" t="n">
        <f aca="false">IF(R253="","",R253-(0.5*K253))</f>
        <v>112.311378299999</v>
      </c>
      <c r="AG253" s="59"/>
      <c r="AL253" s="59"/>
      <c r="AO253" s="59"/>
      <c r="AP253" s="59"/>
      <c r="AQ253" s="59"/>
      <c r="AR253" s="59"/>
      <c r="AS253" s="59"/>
    </row>
    <row r="254" customFormat="false" ht="12.75" hidden="false" customHeight="false" outlineLevel="0" collapsed="false">
      <c r="A254" s="113" t="s">
        <v>79</v>
      </c>
      <c r="B254" s="113" t="s">
        <v>291</v>
      </c>
      <c r="C254" s="113" t="s">
        <v>190</v>
      </c>
      <c r="D254" s="113" t="n">
        <v>1127</v>
      </c>
      <c r="E254" s="113" t="str">
        <f aca="false">IF(A254="","",IF(B254=0,CONCATENATE(A254,":",C254,"_D",TEXT(D254,"0000")),CONCATENATE(A254,"_",B254,":",C254,"_D",TEXT(D254,"0000"))))</f>
        <v>REA_CM01:CAV_D1127</v>
      </c>
      <c r="F254" s="114" t="s">
        <v>190</v>
      </c>
      <c r="G254" s="114" t="s">
        <v>293</v>
      </c>
      <c r="H254" s="113" t="n">
        <v>15</v>
      </c>
      <c r="I254" s="113"/>
      <c r="J254" s="113"/>
      <c r="K254" s="113" t="n">
        <v>0.3</v>
      </c>
      <c r="L254" s="113"/>
      <c r="M254" s="113"/>
      <c r="N254" s="113"/>
      <c r="O254" s="113"/>
      <c r="P254" s="113"/>
      <c r="Q254" s="113"/>
      <c r="R254" s="113" t="n">
        <v>112.615708199999</v>
      </c>
      <c r="S254" s="113"/>
      <c r="T254" s="113"/>
      <c r="U254" s="113"/>
      <c r="V254" s="113"/>
      <c r="W254" s="113" t="s">
        <v>302</v>
      </c>
      <c r="X254" s="113" t="n">
        <v>80.5</v>
      </c>
      <c r="Y254" s="113" t="n">
        <v>0.015</v>
      </c>
      <c r="Z254" s="113" t="n">
        <v>1</v>
      </c>
      <c r="AA254" s="113" t="n">
        <v>-15</v>
      </c>
      <c r="AB254" s="137" t="n">
        <v>0.4043299</v>
      </c>
      <c r="AC254" s="118" t="n">
        <f aca="false">AC252+AB254</f>
        <v>112.6157082</v>
      </c>
      <c r="AD254" s="113" t="n">
        <f aca="false">IF(R254="","",R254-(0.5*K254))</f>
        <v>112.465708199999</v>
      </c>
      <c r="AG254" s="59"/>
      <c r="AL254" s="59"/>
      <c r="AO254" s="59"/>
      <c r="AP254" s="59"/>
      <c r="AQ254" s="59"/>
      <c r="AR254" s="59"/>
      <c r="AS254" s="59"/>
    </row>
    <row r="255" customFormat="false" ht="12.75" hidden="false" customHeight="false" outlineLevel="0" collapsed="false">
      <c r="A255" s="113"/>
      <c r="B255" s="113"/>
      <c r="C255" s="113"/>
      <c r="D255" s="113"/>
      <c r="E255" s="113" t="str">
        <f aca="false">IF(A255="","",IF(B255=0,CONCATENATE(A255,":",C255,"_D",TEXT(D255,"0000")),CONCATENATE(A255,"_",B255,":",C255,"_D",TEXT(D255,"0000"))))</f>
        <v/>
      </c>
      <c r="F255" s="114"/>
      <c r="G255" s="114"/>
      <c r="H255" s="113"/>
      <c r="I255" s="113"/>
      <c r="J255" s="113"/>
      <c r="K255" s="113" t="n">
        <v>0.0976877999999998</v>
      </c>
      <c r="L255" s="113"/>
      <c r="M255" s="113"/>
      <c r="N255" s="113"/>
      <c r="O255" s="113"/>
      <c r="P255" s="113"/>
      <c r="Q255" s="113"/>
      <c r="R255" s="113" t="n">
        <v>112.814552099999</v>
      </c>
      <c r="S255" s="113"/>
      <c r="T255" s="113"/>
      <c r="U255" s="113"/>
      <c r="V255" s="113"/>
      <c r="W255" s="113"/>
      <c r="X255" s="113"/>
      <c r="Y255" s="113"/>
      <c r="Z255" s="113"/>
      <c r="AA255" s="113"/>
      <c r="AB255" s="138"/>
      <c r="AC255" s="118"/>
      <c r="AD255" s="113" t="n">
        <f aca="false">IF(R255="","",R255-(0.5*K255))</f>
        <v>112.765708199999</v>
      </c>
      <c r="AG255" s="59"/>
      <c r="AL255" s="59"/>
      <c r="AO255" s="59"/>
      <c r="AP255" s="59"/>
      <c r="AQ255" s="59"/>
      <c r="AR255" s="59"/>
      <c r="AS255" s="59"/>
    </row>
    <row r="256" customFormat="false" ht="12.75" hidden="false" customHeight="false" outlineLevel="0" collapsed="false">
      <c r="A256" s="113" t="s">
        <v>79</v>
      </c>
      <c r="B256" s="113" t="s">
        <v>291</v>
      </c>
      <c r="C256" s="113" t="s">
        <v>190</v>
      </c>
      <c r="D256" s="113" t="n">
        <v>1131</v>
      </c>
      <c r="E256" s="113" t="str">
        <f aca="false">IF(A256="","",IF(B256=0,CONCATENATE(A256,":",C256,"_D",TEXT(D256,"0000")),CONCATENATE(A256,"_",B256,":",C256,"_D",TEXT(D256,"0000"))))</f>
        <v>REA_CM01:CAV_D1131</v>
      </c>
      <c r="F256" s="114" t="s">
        <v>190</v>
      </c>
      <c r="G256" s="114" t="s">
        <v>293</v>
      </c>
      <c r="H256" s="113" t="n">
        <v>15</v>
      </c>
      <c r="I256" s="113"/>
      <c r="J256" s="113"/>
      <c r="K256" s="113" t="n">
        <v>0.3</v>
      </c>
      <c r="L256" s="113"/>
      <c r="M256" s="113"/>
      <c r="N256" s="113"/>
      <c r="O256" s="113"/>
      <c r="P256" s="113"/>
      <c r="Q256" s="113"/>
      <c r="R256" s="113" t="n">
        <v>113.013395999999</v>
      </c>
      <c r="S256" s="113"/>
      <c r="T256" s="113"/>
      <c r="U256" s="113"/>
      <c r="V256" s="113"/>
      <c r="W256" s="113" t="s">
        <v>303</v>
      </c>
      <c r="X256" s="113" t="n">
        <v>80.5</v>
      </c>
      <c r="Y256" s="113" t="n">
        <v>0.015</v>
      </c>
      <c r="Z256" s="113" t="n">
        <v>1</v>
      </c>
      <c r="AA256" s="113" t="n">
        <v>-15</v>
      </c>
      <c r="AB256" s="137" t="n">
        <v>0.3976878</v>
      </c>
      <c r="AC256" s="118" t="n">
        <f aca="false">AC254+AB256</f>
        <v>113.013396</v>
      </c>
      <c r="AD256" s="113" t="n">
        <f aca="false">IF(R256="","",R256-(0.5*K256))</f>
        <v>112.863395999999</v>
      </c>
      <c r="AG256" s="59"/>
      <c r="AL256" s="59"/>
      <c r="AO256" s="59"/>
      <c r="AP256" s="59"/>
      <c r="AQ256" s="59"/>
      <c r="AR256" s="59"/>
      <c r="AS256" s="59"/>
    </row>
    <row r="257" customFormat="false" ht="12.75" hidden="false" customHeight="false" outlineLevel="0" collapsed="false">
      <c r="A257" s="113"/>
      <c r="B257" s="113"/>
      <c r="C257" s="113"/>
      <c r="D257" s="113"/>
      <c r="E257" s="113" t="str">
        <f aca="false">IF(A257="","",IF(B257=0,CONCATENATE(A257,":",C257,"_D",TEXT(D257,"0000")),CONCATENATE(A257,"_",B257,":",C257,"_D",TEXT(D257,"0000"))))</f>
        <v/>
      </c>
      <c r="F257" s="114"/>
      <c r="G257" s="114"/>
      <c r="H257" s="113"/>
      <c r="I257" s="113"/>
      <c r="J257" s="113"/>
      <c r="K257" s="113" t="n">
        <v>0.0976877999999998</v>
      </c>
      <c r="L257" s="113"/>
      <c r="M257" s="113"/>
      <c r="N257" s="113"/>
      <c r="O257" s="113"/>
      <c r="P257" s="113"/>
      <c r="Q257" s="113"/>
      <c r="R257" s="113" t="n">
        <v>113.212239899999</v>
      </c>
      <c r="S257" s="113"/>
      <c r="T257" s="113"/>
      <c r="U257" s="113"/>
      <c r="V257" s="113"/>
      <c r="W257" s="113"/>
      <c r="X257" s="113"/>
      <c r="Y257" s="113"/>
      <c r="Z257" s="113"/>
      <c r="AA257" s="113"/>
      <c r="AB257" s="138"/>
      <c r="AC257" s="118"/>
      <c r="AD257" s="113" t="n">
        <f aca="false">IF(R257="","",R257-(0.5*K257))</f>
        <v>113.163395999999</v>
      </c>
      <c r="AG257" s="59"/>
      <c r="AL257" s="59"/>
      <c r="AO257" s="59"/>
      <c r="AP257" s="59"/>
      <c r="AQ257" s="59"/>
      <c r="AR257" s="59"/>
      <c r="AS257" s="59"/>
    </row>
    <row r="258" customFormat="false" ht="12.75" hidden="false" customHeight="false" outlineLevel="0" collapsed="false">
      <c r="A258" s="113" t="s">
        <v>79</v>
      </c>
      <c r="B258" s="113" t="s">
        <v>291</v>
      </c>
      <c r="C258" s="113" t="s">
        <v>190</v>
      </c>
      <c r="D258" s="113" t="n">
        <v>1135</v>
      </c>
      <c r="E258" s="113" t="str">
        <f aca="false">IF(A258="","",IF(B258=0,CONCATENATE(A258,":",C258,"_D",TEXT(D258,"0000")),CONCATENATE(A258,"_",B258,":",C258,"_D",TEXT(D258,"0000"))))</f>
        <v>REA_CM01:CAV_D1135</v>
      </c>
      <c r="F258" s="114" t="s">
        <v>190</v>
      </c>
      <c r="G258" s="114" t="s">
        <v>293</v>
      </c>
      <c r="H258" s="113" t="n">
        <v>15</v>
      </c>
      <c r="I258" s="113"/>
      <c r="J258" s="113"/>
      <c r="K258" s="113" t="n">
        <v>0.3</v>
      </c>
      <c r="L258" s="113"/>
      <c r="M258" s="113"/>
      <c r="N258" s="113"/>
      <c r="O258" s="113"/>
      <c r="P258" s="113"/>
      <c r="Q258" s="113"/>
      <c r="R258" s="113" t="n">
        <v>113.411083799999</v>
      </c>
      <c r="S258" s="113"/>
      <c r="T258" s="113"/>
      <c r="U258" s="113"/>
      <c r="V258" s="113"/>
      <c r="W258" s="113" t="s">
        <v>304</v>
      </c>
      <c r="X258" s="113" t="n">
        <v>80.5</v>
      </c>
      <c r="Y258" s="113" t="n">
        <v>0.015</v>
      </c>
      <c r="Z258" s="113" t="n">
        <v>1</v>
      </c>
      <c r="AA258" s="113" t="n">
        <v>-15</v>
      </c>
      <c r="AB258" s="137" t="n">
        <v>0.3976878</v>
      </c>
      <c r="AC258" s="118" t="n">
        <f aca="false">AC256+AB258</f>
        <v>113.4110838</v>
      </c>
      <c r="AD258" s="113" t="n">
        <f aca="false">IF(R258="","",R258-(0.5*K258))</f>
        <v>113.261083799999</v>
      </c>
      <c r="AG258" s="59"/>
      <c r="AL258" s="59"/>
      <c r="AO258" s="59"/>
      <c r="AP258" s="59"/>
      <c r="AQ258" s="59"/>
      <c r="AR258" s="59"/>
      <c r="AS258" s="59"/>
    </row>
    <row r="259" customFormat="false" ht="12.75" hidden="false" customHeight="false" outlineLevel="0" collapsed="false">
      <c r="A259" s="113"/>
      <c r="B259" s="113"/>
      <c r="C259" s="113"/>
      <c r="D259" s="113"/>
      <c r="E259" s="113" t="str">
        <f aca="false">IF(A259="","",IF(B259=0,CONCATENATE(A259,":",C259,"_D",TEXT(D259,"0000")),CONCATENATE(A259,"_",B259,":",C259,"_D",TEXT(D259,"0000"))))</f>
        <v/>
      </c>
      <c r="F259" s="114"/>
      <c r="G259" s="114"/>
      <c r="H259" s="113"/>
      <c r="I259" s="113"/>
      <c r="J259" s="113"/>
      <c r="K259" s="113" t="n">
        <v>0.154329899999993</v>
      </c>
      <c r="L259" s="113"/>
      <c r="M259" s="113"/>
      <c r="N259" s="113"/>
      <c r="O259" s="113"/>
      <c r="P259" s="113"/>
      <c r="Q259" s="113"/>
      <c r="R259" s="113" t="n">
        <v>113.638248749999</v>
      </c>
      <c r="S259" s="113"/>
      <c r="T259" s="113"/>
      <c r="U259" s="113"/>
      <c r="V259" s="113"/>
      <c r="W259" s="113"/>
      <c r="X259" s="113"/>
      <c r="Y259" s="113"/>
      <c r="Z259" s="113"/>
      <c r="AA259" s="113"/>
      <c r="AB259" s="138"/>
      <c r="AC259" s="118"/>
      <c r="AD259" s="113" t="n">
        <f aca="false">IF(R259="","",R259-(0.5*K259))</f>
        <v>113.561083799999</v>
      </c>
      <c r="AG259" s="59"/>
      <c r="AL259" s="59"/>
      <c r="AO259" s="59"/>
      <c r="AP259" s="59"/>
      <c r="AQ259" s="59"/>
      <c r="AR259" s="59"/>
      <c r="AS259" s="59"/>
    </row>
    <row r="260" customFormat="false" ht="12.75" hidden="false" customHeight="false" outlineLevel="0" collapsed="false">
      <c r="A260" s="120" t="s">
        <v>79</v>
      </c>
      <c r="B260" s="120" t="s">
        <v>291</v>
      </c>
      <c r="C260" s="120" t="s">
        <v>210</v>
      </c>
      <c r="D260" s="120" t="n">
        <v>1139</v>
      </c>
      <c r="E260" s="120" t="str">
        <f aca="false">IF(A260="","",IF(B260=0,CONCATENATE(A260,":",C260,"_D",TEXT(D260,"0000")),CONCATENATE(A260,"_",B260,":",C260,"_D",TEXT(D260,"0000"))))</f>
        <v>REA_CM01:SOL_D1139</v>
      </c>
      <c r="F260" s="122" t="str">
        <f aca="false">C260</f>
        <v>SOL</v>
      </c>
      <c r="G260" s="122" t="s">
        <v>250</v>
      </c>
      <c r="H260" s="120" t="n">
        <v>20</v>
      </c>
      <c r="I260" s="120"/>
      <c r="J260" s="120"/>
      <c r="K260" s="120" t="n">
        <v>0.2</v>
      </c>
      <c r="L260" s="120"/>
      <c r="M260" s="120"/>
      <c r="N260" s="120"/>
      <c r="O260" s="120"/>
      <c r="P260" s="120"/>
      <c r="Q260" s="120"/>
      <c r="R260" s="120" t="n">
        <v>113.815413699999</v>
      </c>
      <c r="S260" s="120"/>
      <c r="T260" s="120" t="s">
        <v>305</v>
      </c>
      <c r="U260" s="120"/>
      <c r="V260" s="120"/>
      <c r="W260" s="120" t="s">
        <v>306</v>
      </c>
      <c r="X260" s="120" t="n">
        <v>6</v>
      </c>
      <c r="Y260" s="120" t="n">
        <v>0.02</v>
      </c>
      <c r="Z260" s="120"/>
      <c r="AA260" s="120"/>
      <c r="AB260" s="134" t="n">
        <v>0.4043299</v>
      </c>
      <c r="AC260" s="124" t="n">
        <f aca="false">AC258+AB260</f>
        <v>113.8154137</v>
      </c>
      <c r="AD260" s="120" t="n">
        <f aca="false">IF(R260="","",R260-(0.5*K260))</f>
        <v>113.715413699999</v>
      </c>
      <c r="AG260" s="59"/>
      <c r="AL260" s="59"/>
      <c r="AO260" s="59"/>
      <c r="AP260" s="59"/>
      <c r="AQ260" s="59"/>
      <c r="AR260" s="59"/>
      <c r="AS260" s="59"/>
    </row>
    <row r="261" customFormat="false" ht="12.75" hidden="false" customHeight="false" outlineLevel="0" collapsed="false">
      <c r="A261" s="120"/>
      <c r="B261" s="120"/>
      <c r="C261" s="120"/>
      <c r="D261" s="120"/>
      <c r="E261" s="120" t="str">
        <f aca="false">IF(A261="","",IF(B261=0,CONCATENATE(A261,":",C261,"_D",TEXT(D261,"0000")),CONCATENATE(A261,"_",B261,":",C261,"_D",TEXT(D261,"0000"))))</f>
        <v/>
      </c>
      <c r="F261" s="122"/>
      <c r="G261" s="122"/>
      <c r="H261" s="120"/>
      <c r="I261" s="120"/>
      <c r="J261" s="120"/>
      <c r="K261" s="120" t="n">
        <v>0.154329899999993</v>
      </c>
      <c r="L261" s="120"/>
      <c r="M261" s="120"/>
      <c r="N261" s="120"/>
      <c r="O261" s="120"/>
      <c r="P261" s="120"/>
      <c r="Q261" s="120"/>
      <c r="R261" s="120" t="n">
        <v>113.992578649999</v>
      </c>
      <c r="S261" s="120"/>
      <c r="T261" s="120"/>
      <c r="U261" s="120"/>
      <c r="V261" s="120"/>
      <c r="W261" s="120"/>
      <c r="X261" s="120"/>
      <c r="Y261" s="120"/>
      <c r="Z261" s="120"/>
      <c r="AA261" s="120"/>
      <c r="AB261" s="136"/>
      <c r="AC261" s="124"/>
      <c r="AD261" s="120" t="n">
        <f aca="false">IF(R261="","",R261-(0.5*K261))</f>
        <v>113.915413699999</v>
      </c>
      <c r="AG261" s="59"/>
      <c r="AL261" s="59"/>
      <c r="AO261" s="59"/>
      <c r="AP261" s="59"/>
      <c r="AQ261" s="59"/>
      <c r="AR261" s="59"/>
      <c r="AS261" s="59"/>
    </row>
    <row r="262" customFormat="false" ht="12.75" hidden="false" customHeight="false" outlineLevel="0" collapsed="false">
      <c r="A262" s="113" t="s">
        <v>79</v>
      </c>
      <c r="B262" s="113" t="s">
        <v>291</v>
      </c>
      <c r="C262" s="113" t="s">
        <v>190</v>
      </c>
      <c r="D262" s="113" t="n">
        <v>1143</v>
      </c>
      <c r="E262" s="113" t="str">
        <f aca="false">IF(A262="","",IF(B262=0,CONCATENATE(A262,":",C262,"_D",TEXT(D262,"0000")),CONCATENATE(A262,"_",B262,":",C262,"_D",TEXT(D262,"0000"))))</f>
        <v>REA_CM01:CAV_D1143</v>
      </c>
      <c r="F262" s="114" t="s">
        <v>190</v>
      </c>
      <c r="G262" s="114" t="s">
        <v>293</v>
      </c>
      <c r="H262" s="113" t="n">
        <v>15</v>
      </c>
      <c r="I262" s="113"/>
      <c r="J262" s="113"/>
      <c r="K262" s="113" t="n">
        <v>0.3</v>
      </c>
      <c r="L262" s="113"/>
      <c r="M262" s="113"/>
      <c r="N262" s="113"/>
      <c r="O262" s="113"/>
      <c r="P262" s="113"/>
      <c r="Q262" s="113"/>
      <c r="R262" s="113" t="n">
        <v>114.219743599999</v>
      </c>
      <c r="S262" s="113"/>
      <c r="T262" s="113"/>
      <c r="U262" s="113"/>
      <c r="V262" s="113"/>
      <c r="W262" s="113" t="s">
        <v>307</v>
      </c>
      <c r="X262" s="113" t="n">
        <v>80.5</v>
      </c>
      <c r="Y262" s="113" t="n">
        <v>0.015</v>
      </c>
      <c r="Z262" s="113" t="n">
        <v>1</v>
      </c>
      <c r="AA262" s="113" t="n">
        <v>-15</v>
      </c>
      <c r="AB262" s="137" t="n">
        <v>0.4043299</v>
      </c>
      <c r="AC262" s="118" t="n">
        <f aca="false">AC260+AB262</f>
        <v>114.2197436</v>
      </c>
      <c r="AD262" s="113" t="n">
        <f aca="false">IF(R262="","",R262-(0.5*K262))</f>
        <v>114.069743599999</v>
      </c>
      <c r="AG262" s="59"/>
      <c r="AL262" s="59"/>
      <c r="AO262" s="59"/>
      <c r="AP262" s="59"/>
      <c r="AQ262" s="59"/>
      <c r="AR262" s="59"/>
      <c r="AS262" s="59"/>
    </row>
    <row r="263" customFormat="false" ht="12.75" hidden="false" customHeight="false" outlineLevel="0" collapsed="false">
      <c r="A263" s="113"/>
      <c r="B263" s="113"/>
      <c r="C263" s="113"/>
      <c r="D263" s="113"/>
      <c r="E263" s="113" t="str">
        <f aca="false">IF(A263="","",IF(B263=0,CONCATENATE(A263,":",C263,"_D",TEXT(D263,"0000")),CONCATENATE(A263,"_",B263,":",C263,"_D",TEXT(D263,"0000"))))</f>
        <v/>
      </c>
      <c r="F263" s="114"/>
      <c r="G263" s="114"/>
      <c r="H263" s="113"/>
      <c r="I263" s="113"/>
      <c r="J263" s="113"/>
      <c r="K263" s="113" t="n">
        <v>0</v>
      </c>
      <c r="L263" s="113"/>
      <c r="M263" s="113"/>
      <c r="N263" s="113"/>
      <c r="O263" s="113"/>
      <c r="P263" s="113"/>
      <c r="Q263" s="113"/>
      <c r="R263" s="113" t="n">
        <v>114.219743599999</v>
      </c>
      <c r="S263" s="113"/>
      <c r="T263" s="113"/>
      <c r="U263" s="113"/>
      <c r="V263" s="113"/>
      <c r="W263" s="113"/>
      <c r="X263" s="113"/>
      <c r="Y263" s="113"/>
      <c r="Z263" s="113"/>
      <c r="AA263" s="113"/>
      <c r="AB263" s="138"/>
      <c r="AC263" s="118"/>
      <c r="AD263" s="113" t="n">
        <f aca="false">IF(R263="","",R263-(0.5*K263))</f>
        <v>114.219743599999</v>
      </c>
      <c r="AG263" s="59"/>
      <c r="AL263" s="59"/>
      <c r="AO263" s="59"/>
      <c r="AP263" s="59"/>
      <c r="AQ263" s="59"/>
      <c r="AR263" s="59"/>
      <c r="AS263" s="59"/>
    </row>
    <row r="264" customFormat="false" ht="13.5" hidden="false" customHeight="false" outlineLevel="0" collapsed="false">
      <c r="A264" s="139" t="s">
        <v>308</v>
      </c>
      <c r="B264" s="140"/>
      <c r="C264" s="140"/>
      <c r="D264" s="140"/>
      <c r="E264" s="141"/>
      <c r="F264" s="140"/>
      <c r="G264" s="140"/>
      <c r="H264" s="141"/>
      <c r="I264" s="141"/>
      <c r="J264" s="141"/>
      <c r="K264" s="141"/>
      <c r="L264" s="141"/>
      <c r="M264" s="141"/>
      <c r="N264" s="141"/>
      <c r="O264" s="141"/>
      <c r="P264" s="141"/>
      <c r="Q264" s="141"/>
      <c r="R264" s="141"/>
      <c r="S264" s="141"/>
      <c r="T264" s="141"/>
      <c r="U264" s="141"/>
      <c r="V264" s="141"/>
      <c r="W264" s="141"/>
      <c r="X264" s="141"/>
      <c r="Y264" s="141"/>
      <c r="Z264" s="141"/>
      <c r="AA264" s="141"/>
      <c r="AB264" s="141"/>
      <c r="AC264" s="141"/>
      <c r="AD264" s="60"/>
      <c r="AG264" s="59"/>
      <c r="AL264" s="59"/>
      <c r="AO264" s="59"/>
      <c r="AP264" s="59"/>
      <c r="AQ264" s="59"/>
      <c r="AR264" s="59"/>
      <c r="AS264" s="59"/>
    </row>
    <row r="265" customFormat="false" ht="12.75" hidden="false" customHeight="false" outlineLevel="0" collapsed="false">
      <c r="A265" s="127"/>
      <c r="B265" s="127"/>
      <c r="C265" s="127"/>
      <c r="D265" s="127"/>
      <c r="E265" s="127"/>
      <c r="F265" s="127"/>
      <c r="G265" s="127"/>
      <c r="H265" s="127"/>
      <c r="I265" s="127"/>
      <c r="J265" s="127"/>
      <c r="K265" s="127" t="n">
        <v>0.1824167</v>
      </c>
      <c r="L265" s="127"/>
      <c r="M265" s="127"/>
      <c r="N265" s="127"/>
      <c r="O265" s="127"/>
      <c r="P265" s="127"/>
      <c r="Q265" s="127"/>
      <c r="R265" s="127" t="n">
        <v>114.4609519</v>
      </c>
      <c r="S265" s="127"/>
      <c r="T265" s="127"/>
      <c r="U265" s="127"/>
      <c r="V265" s="127"/>
      <c r="W265" s="127"/>
      <c r="X265" s="127"/>
      <c r="Y265" s="127"/>
      <c r="Z265" s="127"/>
      <c r="AA265" s="127"/>
      <c r="AB265" s="127"/>
      <c r="AC265" s="127"/>
      <c r="AD265" s="104"/>
      <c r="AG265" s="59"/>
      <c r="AL265" s="59"/>
      <c r="AO265" s="59"/>
      <c r="AP265" s="59"/>
      <c r="AQ265" s="59"/>
      <c r="AR265" s="59"/>
      <c r="AS265" s="59"/>
    </row>
    <row r="266" customFormat="false" ht="12.75" hidden="false" customHeight="false" outlineLevel="0" collapsed="false">
      <c r="A266" s="61" t="s">
        <v>79</v>
      </c>
      <c r="B266" s="61" t="s">
        <v>291</v>
      </c>
      <c r="C266" s="61" t="s">
        <v>81</v>
      </c>
      <c r="D266" s="61" t="n">
        <f aca="false">ROUND(10*AC266,0)</f>
        <v>1146</v>
      </c>
      <c r="E266" s="61" t="str">
        <f aca="false">IF(A266="","",IF(B266=0,CONCATENATE(A266,":",C266,"_D",TEXT(D266,"0000")),CONCATENATE(A266,"_",B266,":",C266,"_D",TEXT(D266,"0000"))))</f>
        <v>REA_CM01:BGV_D1146</v>
      </c>
      <c r="F266" s="62" t="s">
        <v>81</v>
      </c>
      <c r="G266" s="62" t="s">
        <v>82</v>
      </c>
      <c r="H266" s="65" t="n">
        <f aca="false">2*25.4</f>
        <v>50.8</v>
      </c>
      <c r="I266" s="61"/>
      <c r="J266" s="61"/>
      <c r="K266" s="61" t="n">
        <v>0.035</v>
      </c>
      <c r="L266" s="61"/>
      <c r="M266" s="61"/>
      <c r="N266" s="61"/>
      <c r="O266" s="61"/>
      <c r="P266" s="61"/>
      <c r="Q266" s="61"/>
      <c r="R266" s="61" t="n">
        <v>114.569660299999</v>
      </c>
      <c r="S266" s="61"/>
      <c r="T266" s="61"/>
      <c r="U266" s="61"/>
      <c r="V266" s="61"/>
      <c r="W266" s="61" t="s">
        <v>309</v>
      </c>
      <c r="X266" s="61"/>
      <c r="Y266" s="61"/>
      <c r="Z266" s="61"/>
      <c r="AA266" s="61"/>
      <c r="AB266" s="130" t="n">
        <v>0.3499167</v>
      </c>
      <c r="AC266" s="64" t="n">
        <f aca="false">AC262+AB266</f>
        <v>114.5696603</v>
      </c>
      <c r="AD266" s="142" t="n">
        <f aca="false">IF(R266="","",R266-(0.5*K266))</f>
        <v>114.552160299999</v>
      </c>
      <c r="AG266" s="59"/>
      <c r="AL266" s="59"/>
      <c r="AO266" s="59"/>
      <c r="AP266" s="59"/>
      <c r="AQ266" s="59"/>
      <c r="AR266" s="59"/>
      <c r="AS266" s="59"/>
    </row>
    <row r="267" customFormat="false" ht="12.75" hidden="false" customHeight="false" outlineLevel="0" collapsed="false">
      <c r="A267" s="61"/>
      <c r="B267" s="61"/>
      <c r="C267" s="61"/>
      <c r="D267" s="61"/>
      <c r="E267" s="61"/>
      <c r="F267" s="62"/>
      <c r="G267" s="62"/>
      <c r="H267" s="65"/>
      <c r="I267" s="61"/>
      <c r="J267" s="61"/>
      <c r="K267" s="61" t="n">
        <v>0</v>
      </c>
      <c r="L267" s="61"/>
      <c r="M267" s="61"/>
      <c r="N267" s="61"/>
      <c r="O267" s="61"/>
      <c r="P267" s="61"/>
      <c r="Q267" s="61"/>
      <c r="R267" s="61" t="n">
        <v>114.569660299999</v>
      </c>
      <c r="S267" s="61"/>
      <c r="T267" s="61"/>
      <c r="U267" s="61"/>
      <c r="V267" s="61"/>
      <c r="W267" s="61"/>
      <c r="X267" s="61"/>
      <c r="Y267" s="61"/>
      <c r="Z267" s="61"/>
      <c r="AA267" s="61"/>
      <c r="AB267" s="130"/>
      <c r="AC267" s="64"/>
      <c r="AD267" s="61"/>
      <c r="AG267" s="59"/>
      <c r="AL267" s="59"/>
      <c r="AO267" s="59"/>
      <c r="AP267" s="59"/>
      <c r="AQ267" s="59"/>
      <c r="AR267" s="59"/>
      <c r="AS267" s="59"/>
    </row>
    <row r="268" customFormat="false" ht="12.75" hidden="false" customHeight="false" outlineLevel="0" collapsed="false">
      <c r="A268" s="66"/>
      <c r="B268" s="66"/>
      <c r="C268" s="66"/>
      <c r="D268" s="66"/>
      <c r="E268" s="66" t="str">
        <f aca="false">IF(A268="","",IF(B268=0,CONCATENATE(A268,":",C268,"_D",TEXT(D268,"0000")),CONCATENATE(A268,"_",B268,":",C268,"_D",TEXT(D268,"0000"))))</f>
        <v/>
      </c>
      <c r="F268" s="67"/>
      <c r="G268" s="67" t="s">
        <v>310</v>
      </c>
      <c r="H268" s="66"/>
      <c r="I268" s="66"/>
      <c r="J268" s="66"/>
      <c r="K268" s="66" t="n">
        <v>0</v>
      </c>
      <c r="L268" s="66"/>
      <c r="M268" s="66"/>
      <c r="N268" s="66"/>
      <c r="O268" s="66"/>
      <c r="P268" s="66"/>
      <c r="Q268" s="66"/>
      <c r="R268" s="66" t="n">
        <v>114.569660299999</v>
      </c>
      <c r="S268" s="66"/>
      <c r="T268" s="66"/>
      <c r="U268" s="66"/>
      <c r="V268" s="66"/>
      <c r="W268" s="66"/>
      <c r="X268" s="66"/>
      <c r="Y268" s="66"/>
      <c r="Z268" s="66"/>
      <c r="AA268" s="66"/>
      <c r="AB268" s="131"/>
      <c r="AC268" s="71"/>
      <c r="AD268" s="66" t="n">
        <f aca="false">IF(R268="","",R268-(0.5*K268))</f>
        <v>114.569660299999</v>
      </c>
      <c r="AG268" s="59"/>
      <c r="AL268" s="59"/>
      <c r="AO268" s="59"/>
      <c r="AP268" s="59"/>
      <c r="AQ268" s="59"/>
      <c r="AR268" s="59"/>
      <c r="AS268" s="59"/>
    </row>
    <row r="269" customFormat="false" ht="12.75" hidden="false" customHeight="false" outlineLevel="0" collapsed="false">
      <c r="A269" s="66"/>
      <c r="B269" s="66"/>
      <c r="C269" s="66"/>
      <c r="D269" s="66"/>
      <c r="E269" s="66"/>
      <c r="F269" s="67"/>
      <c r="G269" s="67"/>
      <c r="H269" s="66"/>
      <c r="I269" s="66"/>
      <c r="J269" s="66"/>
      <c r="K269" s="66" t="n">
        <v>0.230251399999998</v>
      </c>
      <c r="L269" s="66"/>
      <c r="M269" s="66"/>
      <c r="N269" s="66"/>
      <c r="O269" s="66"/>
      <c r="P269" s="66"/>
      <c r="Q269" s="66"/>
      <c r="R269" s="66" t="n">
        <v>114.702285999999</v>
      </c>
      <c r="S269" s="66"/>
      <c r="T269" s="66"/>
      <c r="U269" s="66"/>
      <c r="V269" s="66"/>
      <c r="W269" s="66"/>
      <c r="X269" s="66"/>
      <c r="Y269" s="66"/>
      <c r="Z269" s="66"/>
      <c r="AA269" s="66"/>
      <c r="AB269" s="131"/>
      <c r="AC269" s="71"/>
      <c r="AD269" s="66"/>
      <c r="AG269" s="59"/>
      <c r="AL269" s="59"/>
      <c r="AO269" s="59"/>
      <c r="AP269" s="59"/>
      <c r="AQ269" s="59"/>
      <c r="AR269" s="59"/>
      <c r="AS269" s="59"/>
    </row>
    <row r="270" customFormat="false" ht="12.75" hidden="false" customHeight="false" outlineLevel="0" collapsed="false">
      <c r="A270" s="66" t="s">
        <v>79</v>
      </c>
      <c r="B270" s="66" t="s">
        <v>311</v>
      </c>
      <c r="C270" s="66" t="s">
        <v>220</v>
      </c>
      <c r="D270" s="66" t="n">
        <f aca="false">ROUND(10*AC270,0)</f>
        <v>1148</v>
      </c>
      <c r="E270" s="66" t="str">
        <f aca="false">IF(A270="","",IF(B270=0,CONCATENATE(A270,":",C270,"_D",TEXT(D270,"0000")),CONCATENATE(A270,"_",B270,":",C270,"_D",TEXT(D270,"0000"))))</f>
        <v>REA_WM01:DD_D1148</v>
      </c>
      <c r="F270" s="67" t="s">
        <v>220</v>
      </c>
      <c r="G270" s="67" t="s">
        <v>260</v>
      </c>
      <c r="H270" s="66"/>
      <c r="I270" s="66"/>
      <c r="J270" s="66"/>
      <c r="K270" s="66" t="n">
        <v>0</v>
      </c>
      <c r="L270" s="66"/>
      <c r="M270" s="66"/>
      <c r="N270" s="66"/>
      <c r="O270" s="66"/>
      <c r="P270" s="66"/>
      <c r="Q270" s="66"/>
      <c r="R270" s="66" t="n">
        <v>114.817411699999</v>
      </c>
      <c r="S270" s="66"/>
      <c r="T270" s="66"/>
      <c r="U270" s="66"/>
      <c r="V270" s="66"/>
      <c r="W270" s="66" t="s">
        <v>312</v>
      </c>
      <c r="X270" s="66"/>
      <c r="Y270" s="66"/>
      <c r="Z270" s="66"/>
      <c r="AA270" s="66"/>
      <c r="AB270" s="97" t="n">
        <f aca="false">-0.035338</f>
        <v>-0.035338</v>
      </c>
      <c r="AC270" s="71" t="n">
        <f aca="false">AC274+AB270</f>
        <v>114.8174117</v>
      </c>
      <c r="AD270" s="66" t="n">
        <f aca="false">IF(R270="","",R270-(0.5*K270))</f>
        <v>114.817411699999</v>
      </c>
      <c r="AG270" s="59"/>
      <c r="AL270" s="59"/>
      <c r="AO270" s="59"/>
      <c r="AP270" s="59"/>
      <c r="AQ270" s="59"/>
      <c r="AR270" s="59"/>
      <c r="AS270" s="59"/>
    </row>
    <row r="271" customFormat="false" ht="12.75" hidden="false" customHeight="false" outlineLevel="0" collapsed="false">
      <c r="A271" s="66"/>
      <c r="B271" s="66"/>
      <c r="C271" s="66"/>
      <c r="D271" s="66"/>
      <c r="E271" s="66" t="str">
        <f aca="false">IF(A271="","",IF(B271=0,CONCATENATE(A271,":",C271,"_D",TEXT(D271,"0000")),CONCATENATE(A271,"_",B271,":",C271,"_D",TEXT(D271,"0000"))))</f>
        <v/>
      </c>
      <c r="F271" s="67"/>
      <c r="G271" s="67"/>
      <c r="H271" s="66"/>
      <c r="I271" s="66"/>
      <c r="J271" s="66"/>
      <c r="K271" s="66" t="n">
        <v>0.000391999999990844</v>
      </c>
      <c r="L271" s="66"/>
      <c r="M271" s="66"/>
      <c r="N271" s="66"/>
      <c r="O271" s="66"/>
      <c r="P271" s="66"/>
      <c r="Q271" s="66"/>
      <c r="R271" s="66" t="n">
        <v>114.817607699999</v>
      </c>
      <c r="S271" s="66"/>
      <c r="T271" s="66"/>
      <c r="U271" s="66"/>
      <c r="V271" s="66"/>
      <c r="W271" s="66"/>
      <c r="X271" s="66"/>
      <c r="Y271" s="66"/>
      <c r="Z271" s="66"/>
      <c r="AA271" s="66"/>
      <c r="AB271" s="97"/>
      <c r="AC271" s="71"/>
      <c r="AD271" s="66" t="n">
        <f aca="false">IF(R271="","",R271-(0.5*K271))</f>
        <v>114.817411699999</v>
      </c>
    </row>
    <row r="272" customFormat="false" ht="12.75" hidden="false" customHeight="false" outlineLevel="0" collapsed="false">
      <c r="A272" s="66" t="s">
        <v>79</v>
      </c>
      <c r="B272" s="66" t="s">
        <v>311</v>
      </c>
      <c r="C272" s="66" t="s">
        <v>184</v>
      </c>
      <c r="D272" s="66" t="n">
        <f aca="false">ROUND(10*AC272,0)</f>
        <v>1148</v>
      </c>
      <c r="E272" s="66" t="str">
        <f aca="false">IF(A272="","",IF(B272=0,CONCATENATE(A272,":",C272,"_D",TEXT(D272,"0000")),CONCATENATE(A272,"_",B272,":",C272,"_D",TEXT(D272,"0000"))))</f>
        <v>REA_WM01:FSD_D1148</v>
      </c>
      <c r="F272" s="67" t="s">
        <v>184</v>
      </c>
      <c r="G272" s="67" t="s">
        <v>266</v>
      </c>
      <c r="H272" s="66"/>
      <c r="I272" s="66"/>
      <c r="J272" s="66"/>
      <c r="K272" s="66" t="n">
        <v>0</v>
      </c>
      <c r="L272" s="66"/>
      <c r="M272" s="66"/>
      <c r="N272" s="66"/>
      <c r="O272" s="66"/>
      <c r="P272" s="66"/>
      <c r="Q272" s="66"/>
      <c r="R272" s="66" t="n">
        <v>114.817803699999</v>
      </c>
      <c r="S272" s="66"/>
      <c r="T272" s="66"/>
      <c r="U272" s="66"/>
      <c r="V272" s="66"/>
      <c r="W272" s="66" t="s">
        <v>313</v>
      </c>
      <c r="X272" s="66"/>
      <c r="Y272" s="66"/>
      <c r="Z272" s="66"/>
      <c r="AA272" s="66"/>
      <c r="AB272" s="97" t="n">
        <f aca="false">-0.034946</f>
        <v>-0.034946</v>
      </c>
      <c r="AC272" s="71" t="n">
        <f aca="false">AC274+AB272</f>
        <v>114.8178037</v>
      </c>
      <c r="AD272" s="66" t="n">
        <f aca="false">IF(R272="","",R272-(0.5*K272))</f>
        <v>114.817803699999</v>
      </c>
    </row>
    <row r="273" customFormat="false" ht="12.75" hidden="false" customHeight="false" outlineLevel="0" collapsed="false">
      <c r="A273" s="66"/>
      <c r="B273" s="66"/>
      <c r="C273" s="66"/>
      <c r="D273" s="66"/>
      <c r="E273" s="66"/>
      <c r="F273" s="67"/>
      <c r="G273" s="67"/>
      <c r="H273" s="66"/>
      <c r="I273" s="66"/>
      <c r="J273" s="66"/>
      <c r="K273" s="66" t="n">
        <v>0.034946000000005</v>
      </c>
      <c r="L273" s="66"/>
      <c r="M273" s="66"/>
      <c r="N273" s="66"/>
      <c r="O273" s="66"/>
      <c r="P273" s="66"/>
      <c r="Q273" s="66"/>
      <c r="R273" s="66" t="n">
        <v>114.835276699999</v>
      </c>
      <c r="S273" s="66"/>
      <c r="T273" s="66"/>
      <c r="U273" s="66"/>
      <c r="V273" s="66"/>
      <c r="W273" s="66"/>
      <c r="X273" s="66"/>
      <c r="Y273" s="66"/>
      <c r="Z273" s="66"/>
      <c r="AA273" s="66"/>
      <c r="AB273" s="69"/>
      <c r="AC273" s="90"/>
      <c r="AD273" s="66" t="n">
        <f aca="false">IF(R273="","",R273-(0.5*K273))</f>
        <v>114.817803699999</v>
      </c>
    </row>
    <row r="274" customFormat="false" ht="12.75" hidden="false" customHeight="false" outlineLevel="0" collapsed="false">
      <c r="A274" s="66" t="s">
        <v>79</v>
      </c>
      <c r="B274" s="66" t="s">
        <v>311</v>
      </c>
      <c r="C274" s="66" t="s">
        <v>224</v>
      </c>
      <c r="D274" s="66" t="n">
        <f aca="false">ROUND(10*AC274,0)</f>
        <v>1149</v>
      </c>
      <c r="E274" s="66" t="str">
        <f aca="false">IF(A274="","",IF(B274=0,CONCATENATE(A274,":",C274,"_D",TEXT(D274,"0000")),CONCATENATE(A274,"_",B274,":",C274,"_D",TEXT(D274,"0000"))))</f>
        <v>REA_WM01:TID_D1149</v>
      </c>
      <c r="F274" s="67" t="s">
        <v>224</v>
      </c>
      <c r="G274" s="67" t="s">
        <v>244</v>
      </c>
      <c r="H274" s="66"/>
      <c r="I274" s="66"/>
      <c r="J274" s="66"/>
      <c r="K274" s="66" t="n">
        <v>0</v>
      </c>
      <c r="L274" s="66"/>
      <c r="M274" s="66"/>
      <c r="N274" s="66"/>
      <c r="O274" s="66"/>
      <c r="P274" s="66"/>
      <c r="Q274" s="66"/>
      <c r="R274" s="66" t="n">
        <v>114.852749699999</v>
      </c>
      <c r="S274" s="66"/>
      <c r="T274" s="66"/>
      <c r="U274" s="66"/>
      <c r="V274" s="66"/>
      <c r="W274" s="66" t="s">
        <v>314</v>
      </c>
      <c r="X274" s="66"/>
      <c r="Y274" s="66"/>
      <c r="Z274" s="66"/>
      <c r="AA274" s="66"/>
      <c r="AB274" s="89" t="n">
        <v>0.2830894</v>
      </c>
      <c r="AC274" s="71" t="n">
        <f aca="false">AC266+AB274+0</f>
        <v>114.8527497</v>
      </c>
      <c r="AD274" s="66" t="n">
        <f aca="false">IF(R274="","",R274-(0.5*K274))</f>
        <v>114.852749699999</v>
      </c>
    </row>
    <row r="275" customFormat="false" ht="12.75" hidden="false" customHeight="false" outlineLevel="0" collapsed="false">
      <c r="A275" s="66"/>
      <c r="B275" s="66"/>
      <c r="C275" s="66"/>
      <c r="D275" s="66"/>
      <c r="E275" s="66" t="str">
        <f aca="false">IF(A275="","",IF(B275=0,CONCATENATE(A275,":",C275,"_D",TEXT(D275,"0000")),CONCATENATE(A275,"_",B275,":",C275,"_D",TEXT(D275,"0000"))))</f>
        <v/>
      </c>
      <c r="F275" s="67"/>
      <c r="G275" s="67"/>
      <c r="H275" s="66"/>
      <c r="I275" s="66"/>
      <c r="J275" s="66"/>
      <c r="K275" s="66" t="n">
        <v>0.0324099999999987</v>
      </c>
      <c r="L275" s="66"/>
      <c r="M275" s="66"/>
      <c r="N275" s="66"/>
      <c r="O275" s="66"/>
      <c r="P275" s="66"/>
      <c r="Q275" s="66"/>
      <c r="R275" s="66" t="n">
        <v>114.868954699999</v>
      </c>
      <c r="S275" s="66"/>
      <c r="T275" s="66"/>
      <c r="U275" s="66"/>
      <c r="V275" s="66"/>
      <c r="W275" s="66"/>
      <c r="X275" s="66"/>
      <c r="Y275" s="66"/>
      <c r="Z275" s="66"/>
      <c r="AA275" s="66"/>
      <c r="AB275" s="131"/>
      <c r="AC275" s="71"/>
      <c r="AD275" s="66" t="n">
        <f aca="false">IF(R275="","",R275-(0.5*K275))</f>
        <v>114.852749699999</v>
      </c>
    </row>
    <row r="276" customFormat="false" ht="12.75" hidden="false" customHeight="false" outlineLevel="0" collapsed="false">
      <c r="A276" s="143" t="s">
        <v>79</v>
      </c>
      <c r="B276" s="143" t="s">
        <v>311</v>
      </c>
      <c r="C276" s="143" t="s">
        <v>85</v>
      </c>
      <c r="D276" s="143" t="n">
        <f aca="false">ROUND(10*AC276,0)</f>
        <v>1149</v>
      </c>
      <c r="E276" s="143" t="str">
        <f aca="false">IF(A276="","",IF(B276=0,CONCATENATE(A276,":",C276,"_D",TEXT(D276,"0000")),CONCATENATE(A276,"_",B276,":",C276,"_D",TEXT(D276,"0000"))))</f>
        <v>REA_WM01:FC_D1149</v>
      </c>
      <c r="F276" s="144" t="s">
        <v>85</v>
      </c>
      <c r="G276" s="144" t="s">
        <v>246</v>
      </c>
      <c r="H276" s="143"/>
      <c r="I276" s="143"/>
      <c r="J276" s="143"/>
      <c r="K276" s="143" t="n">
        <v>0</v>
      </c>
      <c r="L276" s="143"/>
      <c r="M276" s="143"/>
      <c r="N276" s="143"/>
      <c r="O276" s="143"/>
      <c r="P276" s="143"/>
      <c r="Q276" s="143"/>
      <c r="R276" s="143" t="n">
        <v>114.885159699999</v>
      </c>
      <c r="S276" s="143"/>
      <c r="T276" s="143"/>
      <c r="U276" s="143"/>
      <c r="V276" s="143"/>
      <c r="W276" s="143" t="s">
        <v>315</v>
      </c>
      <c r="X276" s="143"/>
      <c r="Y276" s="143"/>
      <c r="Z276" s="143"/>
      <c r="AA276" s="143"/>
      <c r="AB276" s="145" t="n">
        <v>0.03241</v>
      </c>
      <c r="AC276" s="146" t="n">
        <f aca="false">AC274+AB276</f>
        <v>114.8851597</v>
      </c>
      <c r="AD276" s="66" t="n">
        <f aca="false">IF(R276="","",R276-(0.5*K276))</f>
        <v>114.885159699999</v>
      </c>
    </row>
    <row r="277" customFormat="false" ht="12.75" hidden="false" customHeight="false" outlineLevel="0" collapsed="false">
      <c r="A277" s="147"/>
      <c r="B277" s="147"/>
      <c r="C277" s="147"/>
      <c r="D277" s="147"/>
      <c r="E277" s="147"/>
      <c r="F277" s="148"/>
      <c r="G277" s="148"/>
      <c r="H277" s="147"/>
      <c r="I277" s="147"/>
      <c r="J277" s="147"/>
      <c r="K277" s="147" t="n">
        <f aca="false">R279-(0.5*K279)-R276</f>
        <v>0.270787230986002</v>
      </c>
      <c r="L277" s="147"/>
      <c r="M277" s="147"/>
      <c r="N277" s="147"/>
      <c r="O277" s="147"/>
      <c r="P277" s="147"/>
      <c r="Q277" s="147"/>
      <c r="R277" s="147" t="n">
        <f aca="false">R276+0.5*K277</f>
        <v>115.020553315492</v>
      </c>
      <c r="S277" s="147"/>
      <c r="T277" s="147"/>
      <c r="U277" s="147"/>
      <c r="V277" s="147"/>
      <c r="W277" s="147"/>
      <c r="X277" s="147"/>
      <c r="Y277" s="147"/>
      <c r="Z277" s="147"/>
      <c r="AA277" s="147"/>
      <c r="AB277" s="149"/>
      <c r="AC277" s="150"/>
      <c r="AD277" s="66"/>
      <c r="AF277" s="147"/>
      <c r="AG277" s="147"/>
      <c r="AH277" s="147"/>
      <c r="AI277" s="147"/>
      <c r="AJ277" s="147"/>
      <c r="AK277" s="148"/>
      <c r="AL277" s="148"/>
      <c r="AM277" s="147"/>
      <c r="AN277" s="147"/>
      <c r="AO277" s="147"/>
      <c r="AP277" s="147" t="n">
        <v>1.43865669999999</v>
      </c>
      <c r="AQ277" s="147"/>
      <c r="AR277" s="147"/>
      <c r="AS277" s="147"/>
      <c r="AT277" s="147"/>
      <c r="AU277" s="147"/>
      <c r="AV277" s="147"/>
      <c r="AW277" s="147" t="n">
        <v>115.604488049999</v>
      </c>
      <c r="AX277" s="147"/>
      <c r="AY277" s="147"/>
      <c r="AZ277" s="147"/>
      <c r="BA277" s="147"/>
      <c r="BB277" s="147"/>
      <c r="BC277" s="147"/>
      <c r="BD277" s="147"/>
      <c r="BE277" s="147"/>
      <c r="BF277" s="147"/>
      <c r="BG277" s="147"/>
      <c r="BH277" s="149"/>
      <c r="BI277" s="150"/>
      <c r="BJ277" s="151"/>
      <c r="BK277" s="66"/>
    </row>
    <row r="278" s="59" customFormat="true" ht="12.75" hidden="false" customHeight="false" outlineLevel="0" collapsed="false">
      <c r="A278" s="152" t="s">
        <v>79</v>
      </c>
      <c r="B278" s="152" t="s">
        <v>316</v>
      </c>
      <c r="C278" s="152" t="s">
        <v>317</v>
      </c>
      <c r="D278" s="152" t="n">
        <f aca="false">ROUND(10*R278,0)</f>
        <v>1152</v>
      </c>
      <c r="E278" s="152" t="str">
        <f aca="false">IF(A278="","",IF(B278=0,CONCATENATE(A278,":",C278,"_D",TEXT(D278,"0000")),CONCATENATE(A278,"_",B278,":",C278,"_D",TEXT(D278,"0000"))))</f>
        <v>REA_BTS23:ROT_D1152</v>
      </c>
      <c r="F278" s="153" t="s">
        <v>317</v>
      </c>
      <c r="G278" s="153" t="s">
        <v>318</v>
      </c>
      <c r="H278" s="152" t="n">
        <v>40</v>
      </c>
      <c r="I278" s="152"/>
      <c r="J278" s="152"/>
      <c r="K278" s="152" t="n">
        <v>0</v>
      </c>
      <c r="L278" s="152"/>
      <c r="M278" s="152"/>
      <c r="N278" s="152"/>
      <c r="O278" s="152"/>
      <c r="P278" s="152"/>
      <c r="Q278" s="152"/>
      <c r="R278" s="152" t="n">
        <f aca="false">R277+0.5*(K277+K278)</f>
        <v>115.155946930985</v>
      </c>
      <c r="S278" s="152"/>
      <c r="T278" s="152"/>
      <c r="U278" s="152"/>
      <c r="V278" s="152"/>
      <c r="W278" s="152"/>
      <c r="X278" s="152"/>
      <c r="Y278" s="152"/>
      <c r="Z278" s="152"/>
      <c r="AA278" s="152"/>
      <c r="AB278" s="152"/>
      <c r="AC278" s="152"/>
      <c r="AD278" s="152"/>
      <c r="AF278" s="154"/>
      <c r="AG278" s="154"/>
      <c r="AH278" s="154"/>
      <c r="AI278" s="154"/>
      <c r="AJ278" s="154" t="str">
        <f aca="false">IF(AF278="","",IF(AG278=0,CONCATENATE(AF278,":",AH278,"_D",TEXT(AI278,"0000")),CONCATENATE(AF278,"_",AG278,":",AH278,"_D",TEXT(AI278,"0000"))))</f>
        <v/>
      </c>
      <c r="AK278" s="155"/>
      <c r="AL278" s="155" t="s">
        <v>319</v>
      </c>
      <c r="AM278" s="154"/>
      <c r="AN278" s="154"/>
      <c r="AO278" s="154"/>
      <c r="AP278" s="154" t="n">
        <v>0</v>
      </c>
      <c r="AQ278" s="154"/>
      <c r="AR278" s="154"/>
      <c r="AS278" s="154"/>
      <c r="AT278" s="154"/>
      <c r="AU278" s="154"/>
      <c r="AV278" s="154"/>
      <c r="AW278" s="154" t="n">
        <v>116.323816399999</v>
      </c>
      <c r="AX278" s="154"/>
      <c r="AY278" s="154"/>
      <c r="AZ278" s="154"/>
      <c r="BA278" s="154"/>
      <c r="BB278" s="154"/>
      <c r="BC278" s="154"/>
      <c r="BD278" s="154"/>
      <c r="BE278" s="154"/>
      <c r="BF278" s="154"/>
      <c r="BG278" s="154"/>
      <c r="BH278" s="156" t="n">
        <f aca="false">0.3031539+1.1679128</f>
        <v>1.4710667</v>
      </c>
      <c r="BI278" s="157" t="n">
        <f aca="false">AC274+BH278</f>
        <v>116.3238164</v>
      </c>
      <c r="BJ278" s="158"/>
      <c r="BK278" s="66" t="n">
        <f aca="false">IF(AW278="","",AW278-(0.5*AP278))</f>
        <v>116.323816399999</v>
      </c>
    </row>
    <row r="279" customFormat="false" ht="12.75" hidden="false" customHeight="false" outlineLevel="0" collapsed="false">
      <c r="A279" s="98" t="s">
        <v>79</v>
      </c>
      <c r="B279" s="98" t="s">
        <v>316</v>
      </c>
      <c r="C279" s="98" t="s">
        <v>320</v>
      </c>
      <c r="D279" s="98" t="n">
        <f aca="false">ROUND(10*AC279,0)</f>
        <v>1155</v>
      </c>
      <c r="E279" s="98" t="str">
        <f aca="false">IF(A279="","",IF(B279=0,CONCATENATE(A279,":",C279,"_D",TEXT(D279,"0000")),CONCATENATE(A279,"_",B279,":",C279,"_D",TEXT(D279,"0000"))))</f>
        <v>REA_BTS23:DV_D1155</v>
      </c>
      <c r="F279" s="99" t="s">
        <v>320</v>
      </c>
      <c r="G279" s="99" t="s">
        <v>321</v>
      </c>
      <c r="H279" s="159" t="n">
        <v>40</v>
      </c>
      <c r="I279" s="98"/>
      <c r="J279" s="98"/>
      <c r="K279" s="98" t="n">
        <v>0.75</v>
      </c>
      <c r="L279" s="98"/>
      <c r="M279" s="98"/>
      <c r="N279" s="98"/>
      <c r="O279" s="98"/>
      <c r="P279" s="98"/>
      <c r="Q279" s="98"/>
      <c r="R279" s="98" t="n">
        <v>115.530946930985</v>
      </c>
      <c r="S279" s="98"/>
      <c r="T279" s="98" t="s">
        <v>316</v>
      </c>
      <c r="U279" s="98"/>
      <c r="V279" s="98"/>
      <c r="W279" s="98"/>
      <c r="X279" s="98" t="n">
        <v>45</v>
      </c>
      <c r="Y279" s="98" t="n">
        <v>0.04</v>
      </c>
      <c r="Z279" s="98" t="n">
        <v>22.5</v>
      </c>
      <c r="AA279" s="98" t="n">
        <v>22.5</v>
      </c>
      <c r="AB279" s="100" t="n">
        <f aca="false">0.3031539+PI()*0.95504/8</f>
        <v>0.67819723098555</v>
      </c>
      <c r="AC279" s="160" t="n">
        <f aca="false">AC274+AB279</f>
        <v>115.530946930986</v>
      </c>
      <c r="AD279" s="98" t="n">
        <f aca="false">IF(R279="","",R279-(0.5*K279))</f>
        <v>115.155946930985</v>
      </c>
      <c r="AF279" s="154"/>
      <c r="AG279" s="154"/>
      <c r="AH279" s="154"/>
      <c r="AI279" s="154"/>
      <c r="AJ279" s="154"/>
      <c r="AK279" s="155"/>
      <c r="AL279" s="155"/>
      <c r="AM279" s="154"/>
      <c r="AN279" s="154"/>
      <c r="AO279" s="154"/>
      <c r="AP279" s="154" t="n">
        <v>-0.0382850000000019</v>
      </c>
      <c r="AQ279" s="154"/>
      <c r="AR279" s="154"/>
      <c r="AS279" s="154"/>
      <c r="AT279" s="154"/>
      <c r="AU279" s="154"/>
      <c r="AV279" s="154"/>
      <c r="AW279" s="154" t="n">
        <v>116.304673899999</v>
      </c>
      <c r="AX279" s="154"/>
      <c r="AY279" s="154"/>
      <c r="AZ279" s="154"/>
      <c r="BA279" s="154"/>
      <c r="BB279" s="154"/>
      <c r="BC279" s="154"/>
      <c r="BD279" s="154"/>
      <c r="BE279" s="154"/>
      <c r="BF279" s="154"/>
      <c r="BG279" s="154"/>
      <c r="BH279" s="156"/>
      <c r="BI279" s="157"/>
      <c r="BJ279" s="158"/>
      <c r="BK279" s="66"/>
    </row>
    <row r="280" s="59" customFormat="true" ht="12.75" hidden="false" customHeight="false" outlineLevel="0" collapsed="false">
      <c r="A280" s="152" t="s">
        <v>79</v>
      </c>
      <c r="B280" s="152" t="s">
        <v>316</v>
      </c>
      <c r="C280" s="152" t="s">
        <v>317</v>
      </c>
      <c r="D280" s="152" t="n">
        <f aca="false">ROUND(10*R280,0)</f>
        <v>1159</v>
      </c>
      <c r="E280" s="152" t="str">
        <f aca="false">IF(A280="","",IF(B280=0,CONCATENATE(A280,":",C280,"_D",TEXT(D280,"0000")),CONCATENATE(A280,"_",B280,":",C280,"_D",TEXT(D280,"0000"))))</f>
        <v>REA_BTS23:ROT_D1159</v>
      </c>
      <c r="F280" s="153" t="s">
        <v>317</v>
      </c>
      <c r="G280" s="153" t="s">
        <v>322</v>
      </c>
      <c r="H280" s="152" t="n">
        <v>40</v>
      </c>
      <c r="I280" s="152"/>
      <c r="J280" s="152"/>
      <c r="K280" s="152" t="n">
        <v>0</v>
      </c>
      <c r="L280" s="152"/>
      <c r="M280" s="152"/>
      <c r="N280" s="152"/>
      <c r="O280" s="152"/>
      <c r="P280" s="152"/>
      <c r="Q280" s="152"/>
      <c r="R280" s="152" t="n">
        <f aca="false">R279+0.5*(K279+K280)</f>
        <v>115.905946930985</v>
      </c>
      <c r="S280" s="152"/>
      <c r="T280" s="152"/>
      <c r="U280" s="152"/>
      <c r="V280" s="152"/>
      <c r="W280" s="152"/>
      <c r="X280" s="152"/>
      <c r="Y280" s="152"/>
      <c r="Z280" s="152"/>
      <c r="AA280" s="152"/>
      <c r="AB280" s="152"/>
      <c r="AC280" s="152"/>
      <c r="AD280" s="152"/>
      <c r="AF280" s="66" t="s">
        <v>79</v>
      </c>
      <c r="AG280" s="66" t="s">
        <v>323</v>
      </c>
      <c r="AH280" s="66" t="s">
        <v>263</v>
      </c>
      <c r="AI280" s="66" t="n">
        <f aca="false">ROUND(10*BI280,0)</f>
        <v>1163</v>
      </c>
      <c r="AJ280" s="66" t="str">
        <f aca="false">IF(AF280="","",IF(AG280=0,CONCATENATE(AF280,":",AH280,"_D",TEXT(AI280,"0000")),CONCATENATE(AF280,"_",AG280,":",AH280,"_D",TEXT(AI280,"0000"))))</f>
        <v>REA_BTS24:AP_D1163</v>
      </c>
      <c r="AK280" s="67" t="s">
        <v>263</v>
      </c>
      <c r="AL280" s="67" t="s">
        <v>324</v>
      </c>
      <c r="AM280" s="66"/>
      <c r="AN280" s="66"/>
      <c r="AO280" s="66"/>
      <c r="AP280" s="66" t="n">
        <v>0</v>
      </c>
      <c r="AQ280" s="66"/>
      <c r="AR280" s="66"/>
      <c r="AS280" s="66"/>
      <c r="AT280" s="66"/>
      <c r="AU280" s="66"/>
      <c r="AV280" s="66"/>
      <c r="AW280" s="66" t="n">
        <v>116.285531399999</v>
      </c>
      <c r="AX280" s="66"/>
      <c r="AY280" s="66"/>
      <c r="AZ280" s="66"/>
      <c r="BA280" s="66"/>
      <c r="BB280" s="66" t="s">
        <v>325</v>
      </c>
      <c r="BC280" s="66" t="n">
        <f aca="false">INT(((AI280-1000)*0.32808)+62.5)</f>
        <v>115</v>
      </c>
      <c r="BD280" s="66"/>
      <c r="BE280" s="66"/>
      <c r="BF280" s="66"/>
      <c r="BG280" s="66"/>
      <c r="BH280" s="97" t="n">
        <f aca="false">-0.038285</f>
        <v>-0.038285</v>
      </c>
      <c r="BI280" s="161" t="n">
        <f aca="false">BI278+BH280</f>
        <v>116.2855314</v>
      </c>
      <c r="BJ280" s="162" t="s">
        <v>326</v>
      </c>
      <c r="BK280" s="66" t="n">
        <f aca="false">IF(AW280="","",AW280-(0.5*AP280))</f>
        <v>116.285531399999</v>
      </c>
    </row>
    <row r="281" customFormat="false" ht="12.75" hidden="false" customHeight="false" outlineLevel="0" collapsed="false">
      <c r="A281" s="59"/>
      <c r="B281" s="59"/>
      <c r="C281" s="59"/>
      <c r="D281" s="59"/>
      <c r="E281" s="59"/>
      <c r="F281" s="163"/>
      <c r="G281" s="163"/>
      <c r="H281" s="59"/>
      <c r="I281" s="59"/>
      <c r="J281" s="59"/>
      <c r="K281" s="59" t="n">
        <v>0.132312130985552</v>
      </c>
      <c r="L281" s="59"/>
      <c r="M281" s="59"/>
      <c r="N281" s="59"/>
      <c r="O281" s="59"/>
      <c r="P281" s="59"/>
      <c r="Q281" s="59"/>
      <c r="R281" s="59" t="n">
        <v>115.972102996478</v>
      </c>
      <c r="S281" s="59"/>
      <c r="T281" s="59"/>
      <c r="U281" s="59"/>
      <c r="V281" s="59"/>
      <c r="W281" s="59"/>
      <c r="X281" s="59"/>
      <c r="Y281" s="59"/>
      <c r="Z281" s="59"/>
      <c r="AA281" s="59"/>
      <c r="AB281" s="59"/>
      <c r="AC281" s="59"/>
      <c r="AD281" s="59" t="n">
        <f aca="false">IF(R281="","",R281-(0.5*K281))</f>
        <v>115.905946930985</v>
      </c>
      <c r="AF281" s="66"/>
      <c r="AG281" s="66"/>
      <c r="AH281" s="66"/>
      <c r="AI281" s="66"/>
      <c r="AJ281" s="66"/>
      <c r="AK281" s="67"/>
      <c r="AL281" s="148"/>
      <c r="AM281" s="147"/>
      <c r="AN281" s="147"/>
      <c r="AO281" s="147"/>
      <c r="AP281" s="66" t="n">
        <v>0.0706950000000006</v>
      </c>
      <c r="AQ281" s="66"/>
      <c r="AR281" s="66"/>
      <c r="AS281" s="66"/>
      <c r="AT281" s="66"/>
      <c r="AU281" s="66"/>
      <c r="AV281" s="66"/>
      <c r="AW281" s="66" t="n">
        <v>116.320878899999</v>
      </c>
      <c r="AX281" s="66"/>
      <c r="AY281" s="147"/>
      <c r="AZ281" s="147"/>
      <c r="BA281" s="147"/>
      <c r="BB281" s="66"/>
      <c r="BC281" s="66"/>
      <c r="BD281" s="66"/>
      <c r="BE281" s="66"/>
      <c r="BF281" s="66"/>
      <c r="BG281" s="66"/>
      <c r="BH281" s="97"/>
      <c r="BI281" s="161"/>
      <c r="BJ281" s="162"/>
      <c r="BK281" s="66" t="n">
        <f aca="false">IF(AW281="","",AW281-(0.5*AP281))</f>
        <v>116.285531399999</v>
      </c>
    </row>
    <row r="282" customFormat="false" ht="12.75" hidden="false" customHeight="false" outlineLevel="0" collapsed="false">
      <c r="A282" s="61" t="s">
        <v>79</v>
      </c>
      <c r="B282" s="61" t="s">
        <v>327</v>
      </c>
      <c r="C282" s="61" t="s">
        <v>81</v>
      </c>
      <c r="D282" s="61" t="n">
        <f aca="false">ROUND(10*AC282,0)</f>
        <v>1161</v>
      </c>
      <c r="E282" s="61" t="str">
        <f aca="false">IF(A282="","",IF(B282=0,CONCATENATE(A282,":",C282,"_D",TEXT(D282,"0000")),CONCATENATE(A282,"_",B282,":",C282,"_D",TEXT(D282,"0000"))))</f>
        <v>REA_BTS25:BGV_D1161</v>
      </c>
      <c r="F282" s="62" t="s">
        <v>81</v>
      </c>
      <c r="G282" s="62" t="s">
        <v>82</v>
      </c>
      <c r="H282" s="61" t="n">
        <f aca="false">3*2.54*10</f>
        <v>76.2</v>
      </c>
      <c r="I282" s="61"/>
      <c r="J282" s="61"/>
      <c r="K282" s="61" t="n">
        <v>0.035</v>
      </c>
      <c r="L282" s="61"/>
      <c r="M282" s="61"/>
      <c r="N282" s="61"/>
      <c r="O282" s="61"/>
      <c r="P282" s="61"/>
      <c r="Q282" s="61"/>
      <c r="R282" s="61" t="n">
        <v>116.055759061971</v>
      </c>
      <c r="S282" s="61"/>
      <c r="T282" s="61" t="s">
        <v>328</v>
      </c>
      <c r="U282" s="61"/>
      <c r="V282" s="61"/>
      <c r="W282" s="61"/>
      <c r="X282" s="61"/>
      <c r="Y282" s="61"/>
      <c r="Z282" s="61"/>
      <c r="AA282" s="61"/>
      <c r="AB282" s="64" t="n">
        <f aca="false">0.1497688+PI()*0.95504/8</f>
        <v>0.52481213098555</v>
      </c>
      <c r="AC282" s="64" t="n">
        <f aca="false">AC279+AB282</f>
        <v>116.055759061971</v>
      </c>
      <c r="AD282" s="61" t="n">
        <f aca="false">IF(R282="","",R282-(0.5*K282))</f>
        <v>116.038259061971</v>
      </c>
      <c r="AF282" s="66" t="s">
        <v>79</v>
      </c>
      <c r="AG282" s="66" t="s">
        <v>323</v>
      </c>
      <c r="AH282" s="66" t="s">
        <v>85</v>
      </c>
      <c r="AI282" s="66" t="n">
        <f aca="false">ROUND(10*BI282,0)</f>
        <v>1164</v>
      </c>
      <c r="AJ282" s="66" t="str">
        <f aca="false">IF(AF282="","",IF(AG282=0,CONCATENATE(AF282,":",AH282,"_D",TEXT(AI282,"0000")),CONCATENATE(AF282,"_",AG282,":",AH282,"_D",TEXT(AI282,"0000"))))</f>
        <v>REA_BTS24:FC_D1164</v>
      </c>
      <c r="AK282" s="67" t="s">
        <v>85</v>
      </c>
      <c r="AL282" s="67" t="s">
        <v>246</v>
      </c>
      <c r="AM282" s="66"/>
      <c r="AN282" s="66"/>
      <c r="AO282" s="66"/>
      <c r="AP282" s="66" t="n">
        <v>0</v>
      </c>
      <c r="AQ282" s="66"/>
      <c r="AR282" s="66"/>
      <c r="AS282" s="66"/>
      <c r="AT282" s="66"/>
      <c r="AU282" s="66"/>
      <c r="AV282" s="66"/>
      <c r="AW282" s="66" t="n">
        <v>116.356226399999</v>
      </c>
      <c r="AX282" s="66"/>
      <c r="AY282" s="66"/>
      <c r="AZ282" s="66"/>
      <c r="BA282" s="66"/>
      <c r="BB282" s="66" t="s">
        <v>325</v>
      </c>
      <c r="BC282" s="66" t="n">
        <f aca="false">INT(((AI282-1000)*0.32808)+62.5)</f>
        <v>116</v>
      </c>
      <c r="BD282" s="66"/>
      <c r="BE282" s="66"/>
      <c r="BF282" s="66"/>
      <c r="BG282" s="66"/>
      <c r="BH282" s="70" t="n">
        <v>0.03241</v>
      </c>
      <c r="BI282" s="161" t="n">
        <f aca="false">BI278+BH282</f>
        <v>116.3562264</v>
      </c>
      <c r="BJ282" s="162" t="s">
        <v>85</v>
      </c>
      <c r="BK282" s="66" t="n">
        <f aca="false">IF(AW282="","",AW282-(0.5*AP282))</f>
        <v>116.356226399999</v>
      </c>
    </row>
    <row r="283" customFormat="false" ht="12.75" hidden="false" customHeight="false" outlineLevel="0" collapsed="false">
      <c r="A283" s="61"/>
      <c r="B283" s="61"/>
      <c r="C283" s="61"/>
      <c r="D283" s="61"/>
      <c r="E283" s="61"/>
      <c r="F283" s="62"/>
      <c r="G283" s="62"/>
      <c r="H283" s="61"/>
      <c r="I283" s="61"/>
      <c r="J283" s="61"/>
      <c r="K283" s="61" t="n">
        <v>0.207261200000006</v>
      </c>
      <c r="L283" s="61"/>
      <c r="M283" s="61"/>
      <c r="N283" s="61"/>
      <c r="O283" s="61"/>
      <c r="P283" s="61"/>
      <c r="Q283" s="61"/>
      <c r="R283" s="61" t="n">
        <v>116.176889661971</v>
      </c>
      <c r="S283" s="61"/>
      <c r="T283" s="61"/>
      <c r="U283" s="61"/>
      <c r="V283" s="61"/>
      <c r="W283" s="61"/>
      <c r="X283" s="61"/>
      <c r="Y283" s="61"/>
      <c r="Z283" s="61"/>
      <c r="AA283" s="61"/>
      <c r="AB283" s="94"/>
      <c r="AC283" s="133"/>
      <c r="AD283" s="61" t="n">
        <f aca="false">IF(R283="","",R283-(0.5*K283))</f>
        <v>116.073259061971</v>
      </c>
    </row>
    <row r="284" customFormat="false" ht="12.75" hidden="false" customHeight="false" outlineLevel="0" collapsed="false">
      <c r="A284" s="120" t="s">
        <v>79</v>
      </c>
      <c r="B284" s="120" t="s">
        <v>327</v>
      </c>
      <c r="C284" s="120" t="s">
        <v>329</v>
      </c>
      <c r="D284" s="120" t="n">
        <f aca="false">ROUND(10*AC284,0)</f>
        <v>1164</v>
      </c>
      <c r="E284" s="120" t="str">
        <f aca="false">IF(A284="","",IF(B284=0,CONCATENATE(A284,":",C284,"_D",TEXT(D284,"0000")),CONCATENATE(A284,"_",B284,":",C284,"_D",TEXT(D284,"0000"))))</f>
        <v>REA_BTS25:Q_D1164</v>
      </c>
      <c r="F284" s="122" t="s">
        <v>329</v>
      </c>
      <c r="G284" s="122" t="s">
        <v>330</v>
      </c>
      <c r="H284" s="120" t="n">
        <f aca="false">2.5*25.4</f>
        <v>63.5</v>
      </c>
      <c r="I284" s="120"/>
      <c r="J284" s="120"/>
      <c r="K284" s="120" t="n">
        <v>0.15</v>
      </c>
      <c r="L284" s="120"/>
      <c r="M284" s="120"/>
      <c r="N284" s="120"/>
      <c r="O284" s="120"/>
      <c r="P284" s="120"/>
      <c r="Q284" s="120"/>
      <c r="R284" s="120" t="n">
        <v>116.355520261971</v>
      </c>
      <c r="S284" s="120"/>
      <c r="T284" s="120"/>
      <c r="U284" s="120"/>
      <c r="V284" s="120"/>
      <c r="W284" s="120"/>
      <c r="X284" s="120" t="n">
        <v>16.1909</v>
      </c>
      <c r="Y284" s="120" t="n">
        <v>0.0375</v>
      </c>
      <c r="Z284" s="120"/>
      <c r="AA284" s="120"/>
      <c r="AB284" s="123" t="n">
        <v>0.2997612</v>
      </c>
      <c r="AC284" s="164" t="n">
        <f aca="false">AC282+AB284</f>
        <v>116.355520261971</v>
      </c>
      <c r="AD284" s="120" t="n">
        <f aca="false">IF(R284="","",R284-(0.5*K284))</f>
        <v>116.280520261971</v>
      </c>
    </row>
    <row r="285" customFormat="false" ht="12.75" hidden="false" customHeight="false" outlineLevel="0" collapsed="false">
      <c r="A285" s="59"/>
      <c r="B285" s="59"/>
      <c r="C285" s="59"/>
      <c r="D285" s="59"/>
      <c r="E285" s="59"/>
      <c r="F285" s="163"/>
      <c r="G285" s="163"/>
      <c r="H285" s="59"/>
      <c r="I285" s="59"/>
      <c r="J285" s="59"/>
      <c r="K285" s="59" t="n">
        <v>0.170234100000004</v>
      </c>
      <c r="L285" s="59"/>
      <c r="M285" s="59"/>
      <c r="N285" s="59"/>
      <c r="O285" s="59"/>
      <c r="P285" s="59"/>
      <c r="Q285" s="59"/>
      <c r="R285" s="59" t="n">
        <v>116.515637311971</v>
      </c>
      <c r="S285" s="59"/>
      <c r="T285" s="59"/>
      <c r="U285" s="59"/>
      <c r="V285" s="59"/>
      <c r="W285" s="59"/>
      <c r="X285" s="59"/>
      <c r="Y285" s="59"/>
      <c r="Z285" s="59"/>
      <c r="AA285" s="59"/>
      <c r="AB285" s="59"/>
      <c r="AC285" s="59"/>
      <c r="AD285" s="59" t="n">
        <f aca="false">IF(R285="","",R285-(0.5*K285))</f>
        <v>116.430520261971</v>
      </c>
      <c r="AG285" s="59"/>
      <c r="AL285" s="59"/>
      <c r="AO285" s="59"/>
      <c r="AP285" s="59"/>
      <c r="AQ285" s="59"/>
      <c r="AR285" s="59"/>
      <c r="AS285" s="59"/>
    </row>
    <row r="286" customFormat="false" ht="12.75" hidden="false" customHeight="false" outlineLevel="0" collapsed="false">
      <c r="A286" s="66"/>
      <c r="B286" s="66"/>
      <c r="C286" s="66"/>
      <c r="D286" s="66"/>
      <c r="E286" s="66"/>
      <c r="F286" s="67"/>
      <c r="G286" s="67" t="s">
        <v>331</v>
      </c>
      <c r="H286" s="66"/>
      <c r="I286" s="66"/>
      <c r="J286" s="66"/>
      <c r="K286" s="111" t="n">
        <v>0</v>
      </c>
      <c r="L286" s="66"/>
      <c r="M286" s="66"/>
      <c r="N286" s="66"/>
      <c r="O286" s="66"/>
      <c r="P286" s="66"/>
      <c r="Q286" s="66"/>
      <c r="R286" s="66" t="n">
        <v>116.600754361971</v>
      </c>
      <c r="S286" s="66"/>
      <c r="T286" s="66"/>
      <c r="U286" s="66"/>
      <c r="V286" s="66"/>
      <c r="W286" s="66"/>
      <c r="X286" s="66"/>
      <c r="Y286" s="66"/>
      <c r="Z286" s="66"/>
      <c r="AA286" s="66"/>
      <c r="AB286" s="89" t="n">
        <v>0.2452341</v>
      </c>
      <c r="AC286" s="161" t="n">
        <f aca="false">AC284+AB286</f>
        <v>116.600754361971</v>
      </c>
      <c r="AD286" s="66" t="n">
        <f aca="false">IF(R286="","",R286-(0.5*K286))</f>
        <v>116.600754361971</v>
      </c>
      <c r="AG286" s="59"/>
      <c r="AL286" s="59"/>
      <c r="AO286" s="59"/>
      <c r="AP286" s="59"/>
      <c r="AQ286" s="59"/>
      <c r="AR286" s="59"/>
      <c r="AS286" s="59"/>
    </row>
    <row r="287" customFormat="false" ht="12.75" hidden="false" customHeight="false" outlineLevel="0" collapsed="false">
      <c r="A287" s="66"/>
      <c r="B287" s="66"/>
      <c r="C287" s="66"/>
      <c r="D287" s="66"/>
      <c r="E287" s="66"/>
      <c r="F287" s="67"/>
      <c r="G287" s="67"/>
      <c r="H287" s="66"/>
      <c r="I287" s="66"/>
      <c r="J287" s="66"/>
      <c r="K287" s="66" t="n">
        <v>-0.0388290000000068</v>
      </c>
      <c r="L287" s="66"/>
      <c r="M287" s="66"/>
      <c r="N287" s="66"/>
      <c r="O287" s="66"/>
      <c r="P287" s="66"/>
      <c r="Q287" s="66"/>
      <c r="R287" s="66" t="n">
        <v>116.581339861971</v>
      </c>
      <c r="S287" s="66"/>
      <c r="T287" s="66"/>
      <c r="U287" s="66"/>
      <c r="V287" s="66"/>
      <c r="W287" s="66"/>
      <c r="X287" s="66"/>
      <c r="Y287" s="66"/>
      <c r="Z287" s="66"/>
      <c r="AA287" s="66"/>
      <c r="AB287" s="89"/>
      <c r="AC287" s="161"/>
      <c r="AD287" s="66"/>
      <c r="AG287" s="59"/>
      <c r="AL287" s="59"/>
      <c r="AO287" s="59"/>
      <c r="AP287" s="59"/>
      <c r="AQ287" s="59"/>
      <c r="AR287" s="59"/>
      <c r="AS287" s="59"/>
    </row>
    <row r="288" customFormat="false" ht="12.75" hidden="false" customHeight="false" outlineLevel="0" collapsed="false">
      <c r="A288" s="66" t="s">
        <v>79</v>
      </c>
      <c r="B288" s="66" t="s">
        <v>327</v>
      </c>
      <c r="C288" s="66" t="s">
        <v>332</v>
      </c>
      <c r="D288" s="66" t="n">
        <f aca="false">ROUND(10*AC288,0)</f>
        <v>1166</v>
      </c>
      <c r="E288" s="66" t="str">
        <f aca="false">IF(A288="","",IF(B288=0,CONCATENATE(A288,":",C288,"_D",TEXT(D288,"0000")),CONCATENATE(A288,"_",B288,":",C288,"_D",TEXT(D288,"0000"))))</f>
        <v>REA_BTS25:SLB_D1166</v>
      </c>
      <c r="F288" s="67" t="s">
        <v>332</v>
      </c>
      <c r="G288" s="67" t="s">
        <v>240</v>
      </c>
      <c r="H288" s="66"/>
      <c r="I288" s="66"/>
      <c r="J288" s="66"/>
      <c r="K288" s="66" t="n">
        <v>0</v>
      </c>
      <c r="L288" s="66"/>
      <c r="M288" s="66"/>
      <c r="N288" s="66"/>
      <c r="O288" s="66"/>
      <c r="P288" s="66"/>
      <c r="Q288" s="66"/>
      <c r="R288" s="66" t="n">
        <v>116.561925361971</v>
      </c>
      <c r="S288" s="66"/>
      <c r="T288" s="66" t="s">
        <v>328</v>
      </c>
      <c r="U288" s="66"/>
      <c r="V288" s="66"/>
      <c r="W288" s="66"/>
      <c r="X288" s="66"/>
      <c r="Y288" s="66"/>
      <c r="Z288" s="66"/>
      <c r="AA288" s="66"/>
      <c r="AB288" s="97" t="n">
        <f aca="false">-0.038829</f>
        <v>-0.038829</v>
      </c>
      <c r="AC288" s="161" t="n">
        <f aca="false">AC286+AB288</f>
        <v>116.561925361971</v>
      </c>
      <c r="AD288" s="66" t="n">
        <f aca="false">IF(R288="","",R288-(0.5*K288))</f>
        <v>116.561925361971</v>
      </c>
      <c r="AG288" s="59"/>
      <c r="AL288" s="59"/>
      <c r="AO288" s="59"/>
      <c r="AP288" s="59"/>
      <c r="AQ288" s="59"/>
      <c r="AR288" s="59"/>
      <c r="AS288" s="59"/>
    </row>
    <row r="289" customFormat="false" ht="12.75" hidden="false" customHeight="false" outlineLevel="0" collapsed="false">
      <c r="A289" s="66"/>
      <c r="B289" s="66"/>
      <c r="C289" s="66"/>
      <c r="D289" s="66"/>
      <c r="E289" s="66"/>
      <c r="F289" s="67"/>
      <c r="G289" s="67"/>
      <c r="H289" s="66"/>
      <c r="I289" s="66"/>
      <c r="J289" s="66"/>
      <c r="K289" s="66" t="n">
        <v>0</v>
      </c>
      <c r="L289" s="66"/>
      <c r="M289" s="66"/>
      <c r="N289" s="66"/>
      <c r="O289" s="66"/>
      <c r="P289" s="66"/>
      <c r="Q289" s="66"/>
      <c r="R289" s="66" t="n">
        <v>116.561925361971</v>
      </c>
      <c r="S289" s="66"/>
      <c r="T289" s="66"/>
      <c r="U289" s="66"/>
      <c r="V289" s="66"/>
      <c r="W289" s="66"/>
      <c r="X289" s="66"/>
      <c r="Y289" s="66"/>
      <c r="Z289" s="66"/>
      <c r="AA289" s="66"/>
      <c r="AB289" s="97"/>
      <c r="AC289" s="161"/>
      <c r="AD289" s="66"/>
      <c r="AG289" s="59"/>
      <c r="AL289" s="59"/>
      <c r="AP289" s="59"/>
      <c r="AQ289" s="59"/>
      <c r="AR289" s="59"/>
      <c r="AS289" s="59"/>
    </row>
    <row r="290" customFormat="false" ht="12.75" hidden="false" customHeight="false" outlineLevel="0" collapsed="false">
      <c r="A290" s="66" t="s">
        <v>79</v>
      </c>
      <c r="B290" s="66" t="s">
        <v>327</v>
      </c>
      <c r="C290" s="66" t="s">
        <v>333</v>
      </c>
      <c r="D290" s="66" t="n">
        <v>1166</v>
      </c>
      <c r="E290" s="66" t="str">
        <f aca="false">IF(A290="","",IF(B290=0,CONCATENATE(A290,":",C290,"_D",TEXT(D290,"0000")),CONCATENATE(A290,"_",B290,":",C290,"_D",TEXT(D290,"0000"))))</f>
        <v>REA_BTS25:SLT_D1166</v>
      </c>
      <c r="F290" s="67" t="s">
        <v>333</v>
      </c>
      <c r="G290" s="67" t="s">
        <v>240</v>
      </c>
      <c r="H290" s="66"/>
      <c r="I290" s="66"/>
      <c r="J290" s="66"/>
      <c r="K290" s="66" t="n">
        <v>0</v>
      </c>
      <c r="L290" s="66"/>
      <c r="M290" s="66"/>
      <c r="N290" s="66"/>
      <c r="O290" s="66"/>
      <c r="P290" s="66"/>
      <c r="Q290" s="66"/>
      <c r="R290" s="66" t="n">
        <v>116.561925361971</v>
      </c>
      <c r="S290" s="66"/>
      <c r="T290" s="66" t="s">
        <v>328</v>
      </c>
      <c r="U290" s="66"/>
      <c r="V290" s="66"/>
      <c r="W290" s="66"/>
      <c r="X290" s="66"/>
      <c r="Y290" s="66"/>
      <c r="Z290" s="66"/>
      <c r="AA290" s="66"/>
      <c r="AB290" s="97"/>
      <c r="AC290" s="161"/>
      <c r="AD290" s="66" t="n">
        <f aca="false">IF(R290="","",R290-(0.5*K290))</f>
        <v>116.561925361971</v>
      </c>
      <c r="AG290" s="59"/>
      <c r="AL290" s="59"/>
      <c r="AO290" s="59"/>
      <c r="AP290" s="59"/>
      <c r="AQ290" s="59"/>
      <c r="AR290" s="59"/>
      <c r="AS290" s="59"/>
    </row>
    <row r="291" customFormat="false" ht="12.75" hidden="false" customHeight="false" outlineLevel="0" collapsed="false">
      <c r="A291" s="59"/>
      <c r="B291" s="59"/>
      <c r="C291" s="59"/>
      <c r="D291" s="59"/>
      <c r="E291" s="59"/>
      <c r="F291" s="163"/>
      <c r="G291" s="163"/>
      <c r="H291" s="59"/>
      <c r="I291" s="59"/>
      <c r="J291" s="59"/>
      <c r="K291" s="59" t="n">
        <v>0.269088800000008</v>
      </c>
      <c r="L291" s="59"/>
      <c r="M291" s="59"/>
      <c r="N291" s="59"/>
      <c r="O291" s="59"/>
      <c r="P291" s="59"/>
      <c r="Q291" s="59"/>
      <c r="R291" s="59" t="n">
        <v>116.696469761971</v>
      </c>
      <c r="S291" s="59"/>
      <c r="T291" s="59"/>
      <c r="U291" s="59"/>
      <c r="V291" s="59"/>
      <c r="W291" s="59"/>
      <c r="X291" s="59"/>
      <c r="Y291" s="59"/>
      <c r="Z291" s="59"/>
      <c r="AA291" s="59"/>
      <c r="AB291" s="59"/>
      <c r="AC291" s="59"/>
      <c r="AD291" s="59" t="n">
        <f aca="false">IF(R291="","",R291-(0.5*K291))</f>
        <v>116.561925361971</v>
      </c>
      <c r="AG291" s="59"/>
      <c r="AL291" s="59"/>
      <c r="AO291" s="59"/>
      <c r="AP291" s="59"/>
      <c r="AQ291" s="59"/>
      <c r="AR291" s="59"/>
      <c r="AS291" s="59"/>
    </row>
    <row r="292" customFormat="false" ht="12.75" hidden="false" customHeight="false" outlineLevel="0" collapsed="false">
      <c r="A292" s="120" t="s">
        <v>79</v>
      </c>
      <c r="B292" s="120" t="s">
        <v>327</v>
      </c>
      <c r="C292" s="120" t="s">
        <v>329</v>
      </c>
      <c r="D292" s="120" t="n">
        <f aca="false">ROUND(10*AC292,0)</f>
        <v>1169</v>
      </c>
      <c r="E292" s="120" t="str">
        <f aca="false">IF(A292="","",IF(B292=0,CONCATENATE(A292,":",C292,"_D",TEXT(D292,"0000")),CONCATENATE(A292,"_",B292,":",C292,"_D",TEXT(D292,"0000"))))</f>
        <v>REA_BTS25:Q_D1169</v>
      </c>
      <c r="F292" s="122" t="s">
        <v>329</v>
      </c>
      <c r="G292" s="122" t="s">
        <v>334</v>
      </c>
      <c r="H292" s="120" t="n">
        <f aca="false">2.5*25.4</f>
        <v>63.5</v>
      </c>
      <c r="I292" s="120"/>
      <c r="J292" s="120"/>
      <c r="K292" s="120" t="n">
        <v>0.15</v>
      </c>
      <c r="L292" s="120"/>
      <c r="M292" s="120"/>
      <c r="N292" s="120"/>
      <c r="O292" s="120"/>
      <c r="P292" s="120"/>
      <c r="Q292" s="120"/>
      <c r="R292" s="120" t="n">
        <v>116.906014161971</v>
      </c>
      <c r="S292" s="120"/>
      <c r="T292" s="120"/>
      <c r="U292" s="120"/>
      <c r="V292" s="120"/>
      <c r="W292" s="120"/>
      <c r="X292" s="120" t="n">
        <v>-15.1436</v>
      </c>
      <c r="Y292" s="120" t="n">
        <v>0.0375</v>
      </c>
      <c r="Z292" s="120"/>
      <c r="AA292" s="120"/>
      <c r="AB292" s="123" t="n">
        <v>0.3052598</v>
      </c>
      <c r="AC292" s="164" t="n">
        <f aca="false">AC286+AB292</f>
        <v>116.906014161971</v>
      </c>
      <c r="AD292" s="120" t="n">
        <f aca="false">IF(R292="","",R292-(0.5*K292))</f>
        <v>116.831014161971</v>
      </c>
      <c r="AG292" s="59"/>
      <c r="AL292" s="59"/>
      <c r="AO292" s="59"/>
      <c r="AP292" s="59"/>
      <c r="AQ292" s="59"/>
      <c r="AR292" s="59"/>
      <c r="AS292" s="59"/>
    </row>
    <row r="293" customFormat="false" ht="12.75" hidden="false" customHeight="false" outlineLevel="0" collapsed="false">
      <c r="A293" s="59"/>
      <c r="B293" s="59"/>
      <c r="C293" s="59"/>
      <c r="D293" s="59"/>
      <c r="E293" s="59"/>
      <c r="F293" s="163"/>
      <c r="G293" s="163"/>
      <c r="H293" s="59"/>
      <c r="I293" s="59"/>
      <c r="J293" s="59"/>
      <c r="K293" s="59" t="n">
        <v>0.154562105000003</v>
      </c>
      <c r="L293" s="59"/>
      <c r="M293" s="59"/>
      <c r="N293" s="59"/>
      <c r="O293" s="59"/>
      <c r="P293" s="59"/>
      <c r="Q293" s="59"/>
      <c r="R293" s="59" t="n">
        <v>117.058295214471</v>
      </c>
      <c r="S293" s="59"/>
      <c r="T293" s="59"/>
      <c r="U293" s="59"/>
      <c r="V293" s="59"/>
      <c r="W293" s="59"/>
      <c r="X293" s="59"/>
      <c r="Y293" s="59"/>
      <c r="Z293" s="59"/>
      <c r="AA293" s="59"/>
      <c r="AB293" s="59"/>
      <c r="AC293" s="59"/>
      <c r="AD293" s="59" t="n">
        <f aca="false">IF(R293="","",R293-(0.5*K293))</f>
        <v>116.981014161971</v>
      </c>
      <c r="AG293" s="59"/>
      <c r="AL293" s="59"/>
      <c r="AO293" s="59"/>
      <c r="AP293" s="59"/>
      <c r="AQ293" s="59"/>
      <c r="AR293" s="59"/>
      <c r="AS293" s="59"/>
    </row>
    <row r="294" customFormat="false" ht="12.75" hidden="false" customHeight="false" outlineLevel="0" collapsed="false">
      <c r="A294" s="165" t="s">
        <v>79</v>
      </c>
      <c r="B294" s="165" t="s">
        <v>327</v>
      </c>
      <c r="C294" s="165" t="s">
        <v>94</v>
      </c>
      <c r="D294" s="165" t="n">
        <f aca="false">ROUND(10*AC294,0)</f>
        <v>1172</v>
      </c>
      <c r="E294" s="165" t="str">
        <f aca="false">IF(A294="","",IF(B294=0,CONCATENATE(A294,":",C294,"_D",TEXT(D294,"0000")),CONCATENATE(A294,"_",B294,":",C294,"_D",TEXT(D294,"0000"))))</f>
        <v>REA_BTS25:DCHV_D1172</v>
      </c>
      <c r="F294" s="166" t="s">
        <v>94</v>
      </c>
      <c r="G294" s="166" t="s">
        <v>335</v>
      </c>
      <c r="H294" s="165" t="n">
        <f aca="false">2.5*25.4</f>
        <v>63.5</v>
      </c>
      <c r="I294" s="165"/>
      <c r="J294" s="165"/>
      <c r="K294" s="167" t="n">
        <v>0.08000999</v>
      </c>
      <c r="L294" s="165"/>
      <c r="M294" s="165"/>
      <c r="N294" s="165"/>
      <c r="O294" s="165"/>
      <c r="P294" s="165"/>
      <c r="Q294" s="165"/>
      <c r="R294" s="165" t="n">
        <v>117.175581261971</v>
      </c>
      <c r="S294" s="165"/>
      <c r="T294" s="165"/>
      <c r="U294" s="165"/>
      <c r="V294" s="165"/>
      <c r="W294" s="165"/>
      <c r="X294" s="165"/>
      <c r="Y294" s="165"/>
      <c r="Z294" s="165"/>
      <c r="AA294" s="165"/>
      <c r="AB294" s="168" t="n">
        <v>0.2695671</v>
      </c>
      <c r="AC294" s="169" t="n">
        <f aca="false">AC292+AB294</f>
        <v>117.175581261971</v>
      </c>
      <c r="AD294" s="165" t="n">
        <f aca="false">IF(R294="","",R294-(0.5*K294))</f>
        <v>117.135576266971</v>
      </c>
      <c r="AG294" s="59"/>
      <c r="AL294" s="59"/>
      <c r="AO294" s="59"/>
      <c r="AP294" s="59"/>
      <c r="AQ294" s="59"/>
      <c r="AR294" s="59"/>
      <c r="AS294" s="59"/>
    </row>
    <row r="295" customFormat="false" ht="12.75" hidden="false" customHeight="false" outlineLevel="0" collapsed="false">
      <c r="A295" s="59"/>
      <c r="B295" s="59"/>
      <c r="C295" s="59"/>
      <c r="D295" s="59"/>
      <c r="E295" s="59"/>
      <c r="F295" s="163"/>
      <c r="G295" s="163"/>
      <c r="H295" s="59"/>
      <c r="I295" s="59"/>
      <c r="J295" s="59"/>
      <c r="K295" s="59" t="n">
        <v>0.0903317050000037</v>
      </c>
      <c r="L295" s="59"/>
      <c r="M295" s="59"/>
      <c r="N295" s="59"/>
      <c r="O295" s="59"/>
      <c r="P295" s="59"/>
      <c r="Q295" s="59"/>
      <c r="R295" s="59" t="n">
        <v>117.260752109471</v>
      </c>
      <c r="S295" s="59"/>
      <c r="T295" s="59"/>
      <c r="U295" s="59"/>
      <c r="V295" s="59"/>
      <c r="W295" s="59"/>
      <c r="X295" s="59"/>
      <c r="Y295" s="59"/>
      <c r="Z295" s="59"/>
      <c r="AA295" s="59"/>
      <c r="AB295" s="59"/>
      <c r="AC295" s="59"/>
      <c r="AD295" s="59" t="n">
        <f aca="false">IF(R295="","",R295-(0.5*K295))</f>
        <v>117.215586256971</v>
      </c>
      <c r="AG295" s="59"/>
      <c r="AL295" s="59"/>
      <c r="AO295" s="59"/>
      <c r="AP295" s="59"/>
      <c r="AQ295" s="59"/>
      <c r="AR295" s="59"/>
      <c r="AS295" s="59"/>
    </row>
    <row r="296" customFormat="false" ht="12.75" hidden="false" customHeight="false" outlineLevel="0" collapsed="false">
      <c r="A296" s="120" t="s">
        <v>79</v>
      </c>
      <c r="B296" s="120" t="s">
        <v>327</v>
      </c>
      <c r="C296" s="120" t="s">
        <v>329</v>
      </c>
      <c r="D296" s="120" t="n">
        <f aca="false">ROUND(10*AC296,0)</f>
        <v>1174</v>
      </c>
      <c r="E296" s="120" t="str">
        <f aca="false">IF(A296="","",IF(B296=0,CONCATENATE(A296,":",C296,"_D",TEXT(D296,"0000")),CONCATENATE(A296,"_",B296,":",C296,"_D",TEXT(D296,"0000"))))</f>
        <v>REA_BTS25:Q_D1174</v>
      </c>
      <c r="F296" s="122" t="s">
        <v>329</v>
      </c>
      <c r="G296" s="122" t="s">
        <v>330</v>
      </c>
      <c r="H296" s="120" t="n">
        <f aca="false">2.5*25.4</f>
        <v>63.5</v>
      </c>
      <c r="I296" s="120"/>
      <c r="J296" s="120"/>
      <c r="K296" s="120" t="n">
        <v>0.15</v>
      </c>
      <c r="L296" s="120"/>
      <c r="M296" s="120"/>
      <c r="N296" s="120"/>
      <c r="O296" s="120"/>
      <c r="P296" s="120"/>
      <c r="Q296" s="120"/>
      <c r="R296" s="120" t="n">
        <v>117.380917961971</v>
      </c>
      <c r="S296" s="120"/>
      <c r="T296" s="120"/>
      <c r="U296" s="120"/>
      <c r="V296" s="120"/>
      <c r="W296" s="120"/>
      <c r="X296" s="120" t="n">
        <v>13.5455</v>
      </c>
      <c r="Y296" s="120" t="n">
        <v>0.0375</v>
      </c>
      <c r="Z296" s="120"/>
      <c r="AA296" s="120"/>
      <c r="AB296" s="123" t="n">
        <v>0.2053367</v>
      </c>
      <c r="AC296" s="164" t="n">
        <f aca="false">AC294+AB296</f>
        <v>117.380917961971</v>
      </c>
      <c r="AD296" s="120" t="n">
        <f aca="false">IF(R296="","",R296-(0.5*K296))</f>
        <v>117.305917961971</v>
      </c>
      <c r="AG296" s="59"/>
      <c r="AL296" s="59"/>
      <c r="AO296" s="59"/>
      <c r="AP296" s="59"/>
      <c r="AQ296" s="59"/>
      <c r="AR296" s="59"/>
      <c r="AS296" s="59"/>
    </row>
    <row r="297" customFormat="false" ht="12.75" hidden="false" customHeight="false" outlineLevel="0" collapsed="false">
      <c r="A297" s="59"/>
      <c r="B297" s="59"/>
      <c r="C297" s="59"/>
      <c r="D297" s="59"/>
      <c r="E297" s="59"/>
      <c r="F297" s="163"/>
      <c r="G297" s="163"/>
      <c r="H297" s="59"/>
      <c r="I297" s="59"/>
      <c r="J297" s="59"/>
      <c r="K297" s="59" t="n">
        <v>0</v>
      </c>
      <c r="L297" s="59"/>
      <c r="M297" s="59"/>
      <c r="N297" s="59"/>
      <c r="O297" s="59"/>
      <c r="P297" s="59"/>
      <c r="Q297" s="59"/>
      <c r="R297" s="59" t="n">
        <v>117.380917961971</v>
      </c>
      <c r="S297" s="59"/>
      <c r="T297" s="59"/>
      <c r="U297" s="59"/>
      <c r="V297" s="59"/>
      <c r="W297" s="59"/>
      <c r="X297" s="59"/>
      <c r="Y297" s="59"/>
      <c r="Z297" s="59"/>
      <c r="AA297" s="59"/>
      <c r="AB297" s="59"/>
      <c r="AC297" s="59"/>
      <c r="AD297" s="59" t="n">
        <f aca="false">IF(R297="","",R297-(0.5*K297))</f>
        <v>117.380917961971</v>
      </c>
      <c r="AG297" s="59"/>
      <c r="AL297" s="59"/>
      <c r="AO297" s="59"/>
      <c r="AP297" s="59"/>
      <c r="AQ297" s="59"/>
      <c r="AR297" s="59"/>
      <c r="AS297" s="59"/>
    </row>
    <row r="298" customFormat="false" ht="12.75" hidden="false" customHeight="false" outlineLevel="0" collapsed="false">
      <c r="A298" s="66"/>
      <c r="B298" s="66"/>
      <c r="C298" s="66"/>
      <c r="D298" s="66"/>
      <c r="E298" s="66"/>
      <c r="F298" s="67"/>
      <c r="G298" s="67" t="s">
        <v>336</v>
      </c>
      <c r="H298" s="66"/>
      <c r="I298" s="66"/>
      <c r="J298" s="66"/>
      <c r="K298" s="66" t="n">
        <v>0</v>
      </c>
      <c r="L298" s="66"/>
      <c r="M298" s="66"/>
      <c r="N298" s="66"/>
      <c r="O298" s="66"/>
      <c r="P298" s="66"/>
      <c r="Q298" s="66"/>
      <c r="R298" s="66" t="n">
        <v>117.380917961971</v>
      </c>
      <c r="S298" s="66"/>
      <c r="T298" s="66"/>
      <c r="U298" s="66"/>
      <c r="V298" s="66"/>
      <c r="W298" s="66"/>
      <c r="X298" s="66"/>
      <c r="Y298" s="66"/>
      <c r="Z298" s="66"/>
      <c r="AA298" s="66"/>
      <c r="AB298" s="66"/>
      <c r="AC298" s="66"/>
      <c r="AD298" s="66" t="n">
        <f aca="false">IF(R298="","",R298-(0.5*K298))</f>
        <v>117.380917961971</v>
      </c>
      <c r="AG298" s="59"/>
      <c r="AL298" s="59"/>
      <c r="AO298" s="59"/>
      <c r="AP298" s="59"/>
      <c r="AQ298" s="59"/>
      <c r="AR298" s="59"/>
      <c r="AS298" s="59"/>
    </row>
    <row r="299" customFormat="false" ht="12.75" hidden="false" customHeight="false" outlineLevel="0" collapsed="false">
      <c r="A299" s="66"/>
      <c r="B299" s="66"/>
      <c r="C299" s="66"/>
      <c r="D299" s="66"/>
      <c r="E299" s="66"/>
      <c r="F299" s="67"/>
      <c r="G299" s="67"/>
      <c r="H299" s="66"/>
      <c r="I299" s="66"/>
      <c r="J299" s="66"/>
      <c r="K299" s="66" t="n">
        <v>0.299571000000003</v>
      </c>
      <c r="L299" s="66"/>
      <c r="M299" s="66"/>
      <c r="N299" s="66"/>
      <c r="O299" s="66"/>
      <c r="P299" s="66"/>
      <c r="Q299" s="66"/>
      <c r="R299" s="66" t="n">
        <v>117.605703461971</v>
      </c>
      <c r="S299" s="66"/>
      <c r="T299" s="66"/>
      <c r="U299" s="66"/>
      <c r="V299" s="66"/>
      <c r="W299" s="66"/>
      <c r="X299" s="66"/>
      <c r="Y299" s="66"/>
      <c r="Z299" s="66"/>
      <c r="AA299" s="66"/>
      <c r="AB299" s="66"/>
      <c r="AC299" s="66"/>
      <c r="AD299" s="66"/>
      <c r="AG299" s="59"/>
      <c r="AL299" s="59"/>
      <c r="AO299" s="59"/>
      <c r="AP299" s="59"/>
      <c r="AQ299" s="59"/>
      <c r="AR299" s="59"/>
      <c r="AS299" s="59"/>
    </row>
    <row r="300" customFormat="false" ht="12.75" hidden="false" customHeight="false" outlineLevel="0" collapsed="false">
      <c r="A300" s="66" t="s">
        <v>79</v>
      </c>
      <c r="B300" s="66" t="s">
        <v>327</v>
      </c>
      <c r="C300" s="66" t="s">
        <v>91</v>
      </c>
      <c r="D300" s="66" t="n">
        <f aca="false">ROUND(10*AC300,0)</f>
        <v>1178</v>
      </c>
      <c r="E300" s="66" t="str">
        <f aca="false">IF(A300="","",IF(B300=0,CONCATENATE(A300,":",C300,"_D",TEXT(D300,"0000")),CONCATENATE(A300,"_",B300,":",C300,"_D",TEXT(D300,"0000"))))</f>
        <v>REA_BTS25:VD_D1178</v>
      </c>
      <c r="F300" s="67" t="s">
        <v>91</v>
      </c>
      <c r="G300" s="67" t="s">
        <v>135</v>
      </c>
      <c r="H300" s="66"/>
      <c r="I300" s="66"/>
      <c r="J300" s="66"/>
      <c r="K300" s="66" t="n">
        <v>0</v>
      </c>
      <c r="L300" s="66"/>
      <c r="M300" s="66"/>
      <c r="N300" s="66"/>
      <c r="O300" s="66"/>
      <c r="P300" s="66"/>
      <c r="Q300" s="66"/>
      <c r="R300" s="66" t="n">
        <v>117.755488961971</v>
      </c>
      <c r="S300" s="66"/>
      <c r="T300" s="66"/>
      <c r="U300" s="66"/>
      <c r="V300" s="66"/>
      <c r="W300" s="66"/>
      <c r="X300" s="66"/>
      <c r="Y300" s="66"/>
      <c r="Z300" s="66"/>
      <c r="AA300" s="66"/>
      <c r="AB300" s="89" t="n">
        <v>0.374571</v>
      </c>
      <c r="AC300" s="161" t="n">
        <f aca="false">AC296+AB300+0</f>
        <v>117.755488961971</v>
      </c>
      <c r="AD300" s="66" t="n">
        <f aca="false">IF(R300="","",R300-(0.5*K300))</f>
        <v>117.755488961971</v>
      </c>
      <c r="AG300" s="59"/>
      <c r="AL300" s="59"/>
      <c r="AO300" s="59"/>
      <c r="AP300" s="59"/>
      <c r="AQ300" s="59"/>
      <c r="AR300" s="59"/>
      <c r="AS300" s="59"/>
    </row>
    <row r="301" customFormat="false" ht="12.75" hidden="false" customHeight="false" outlineLevel="0" collapsed="false">
      <c r="A301" s="66"/>
      <c r="B301" s="66"/>
      <c r="C301" s="66"/>
      <c r="D301" s="66"/>
      <c r="E301" s="66"/>
      <c r="F301" s="67"/>
      <c r="G301" s="67"/>
      <c r="H301" s="66"/>
      <c r="I301" s="66"/>
      <c r="J301" s="66"/>
      <c r="K301" s="66" t="n">
        <v>0.0324099999999987</v>
      </c>
      <c r="L301" s="66"/>
      <c r="M301" s="66"/>
      <c r="N301" s="66"/>
      <c r="O301" s="66"/>
      <c r="P301" s="66"/>
      <c r="Q301" s="66"/>
      <c r="R301" s="66" t="n">
        <v>117.771693961971</v>
      </c>
      <c r="S301" s="66"/>
      <c r="T301" s="66"/>
      <c r="U301" s="66"/>
      <c r="V301" s="66"/>
      <c r="W301" s="66"/>
      <c r="X301" s="66"/>
      <c r="Y301" s="66"/>
      <c r="Z301" s="66"/>
      <c r="AA301" s="66"/>
      <c r="AB301" s="70"/>
      <c r="AC301" s="161"/>
      <c r="AD301" s="66"/>
      <c r="AG301" s="59"/>
      <c r="AL301" s="59"/>
      <c r="AO301" s="59"/>
      <c r="AP301" s="59"/>
      <c r="AQ301" s="59"/>
      <c r="AR301" s="59"/>
      <c r="AS301" s="59"/>
    </row>
    <row r="302" customFormat="false" ht="12.75" hidden="false" customHeight="false" outlineLevel="0" collapsed="false">
      <c r="A302" s="66" t="s">
        <v>79</v>
      </c>
      <c r="B302" s="66" t="s">
        <v>327</v>
      </c>
      <c r="C302" s="66" t="s">
        <v>85</v>
      </c>
      <c r="D302" s="66" t="n">
        <f aca="false">ROUND(10*AC302,0)</f>
        <v>1178</v>
      </c>
      <c r="E302" s="66" t="str">
        <f aca="false">IF(A302="","",IF(B302=0,CONCATENATE(A302,":",C302,"_D",TEXT(D302,"0000")),CONCATENATE(A302,"_",B302,":",C302,"_D",TEXT(D302,"0000"))))</f>
        <v>REA_BTS25:FC_D1178</v>
      </c>
      <c r="F302" s="67" t="s">
        <v>85</v>
      </c>
      <c r="G302" s="67" t="s">
        <v>246</v>
      </c>
      <c r="H302" s="66"/>
      <c r="I302" s="66"/>
      <c r="J302" s="66"/>
      <c r="K302" s="66" t="n">
        <v>0</v>
      </c>
      <c r="L302" s="66"/>
      <c r="M302" s="66"/>
      <c r="N302" s="66"/>
      <c r="O302" s="66"/>
      <c r="P302" s="66"/>
      <c r="Q302" s="66"/>
      <c r="R302" s="66" t="n">
        <v>117.787898961971</v>
      </c>
      <c r="S302" s="66"/>
      <c r="T302" s="66"/>
      <c r="U302" s="66"/>
      <c r="V302" s="66"/>
      <c r="W302" s="66"/>
      <c r="X302" s="66"/>
      <c r="Y302" s="66"/>
      <c r="Z302" s="66"/>
      <c r="AA302" s="66"/>
      <c r="AB302" s="70" t="n">
        <v>0.03241</v>
      </c>
      <c r="AC302" s="161" t="n">
        <f aca="false">AC300+AB302</f>
        <v>117.787898961971</v>
      </c>
      <c r="AD302" s="66" t="n">
        <f aca="false">IF(R302="","",R302-(0.5*K302))</f>
        <v>117.787898961971</v>
      </c>
      <c r="AG302" s="59"/>
      <c r="AL302" s="59"/>
      <c r="AO302" s="59"/>
      <c r="AP302" s="59"/>
      <c r="AQ302" s="59"/>
      <c r="AR302" s="59"/>
      <c r="AS302" s="59"/>
    </row>
    <row r="303" customFormat="false" ht="12.75" hidden="false" customHeight="false" outlineLevel="0" collapsed="false">
      <c r="A303" s="66"/>
      <c r="B303" s="66"/>
      <c r="C303" s="66"/>
      <c r="D303" s="66"/>
      <c r="E303" s="66"/>
      <c r="F303" s="67"/>
      <c r="G303" s="148"/>
      <c r="H303" s="147"/>
      <c r="I303" s="147"/>
      <c r="J303" s="147"/>
      <c r="K303" s="66" t="n">
        <v>-0.0324099999999987</v>
      </c>
      <c r="L303" s="66"/>
      <c r="M303" s="66"/>
      <c r="N303" s="66"/>
      <c r="O303" s="66"/>
      <c r="P303" s="66"/>
      <c r="Q303" s="66"/>
      <c r="R303" s="66" t="n">
        <v>117.771693961971</v>
      </c>
      <c r="S303" s="66"/>
      <c r="T303" s="147"/>
      <c r="U303" s="147"/>
      <c r="V303" s="147"/>
      <c r="W303" s="66"/>
      <c r="X303" s="66"/>
      <c r="Y303" s="66"/>
      <c r="Z303" s="66"/>
      <c r="AA303" s="66"/>
      <c r="AB303" s="70"/>
      <c r="AC303" s="161"/>
      <c r="AD303" s="66" t="n">
        <f aca="false">IF(R303="","",R303-(0.5*K303))</f>
        <v>117.787898961971</v>
      </c>
      <c r="AG303" s="59"/>
      <c r="AL303" s="59"/>
      <c r="AO303" s="59"/>
      <c r="AP303" s="59"/>
      <c r="AQ303" s="59"/>
      <c r="AR303" s="59"/>
      <c r="AS303" s="59"/>
    </row>
    <row r="304" customFormat="false" ht="12.75" hidden="false" customHeight="false" outlineLevel="0" collapsed="false">
      <c r="A304" s="66" t="s">
        <v>79</v>
      </c>
      <c r="B304" s="66" t="s">
        <v>327</v>
      </c>
      <c r="C304" s="66" t="s">
        <v>224</v>
      </c>
      <c r="D304" s="66" t="n">
        <f aca="false">ROUND(10*AC304,0)</f>
        <v>1178</v>
      </c>
      <c r="E304" s="66" t="str">
        <f aca="false">IF(A304="","",IF(B304=0,CONCATENATE(A304,":",C304,"_D",TEXT(D304,"0000")),CONCATENATE(A304,"_",B304,":",C304,"_D",TEXT(D304,"0000"))))</f>
        <v>REA_BTS25:TID_D1178</v>
      </c>
      <c r="F304" s="67" t="s">
        <v>224</v>
      </c>
      <c r="G304" s="67" t="s">
        <v>244</v>
      </c>
      <c r="H304" s="66"/>
      <c r="I304" s="66"/>
      <c r="J304" s="66"/>
      <c r="K304" s="66" t="n">
        <v>0</v>
      </c>
      <c r="L304" s="66"/>
      <c r="M304" s="66"/>
      <c r="N304" s="66"/>
      <c r="O304" s="66"/>
      <c r="P304" s="66"/>
      <c r="Q304" s="66"/>
      <c r="R304" s="66" t="n">
        <v>117.755488961971</v>
      </c>
      <c r="S304" s="66"/>
      <c r="T304" s="66" t="s">
        <v>337</v>
      </c>
      <c r="U304" s="66"/>
      <c r="V304" s="66"/>
      <c r="W304" s="66"/>
      <c r="X304" s="66"/>
      <c r="Y304" s="66"/>
      <c r="Z304" s="66"/>
      <c r="AA304" s="66"/>
      <c r="AB304" s="90" t="n">
        <v>0</v>
      </c>
      <c r="AC304" s="161" t="n">
        <f aca="false">AC300+AB304</f>
        <v>117.755488961971</v>
      </c>
      <c r="AD304" s="66" t="n">
        <f aca="false">IF(R304="","",R304-(0.5*K304))</f>
        <v>117.755488961971</v>
      </c>
      <c r="AG304" s="59"/>
      <c r="AL304" s="59"/>
      <c r="AO304" s="59"/>
      <c r="AP304" s="59"/>
      <c r="AQ304" s="59"/>
      <c r="AR304" s="59"/>
      <c r="AS304" s="59"/>
    </row>
    <row r="305" customFormat="false" ht="12.75" hidden="false" customHeight="false" outlineLevel="0" collapsed="false">
      <c r="A305" s="66"/>
      <c r="B305" s="66"/>
      <c r="C305" s="66"/>
      <c r="D305" s="66"/>
      <c r="E305" s="66"/>
      <c r="F305" s="67"/>
      <c r="G305" s="148"/>
      <c r="H305" s="147"/>
      <c r="I305" s="147"/>
      <c r="J305" s="147"/>
      <c r="K305" s="66" t="n">
        <v>0</v>
      </c>
      <c r="L305" s="66"/>
      <c r="M305" s="66"/>
      <c r="N305" s="66"/>
      <c r="O305" s="66"/>
      <c r="P305" s="66"/>
      <c r="Q305" s="66"/>
      <c r="R305" s="66" t="n">
        <v>117.755488961971</v>
      </c>
      <c r="S305" s="66"/>
      <c r="T305" s="147"/>
      <c r="U305" s="147"/>
      <c r="V305" s="147"/>
      <c r="W305" s="66"/>
      <c r="X305" s="66"/>
      <c r="Y305" s="66"/>
      <c r="Z305" s="66"/>
      <c r="AA305" s="66"/>
      <c r="AB305" s="90"/>
      <c r="AC305" s="161"/>
      <c r="AD305" s="66" t="n">
        <f aca="false">IF(R305="","",R305-(0.5*K305))</f>
        <v>117.755488961971</v>
      </c>
      <c r="AG305" s="59"/>
      <c r="AL305" s="59"/>
      <c r="AO305" s="59"/>
      <c r="AP305" s="59"/>
      <c r="AQ305" s="59"/>
      <c r="AR305" s="59"/>
      <c r="AS305" s="59"/>
    </row>
    <row r="306" customFormat="false" ht="12.75" hidden="false" customHeight="false" outlineLevel="0" collapsed="false">
      <c r="A306" s="59" t="s">
        <v>79</v>
      </c>
      <c r="B306" s="59" t="s">
        <v>327</v>
      </c>
      <c r="C306" s="59" t="s">
        <v>338</v>
      </c>
      <c r="D306" s="59" t="n">
        <v>1178</v>
      </c>
      <c r="E306" s="59" t="str">
        <f aca="false">IF(A306="","",IF(B306=0,CONCATENATE(A306,":",C306,"_D",TEXT(D306,"0000")),CONCATENATE(A306,"_",B306,":",C306,"_D",TEXT(D306,"0000"))))</f>
        <v>REA_BTS25:FAVS_D1178</v>
      </c>
      <c r="F306" s="163" t="s">
        <v>338</v>
      </c>
      <c r="G306" s="163" t="s">
        <v>339</v>
      </c>
      <c r="H306" s="59"/>
      <c r="I306" s="59"/>
      <c r="J306" s="59"/>
      <c r="K306" s="59" t="n">
        <v>0</v>
      </c>
      <c r="L306" s="59"/>
      <c r="M306" s="59"/>
      <c r="N306" s="59"/>
      <c r="O306" s="59"/>
      <c r="P306" s="59"/>
      <c r="Q306" s="59"/>
      <c r="R306" s="59" t="n">
        <v>117.755488961971</v>
      </c>
      <c r="S306" s="59"/>
      <c r="T306" s="127" t="s">
        <v>328</v>
      </c>
      <c r="U306" s="127"/>
      <c r="V306" s="127"/>
      <c r="W306" s="59"/>
      <c r="X306" s="59"/>
      <c r="Y306" s="59"/>
      <c r="Z306" s="59"/>
      <c r="AA306" s="59"/>
      <c r="AB306" s="59"/>
      <c r="AC306" s="59"/>
      <c r="AD306" s="59" t="n">
        <f aca="false">IF(R306="","",R306-(0.5*K306))</f>
        <v>117.755488961971</v>
      </c>
      <c r="AG306" s="59"/>
      <c r="AL306" s="59"/>
      <c r="AO306" s="59"/>
      <c r="AP306" s="59"/>
      <c r="AQ306" s="59"/>
      <c r="AR306" s="59"/>
      <c r="AS306" s="59"/>
    </row>
    <row r="307" customFormat="false" ht="12.75" hidden="false" customHeight="false" outlineLevel="0" collapsed="false">
      <c r="A307" s="59" t="s">
        <v>79</v>
      </c>
      <c r="B307" s="59" t="s">
        <v>327</v>
      </c>
      <c r="C307" s="59" t="s">
        <v>340</v>
      </c>
      <c r="D307" s="59" t="n">
        <v>1178</v>
      </c>
      <c r="E307" s="59" t="str">
        <f aca="false">IF(A307="","",IF(B307=0,CONCATENATE(A307,":",C307,"_D",TEXT(D307,"0000")),CONCATENATE(A307,"_",B307,":",C307,"_D",TEXT(D307,"0000"))))</f>
        <v>REA_BTS25:FPG_D1178</v>
      </c>
      <c r="F307" s="163" t="s">
        <v>340</v>
      </c>
      <c r="G307" s="163" t="s">
        <v>341</v>
      </c>
      <c r="H307" s="59"/>
      <c r="I307" s="59"/>
      <c r="J307" s="59"/>
      <c r="K307" s="59" t="n">
        <v>0</v>
      </c>
      <c r="L307" s="59"/>
      <c r="M307" s="59"/>
      <c r="N307" s="59"/>
      <c r="O307" s="59"/>
      <c r="P307" s="59"/>
      <c r="Q307" s="59"/>
      <c r="R307" s="59" t="n">
        <v>117.755488961971</v>
      </c>
      <c r="S307" s="59"/>
      <c r="T307" s="127"/>
      <c r="U307" s="127"/>
      <c r="V307" s="127"/>
      <c r="W307" s="59"/>
      <c r="X307" s="59"/>
      <c r="Y307" s="59"/>
      <c r="Z307" s="59"/>
      <c r="AA307" s="59"/>
      <c r="AB307" s="59"/>
      <c r="AC307" s="59"/>
      <c r="AD307" s="59" t="n">
        <f aca="false">IF(R307="","",R307-(0.5*K307))</f>
        <v>117.755488961971</v>
      </c>
      <c r="AG307" s="59"/>
      <c r="AL307" s="59"/>
      <c r="AO307" s="59"/>
      <c r="AP307" s="59"/>
      <c r="AQ307" s="59"/>
      <c r="AR307" s="59"/>
      <c r="AS307" s="59"/>
    </row>
    <row r="308" customFormat="false" ht="12.75" hidden="false" customHeight="false" outlineLevel="0" collapsed="false">
      <c r="A308" s="59" t="s">
        <v>79</v>
      </c>
      <c r="B308" s="59" t="s">
        <v>327</v>
      </c>
      <c r="C308" s="59" t="s">
        <v>342</v>
      </c>
      <c r="D308" s="59" t="n">
        <v>1178</v>
      </c>
      <c r="E308" s="59" t="str">
        <f aca="false">IF(A308="","",IF(B308=0,CONCATENATE(A308,":",C308,"_D",TEXT(D308,"0000")),CONCATENATE(A308,"_",B308,":",C308,"_D",TEXT(D308,"0000"))))</f>
        <v>REA_BTS25:PG_D1178</v>
      </c>
      <c r="F308" s="163" t="s">
        <v>342</v>
      </c>
      <c r="G308" s="163" t="s">
        <v>343</v>
      </c>
      <c r="H308" s="59"/>
      <c r="I308" s="59"/>
      <c r="J308" s="59"/>
      <c r="K308" s="59" t="n">
        <v>0</v>
      </c>
      <c r="L308" s="59"/>
      <c r="M308" s="59"/>
      <c r="N308" s="59"/>
      <c r="O308" s="59"/>
      <c r="P308" s="59"/>
      <c r="Q308" s="59"/>
      <c r="R308" s="59" t="n">
        <v>117.755488961971</v>
      </c>
      <c r="S308" s="59"/>
      <c r="T308" s="127"/>
      <c r="U308" s="127"/>
      <c r="V308" s="127"/>
      <c r="W308" s="59"/>
      <c r="X308" s="59"/>
      <c r="Y308" s="59"/>
      <c r="Z308" s="59"/>
      <c r="AA308" s="59"/>
      <c r="AB308" s="59"/>
      <c r="AC308" s="59"/>
      <c r="AD308" s="59" t="n">
        <f aca="false">IF(R308="","",R308-(0.5*K308))</f>
        <v>117.755488961971</v>
      </c>
      <c r="AG308" s="59"/>
      <c r="AL308" s="59"/>
      <c r="AO308" s="59"/>
      <c r="AP308" s="59"/>
      <c r="AQ308" s="59"/>
      <c r="AR308" s="59"/>
      <c r="AS308" s="59"/>
    </row>
    <row r="309" customFormat="false" ht="12.75" hidden="false" customHeight="false" outlineLevel="0" collapsed="false">
      <c r="A309" s="59" t="s">
        <v>79</v>
      </c>
      <c r="B309" s="59" t="s">
        <v>327</v>
      </c>
      <c r="C309" s="59" t="s">
        <v>344</v>
      </c>
      <c r="D309" s="59" t="n">
        <v>1178</v>
      </c>
      <c r="E309" s="59" t="str">
        <f aca="false">IF(A309="","",IF(B309=0,CONCATENATE(A309,":",C309,"_D",TEXT(D309,"0000")),CONCATENATE(A309,"_",B309,":",C309,"_D",TEXT(D309,"0000"))))</f>
        <v>REA_BTS25:CCG_D1178</v>
      </c>
      <c r="F309" s="163" t="s">
        <v>344</v>
      </c>
      <c r="G309" s="163" t="s">
        <v>345</v>
      </c>
      <c r="H309" s="59"/>
      <c r="I309" s="59"/>
      <c r="J309" s="59"/>
      <c r="K309" s="59" t="n">
        <v>0</v>
      </c>
      <c r="L309" s="59"/>
      <c r="M309" s="59"/>
      <c r="N309" s="59"/>
      <c r="O309" s="59"/>
      <c r="P309" s="59"/>
      <c r="Q309" s="59"/>
      <c r="R309" s="59" t="n">
        <v>117.755488961971</v>
      </c>
      <c r="S309" s="59"/>
      <c r="T309" s="127"/>
      <c r="U309" s="127"/>
      <c r="V309" s="127"/>
      <c r="W309" s="59"/>
      <c r="X309" s="59"/>
      <c r="Y309" s="59"/>
      <c r="Z309" s="59"/>
      <c r="AA309" s="59"/>
      <c r="AB309" s="59"/>
      <c r="AC309" s="59"/>
      <c r="AD309" s="59" t="n">
        <f aca="false">IF(R309="","",R309-(0.5*K309))</f>
        <v>117.755488961971</v>
      </c>
      <c r="AG309" s="59"/>
      <c r="AL309" s="59"/>
      <c r="AO309" s="59"/>
      <c r="AP309" s="59"/>
      <c r="AQ309" s="59"/>
      <c r="AR309" s="59"/>
      <c r="AS309" s="59"/>
    </row>
    <row r="310" customFormat="false" ht="12.75" hidden="false" customHeight="false" outlineLevel="0" collapsed="false">
      <c r="A310" s="59" t="s">
        <v>79</v>
      </c>
      <c r="B310" s="59" t="s">
        <v>327</v>
      </c>
      <c r="C310" s="59" t="s">
        <v>346</v>
      </c>
      <c r="D310" s="59" t="n">
        <v>1178</v>
      </c>
      <c r="E310" s="59" t="str">
        <f aca="false">IF(A310="","",IF(B310=0,CONCATENATE(A310,":",C310,"_D",TEXT(D310,"0000")),CONCATENATE(A310,"_",B310,":",C310,"_D",TEXT(D310,"0000"))))</f>
        <v>REA_BTS25:TMP_D1178</v>
      </c>
      <c r="F310" s="163" t="s">
        <v>346</v>
      </c>
      <c r="G310" s="163" t="s">
        <v>347</v>
      </c>
      <c r="H310" s="59"/>
      <c r="I310" s="59"/>
      <c r="J310" s="59"/>
      <c r="K310" s="59" t="n">
        <v>0</v>
      </c>
      <c r="L310" s="59"/>
      <c r="M310" s="59"/>
      <c r="N310" s="59"/>
      <c r="O310" s="59"/>
      <c r="P310" s="59"/>
      <c r="Q310" s="59"/>
      <c r="R310" s="59" t="n">
        <v>117.755488961971</v>
      </c>
      <c r="S310" s="59"/>
      <c r="T310" s="127"/>
      <c r="U310" s="127"/>
      <c r="V310" s="127"/>
      <c r="W310" s="59"/>
      <c r="X310" s="59"/>
      <c r="Y310" s="59"/>
      <c r="Z310" s="59"/>
      <c r="AA310" s="59"/>
      <c r="AB310" s="59"/>
      <c r="AC310" s="59"/>
      <c r="AD310" s="59" t="n">
        <f aca="false">IF(R310="","",R310-(0.5*K310))</f>
        <v>117.755488961971</v>
      </c>
      <c r="AG310" s="59"/>
      <c r="AL310" s="59"/>
      <c r="AO310" s="59"/>
      <c r="AP310" s="59"/>
      <c r="AQ310" s="59"/>
      <c r="AR310" s="59"/>
      <c r="AS310" s="59"/>
    </row>
    <row r="311" customFormat="false" ht="12.75" hidden="false" customHeight="false" outlineLevel="0" collapsed="false">
      <c r="A311" s="59" t="s">
        <v>79</v>
      </c>
      <c r="B311" s="59" t="s">
        <v>327</v>
      </c>
      <c r="C311" s="59" t="s">
        <v>348</v>
      </c>
      <c r="D311" s="59" t="n">
        <v>1178</v>
      </c>
      <c r="E311" s="59" t="str">
        <f aca="false">IF(A311="","",IF(B311=0,CONCATENATE(A311,":",C311,"_D",TEXT(D311,"0000")),CONCATENATE(A311,"_",B311,":",C311,"_D",TEXT(D311,"0000"))))</f>
        <v>REA_BTS25:FV_D1178</v>
      </c>
      <c r="F311" s="163" t="s">
        <v>348</v>
      </c>
      <c r="G311" s="163" t="s">
        <v>349</v>
      </c>
      <c r="H311" s="59"/>
      <c r="I311" s="59"/>
      <c r="J311" s="59"/>
      <c r="K311" s="59" t="n">
        <v>0</v>
      </c>
      <c r="L311" s="59"/>
      <c r="M311" s="59"/>
      <c r="N311" s="59"/>
      <c r="O311" s="59"/>
      <c r="P311" s="59"/>
      <c r="Q311" s="59"/>
      <c r="R311" s="59" t="n">
        <v>117.755488961971</v>
      </c>
      <c r="S311" s="59"/>
      <c r="T311" s="127"/>
      <c r="U311" s="127"/>
      <c r="V311" s="127"/>
      <c r="W311" s="59"/>
      <c r="X311" s="59"/>
      <c r="Y311" s="59"/>
      <c r="Z311" s="59"/>
      <c r="AA311" s="59"/>
      <c r="AB311" s="59"/>
      <c r="AC311" s="59"/>
      <c r="AD311" s="59" t="n">
        <f aca="false">IF(R311="","",R311-(0.5*K311))</f>
        <v>117.755488961971</v>
      </c>
      <c r="AG311" s="59"/>
      <c r="AL311" s="59"/>
      <c r="AO311" s="59"/>
      <c r="AP311" s="59"/>
      <c r="AQ311" s="59"/>
      <c r="AR311" s="59"/>
      <c r="AS311" s="59"/>
    </row>
    <row r="312" customFormat="false" ht="12.75" hidden="false" customHeight="false" outlineLevel="0" collapsed="false">
      <c r="A312" s="59" t="s">
        <v>79</v>
      </c>
      <c r="B312" s="59" t="s">
        <v>327</v>
      </c>
      <c r="C312" s="59" t="s">
        <v>350</v>
      </c>
      <c r="D312" s="59" t="n">
        <v>1178</v>
      </c>
      <c r="E312" s="59" t="str">
        <f aca="false">IF(A312="","",IF(B312=0,CONCATENATE(A312,":",C312,"_D",TEXT(D312,"0000")),CONCATENATE(A312,"_",B312,":",C312,"_D",TEXT(D312,"0000"))))</f>
        <v>REA_BTS25:LT_D1178</v>
      </c>
      <c r="F312" s="163" t="s">
        <v>350</v>
      </c>
      <c r="G312" s="163" t="s">
        <v>351</v>
      </c>
      <c r="H312" s="59"/>
      <c r="I312" s="59"/>
      <c r="J312" s="59"/>
      <c r="K312" s="59" t="n">
        <v>0</v>
      </c>
      <c r="L312" s="59"/>
      <c r="M312" s="59"/>
      <c r="N312" s="59"/>
      <c r="O312" s="59"/>
      <c r="P312" s="59"/>
      <c r="Q312" s="59"/>
      <c r="R312" s="59" t="n">
        <v>117.755488961971</v>
      </c>
      <c r="S312" s="59"/>
      <c r="T312" s="127"/>
      <c r="U312" s="127"/>
      <c r="V312" s="127"/>
      <c r="W312" s="59"/>
      <c r="X312" s="59"/>
      <c r="Y312" s="59"/>
      <c r="Z312" s="59"/>
      <c r="AA312" s="59"/>
      <c r="AB312" s="59"/>
      <c r="AC312" s="59"/>
      <c r="AD312" s="59" t="n">
        <f aca="false">IF(R312="","",R312-(0.5*K312))</f>
        <v>117.755488961971</v>
      </c>
      <c r="AG312" s="59"/>
      <c r="AL312" s="59"/>
      <c r="AO312" s="59"/>
      <c r="AP312" s="59"/>
      <c r="AQ312" s="59"/>
      <c r="AR312" s="59"/>
      <c r="AS312" s="59"/>
    </row>
    <row r="313" customFormat="false" ht="12.75" hidden="false" customHeight="false" outlineLevel="0" collapsed="false">
      <c r="A313" s="59" t="s">
        <v>79</v>
      </c>
      <c r="B313" s="59" t="s">
        <v>327</v>
      </c>
      <c r="C313" s="59" t="s">
        <v>348</v>
      </c>
      <c r="D313" s="59" t="n">
        <v>1179</v>
      </c>
      <c r="E313" s="59" t="str">
        <f aca="false">IF(A313="","",IF(B313=0,CONCATENATE(A313,":",C313,"_D",TEXT(D313,"0000")),CONCATENATE(A313,"_",B313,":",C313,"_D",TEXT(D313,"0000"))))</f>
        <v>REA_BTS25:FV_D1179</v>
      </c>
      <c r="F313" s="163" t="s">
        <v>348</v>
      </c>
      <c r="G313" s="163" t="s">
        <v>352</v>
      </c>
      <c r="H313" s="59"/>
      <c r="I313" s="59"/>
      <c r="J313" s="59"/>
      <c r="K313" s="59" t="n">
        <v>0</v>
      </c>
      <c r="L313" s="59"/>
      <c r="M313" s="59"/>
      <c r="N313" s="59"/>
      <c r="O313" s="59"/>
      <c r="P313" s="59"/>
      <c r="Q313" s="59"/>
      <c r="R313" s="59" t="n">
        <v>117.755488961971</v>
      </c>
      <c r="S313" s="59"/>
      <c r="T313" s="127"/>
      <c r="U313" s="127"/>
      <c r="V313" s="127"/>
      <c r="W313" s="59"/>
      <c r="X313" s="59"/>
      <c r="Y313" s="59"/>
      <c r="Z313" s="59"/>
      <c r="AA313" s="59"/>
      <c r="AB313" s="59"/>
      <c r="AC313" s="59"/>
      <c r="AD313" s="59" t="n">
        <f aca="false">IF(R313="","",R313-(0.5*K313))</f>
        <v>117.755488961971</v>
      </c>
      <c r="AG313" s="59"/>
      <c r="AL313" s="59"/>
      <c r="AO313" s="59"/>
      <c r="AP313" s="59"/>
      <c r="AQ313" s="59"/>
      <c r="AR313" s="59"/>
      <c r="AS313" s="59"/>
    </row>
    <row r="314" customFormat="false" ht="12.75" hidden="false" customHeight="false" outlineLevel="0" collapsed="false">
      <c r="A314" s="59" t="s">
        <v>79</v>
      </c>
      <c r="B314" s="59" t="s">
        <v>327</v>
      </c>
      <c r="C314" s="59" t="s">
        <v>353</v>
      </c>
      <c r="D314" s="59" t="n">
        <v>1178</v>
      </c>
      <c r="E314" s="59" t="str">
        <f aca="false">IF(A314="","",IF(B314=0,CONCATENATE(A314,":",C314,"_D",TEXT(D314,"0000")),CONCATENATE(A314,"_",B314,":",C314,"_D",TEXT(D314,"0000"))))</f>
        <v>REA_BTS25:RV_D1178</v>
      </c>
      <c r="F314" s="163" t="s">
        <v>353</v>
      </c>
      <c r="G314" s="163" t="s">
        <v>354</v>
      </c>
      <c r="H314" s="59"/>
      <c r="I314" s="59"/>
      <c r="J314" s="59"/>
      <c r="K314" s="59" t="n">
        <v>0</v>
      </c>
      <c r="L314" s="59"/>
      <c r="M314" s="59"/>
      <c r="N314" s="59"/>
      <c r="O314" s="59"/>
      <c r="P314" s="59"/>
      <c r="Q314" s="59"/>
      <c r="R314" s="59" t="n">
        <v>117.755488961971</v>
      </c>
      <c r="S314" s="59"/>
      <c r="T314" s="127"/>
      <c r="U314" s="127"/>
      <c r="V314" s="127"/>
      <c r="W314" s="59"/>
      <c r="X314" s="59"/>
      <c r="Y314" s="59"/>
      <c r="Z314" s="59"/>
      <c r="AA314" s="59"/>
      <c r="AB314" s="59"/>
      <c r="AC314" s="59"/>
      <c r="AD314" s="59" t="n">
        <f aca="false">IF(R314="","",R314-(0.5*K314))</f>
        <v>117.755488961971</v>
      </c>
      <c r="AG314" s="59"/>
      <c r="AL314" s="59"/>
      <c r="AO314" s="59"/>
      <c r="AP314" s="59"/>
      <c r="AQ314" s="59"/>
      <c r="AR314" s="59"/>
      <c r="AS314" s="59"/>
    </row>
    <row r="315" customFormat="false" ht="12.75" hidden="false" customHeight="false" outlineLevel="0" collapsed="false">
      <c r="A315" s="59" t="s">
        <v>79</v>
      </c>
      <c r="B315" s="59" t="s">
        <v>327</v>
      </c>
      <c r="C315" s="59" t="s">
        <v>353</v>
      </c>
      <c r="D315" s="59" t="n">
        <v>1179</v>
      </c>
      <c r="E315" s="59" t="str">
        <f aca="false">IF(A315="","",IF(B315=0,CONCATENATE(A315,":",C315,"_D",TEXT(D315,"0000")),CONCATENATE(A315,"_",B315,":",C315,"_D",TEXT(D315,"0000"))))</f>
        <v>REA_BTS25:RV_D1179</v>
      </c>
      <c r="F315" s="163" t="s">
        <v>353</v>
      </c>
      <c r="G315" s="163" t="s">
        <v>355</v>
      </c>
      <c r="H315" s="59"/>
      <c r="I315" s="59"/>
      <c r="J315" s="59"/>
      <c r="K315" s="59" t="n">
        <v>0</v>
      </c>
      <c r="L315" s="59"/>
      <c r="M315" s="59"/>
      <c r="N315" s="59"/>
      <c r="O315" s="59"/>
      <c r="P315" s="59"/>
      <c r="Q315" s="59"/>
      <c r="R315" s="59" t="n">
        <v>117.755488961971</v>
      </c>
      <c r="S315" s="59"/>
      <c r="T315" s="127"/>
      <c r="U315" s="127"/>
      <c r="V315" s="127"/>
      <c r="W315" s="59"/>
      <c r="X315" s="59"/>
      <c r="Y315" s="59"/>
      <c r="Z315" s="59"/>
      <c r="AA315" s="59"/>
      <c r="AB315" s="59"/>
      <c r="AC315" s="59"/>
      <c r="AD315" s="59" t="n">
        <f aca="false">IF(R315="","",R315-(0.5*K315))</f>
        <v>117.755488961971</v>
      </c>
      <c r="AG315" s="59"/>
      <c r="AL315" s="59"/>
      <c r="AO315" s="59"/>
      <c r="AP315" s="59"/>
      <c r="AQ315" s="59"/>
      <c r="AR315" s="59"/>
      <c r="AS315" s="59"/>
    </row>
    <row r="316" customFormat="false" ht="12.75" hidden="false" customHeight="false" outlineLevel="0" collapsed="false">
      <c r="A316" s="59" t="s">
        <v>79</v>
      </c>
      <c r="B316" s="59" t="s">
        <v>327</v>
      </c>
      <c r="C316" s="59" t="s">
        <v>356</v>
      </c>
      <c r="D316" s="59" t="n">
        <v>1178</v>
      </c>
      <c r="E316" s="59" t="str">
        <f aca="false">IF(A316="","",IF(B316=0,CONCATENATE(A316,":",C316,"_D",TEXT(D316,"0000")),CONCATENATE(A316,"_",B316,":",C316,"_D",TEXT(D316,"0000"))))</f>
        <v>REA_BTS25:VV_D1178</v>
      </c>
      <c r="F316" s="163" t="s">
        <v>356</v>
      </c>
      <c r="G316" s="163" t="s">
        <v>357</v>
      </c>
      <c r="H316" s="59"/>
      <c r="I316" s="59"/>
      <c r="J316" s="59"/>
      <c r="K316" s="59" t="n">
        <v>0</v>
      </c>
      <c r="L316" s="59"/>
      <c r="M316" s="59"/>
      <c r="N316" s="59"/>
      <c r="O316" s="59"/>
      <c r="P316" s="59"/>
      <c r="Q316" s="59"/>
      <c r="R316" s="59" t="n">
        <v>117.755488961971</v>
      </c>
      <c r="S316" s="59"/>
      <c r="T316" s="127"/>
      <c r="U316" s="127"/>
      <c r="V316" s="127"/>
      <c r="W316" s="59"/>
      <c r="X316" s="59"/>
      <c r="Y316" s="59"/>
      <c r="Z316" s="59"/>
      <c r="AA316" s="59"/>
      <c r="AB316" s="59"/>
      <c r="AC316" s="59"/>
      <c r="AD316" s="59" t="n">
        <f aca="false">IF(R316="","",R316-(0.5*K316))</f>
        <v>117.755488961971</v>
      </c>
      <c r="AG316" s="59"/>
      <c r="AL316" s="59"/>
      <c r="AO316" s="59"/>
      <c r="AP316" s="59"/>
      <c r="AQ316" s="59"/>
      <c r="AR316" s="59"/>
      <c r="AS316" s="59"/>
    </row>
    <row r="317" customFormat="false" ht="12.75" hidden="false" customHeight="false" outlineLevel="0" collapsed="false">
      <c r="A317" s="59" t="s">
        <v>79</v>
      </c>
      <c r="B317" s="59" t="s">
        <v>327</v>
      </c>
      <c r="C317" s="59" t="s">
        <v>358</v>
      </c>
      <c r="D317" s="59" t="n">
        <v>1178</v>
      </c>
      <c r="E317" s="59" t="str">
        <f aca="false">IF(A317="","",IF(B317=0,CONCATENATE(A317,":",C317,"_D",TEXT(D317,"0000")),CONCATENATE(A317,"_",B317,":",C317,"_D",TEXT(D317,"0000"))))</f>
        <v>REA_BTS25:TGV_D1178</v>
      </c>
      <c r="F317" s="163" t="s">
        <v>358</v>
      </c>
      <c r="G317" s="163" t="s">
        <v>359</v>
      </c>
      <c r="H317" s="59"/>
      <c r="I317" s="59"/>
      <c r="J317" s="59"/>
      <c r="K317" s="59" t="n">
        <v>0</v>
      </c>
      <c r="L317" s="59"/>
      <c r="M317" s="59"/>
      <c r="N317" s="59"/>
      <c r="O317" s="59"/>
      <c r="P317" s="59"/>
      <c r="Q317" s="59"/>
      <c r="R317" s="59" t="n">
        <v>117.755488961971</v>
      </c>
      <c r="S317" s="59"/>
      <c r="T317" s="127"/>
      <c r="U317" s="127"/>
      <c r="V317" s="127"/>
      <c r="W317" s="59"/>
      <c r="X317" s="59"/>
      <c r="Y317" s="59"/>
      <c r="Z317" s="59"/>
      <c r="AA317" s="59"/>
      <c r="AB317" s="59"/>
      <c r="AC317" s="59"/>
      <c r="AD317" s="59" t="n">
        <f aca="false">IF(R317="","",R317-(0.5*K317))</f>
        <v>117.755488961971</v>
      </c>
      <c r="AG317" s="59"/>
      <c r="AL317" s="59"/>
      <c r="AO317" s="59"/>
      <c r="AP317" s="59"/>
      <c r="AQ317" s="59"/>
      <c r="AR317" s="59"/>
      <c r="AS317" s="59"/>
    </row>
    <row r="318" customFormat="false" ht="12.75" hidden="false" customHeight="false" outlineLevel="0" collapsed="false">
      <c r="A318" s="59"/>
      <c r="B318" s="59"/>
      <c r="C318" s="59"/>
      <c r="D318" s="59"/>
      <c r="E318" s="59"/>
      <c r="F318" s="163"/>
      <c r="G318" s="163"/>
      <c r="H318" s="59"/>
      <c r="I318" s="59"/>
      <c r="J318" s="59"/>
      <c r="K318" s="59" t="n">
        <v>0.300440199999999</v>
      </c>
      <c r="L318" s="59"/>
      <c r="M318" s="59"/>
      <c r="N318" s="59"/>
      <c r="O318" s="59"/>
      <c r="P318" s="59"/>
      <c r="Q318" s="59"/>
      <c r="R318" s="59" t="n">
        <v>117.905709061971</v>
      </c>
      <c r="S318" s="59"/>
      <c r="T318" s="127"/>
      <c r="U318" s="127"/>
      <c r="V318" s="127"/>
      <c r="W318" s="59"/>
      <c r="X318" s="59"/>
      <c r="Y318" s="59"/>
      <c r="Z318" s="59"/>
      <c r="AA318" s="59"/>
      <c r="AB318" s="59"/>
      <c r="AC318" s="59"/>
      <c r="AD318" s="59" t="n">
        <f aca="false">IF(R318="","",R318-(0.5*K318))</f>
        <v>117.755488961971</v>
      </c>
      <c r="AG318" s="59"/>
      <c r="AL318" s="59"/>
      <c r="AO318" s="59"/>
      <c r="AP318" s="59"/>
      <c r="AQ318" s="59"/>
      <c r="AR318" s="59"/>
      <c r="AS318" s="59"/>
    </row>
    <row r="319" customFormat="false" ht="12.75" hidden="false" customHeight="false" outlineLevel="0" collapsed="false">
      <c r="A319" s="120" t="s">
        <v>79</v>
      </c>
      <c r="B319" s="120" t="s">
        <v>327</v>
      </c>
      <c r="C319" s="120" t="s">
        <v>329</v>
      </c>
      <c r="D319" s="120" t="n">
        <f aca="false">ROUND(10*AC319,0)</f>
        <v>1181</v>
      </c>
      <c r="E319" s="120" t="str">
        <f aca="false">IF(A319="","",IF(B319=0,CONCATENATE(A319,":",C319,"_D",TEXT(D319,"0000")),CONCATENATE(A319,"_",B319,":",C319,"_D",TEXT(D319,"0000"))))</f>
        <v>REA_BTS25:Q_D1181</v>
      </c>
      <c r="F319" s="122" t="s">
        <v>329</v>
      </c>
      <c r="G319" s="122" t="s">
        <v>330</v>
      </c>
      <c r="H319" s="120" t="n">
        <f aca="false">2.5*25.4</f>
        <v>63.5</v>
      </c>
      <c r="I319" s="120"/>
      <c r="J319" s="120"/>
      <c r="K319" s="120" t="n">
        <v>0.15</v>
      </c>
      <c r="L319" s="120"/>
      <c r="M319" s="120"/>
      <c r="N319" s="120"/>
      <c r="O319" s="120"/>
      <c r="P319" s="120"/>
      <c r="Q319" s="120"/>
      <c r="R319" s="120" t="n">
        <v>118.130929161971</v>
      </c>
      <c r="S319" s="120"/>
      <c r="T319" s="120"/>
      <c r="U319" s="120"/>
      <c r="V319" s="120"/>
      <c r="W319" s="120"/>
      <c r="X319" s="120" t="n">
        <v>13.5455</v>
      </c>
      <c r="Y319" s="120" t="n">
        <v>0.0375</v>
      </c>
      <c r="Z319" s="120"/>
      <c r="AA319" s="120"/>
      <c r="AB319" s="123" t="n">
        <v>0.3754402</v>
      </c>
      <c r="AC319" s="164" t="n">
        <f aca="false">AC300+AB319</f>
        <v>118.130929161971</v>
      </c>
      <c r="AD319" s="120" t="n">
        <f aca="false">IF(R319="","",R319-(0.5*K319))</f>
        <v>118.055929161971</v>
      </c>
      <c r="AG319" s="59"/>
      <c r="AL319" s="59"/>
      <c r="AO319" s="59"/>
      <c r="AP319" s="59"/>
      <c r="AQ319" s="59"/>
      <c r="AR319" s="59"/>
      <c r="AS319" s="59"/>
    </row>
    <row r="320" customFormat="false" ht="12.75" hidden="false" customHeight="false" outlineLevel="0" collapsed="false">
      <c r="A320" s="59"/>
      <c r="B320" s="59"/>
      <c r="C320" s="59"/>
      <c r="D320" s="59"/>
      <c r="E320" s="59"/>
      <c r="F320" s="163"/>
      <c r="G320" s="163"/>
      <c r="H320" s="59"/>
      <c r="I320" s="59"/>
      <c r="J320" s="59"/>
      <c r="K320" s="59" t="n">
        <v>0.325386400000004</v>
      </c>
      <c r="L320" s="59"/>
      <c r="M320" s="59"/>
      <c r="N320" s="59"/>
      <c r="O320" s="59"/>
      <c r="P320" s="59"/>
      <c r="Q320" s="59"/>
      <c r="R320" s="59" t="n">
        <v>118.368622361971</v>
      </c>
      <c r="S320" s="59"/>
      <c r="T320" s="59"/>
      <c r="U320" s="59"/>
      <c r="V320" s="59"/>
      <c r="W320" s="59"/>
      <c r="X320" s="59"/>
      <c r="Y320" s="59"/>
      <c r="Z320" s="59"/>
      <c r="AA320" s="59"/>
      <c r="AB320" s="59"/>
      <c r="AC320" s="59"/>
      <c r="AD320" s="59" t="n">
        <f aca="false">IF(R320="","",R320-(0.5*K320))</f>
        <v>118.205929161971</v>
      </c>
      <c r="AG320" s="59"/>
      <c r="AL320" s="59"/>
      <c r="AO320" s="59"/>
      <c r="AP320" s="59"/>
      <c r="AQ320" s="59"/>
      <c r="AR320" s="59"/>
      <c r="AS320" s="59"/>
    </row>
    <row r="321" customFormat="false" ht="12.75" hidden="false" customHeight="false" outlineLevel="0" collapsed="false">
      <c r="A321" s="120" t="s">
        <v>79</v>
      </c>
      <c r="B321" s="120" t="s">
        <v>327</v>
      </c>
      <c r="C321" s="120" t="s">
        <v>329</v>
      </c>
      <c r="D321" s="120" t="n">
        <f aca="false">ROUND(10*AC321,0)</f>
        <v>1186</v>
      </c>
      <c r="E321" s="120" t="str">
        <f aca="false">IF(A321="","",IF(B321=0,CONCATENATE(A321,":",C321,"_D",TEXT(D321,"0000")),CONCATENATE(A321,"_",B321,":",C321,"_D",TEXT(D321,"0000"))))</f>
        <v>REA_BTS25:Q_D1186</v>
      </c>
      <c r="F321" s="122" t="s">
        <v>329</v>
      </c>
      <c r="G321" s="122" t="s">
        <v>334</v>
      </c>
      <c r="H321" s="120" t="n">
        <f aca="false">2.5*25.4</f>
        <v>63.5</v>
      </c>
      <c r="I321" s="120"/>
      <c r="J321" s="120"/>
      <c r="K321" s="120" t="n">
        <v>0.15</v>
      </c>
      <c r="L321" s="120"/>
      <c r="M321" s="120"/>
      <c r="N321" s="120"/>
      <c r="O321" s="120"/>
      <c r="P321" s="120"/>
      <c r="Q321" s="120"/>
      <c r="R321" s="120" t="n">
        <v>118.606315561971</v>
      </c>
      <c r="S321" s="120"/>
      <c r="T321" s="120"/>
      <c r="U321" s="120"/>
      <c r="V321" s="120"/>
      <c r="W321" s="120"/>
      <c r="X321" s="120" t="n">
        <v>-15.1436</v>
      </c>
      <c r="Y321" s="120" t="n">
        <v>0.0375</v>
      </c>
      <c r="Z321" s="120"/>
      <c r="AA321" s="120"/>
      <c r="AB321" s="123" t="n">
        <v>0.4753864</v>
      </c>
      <c r="AC321" s="164" t="n">
        <f aca="false">AC319+AB321</f>
        <v>118.606315561971</v>
      </c>
      <c r="AD321" s="120" t="n">
        <f aca="false">IF(R321="","",R321-(0.5*K321))</f>
        <v>118.531315561971</v>
      </c>
      <c r="AG321" s="59"/>
      <c r="AL321" s="59"/>
      <c r="AO321" s="59"/>
      <c r="AP321" s="59"/>
      <c r="AQ321" s="59"/>
      <c r="AR321" s="59"/>
      <c r="AS321" s="59"/>
    </row>
    <row r="322" customFormat="false" ht="12.75" hidden="false" customHeight="false" outlineLevel="0" collapsed="false">
      <c r="A322" s="59"/>
      <c r="B322" s="59"/>
      <c r="C322" s="59"/>
      <c r="D322" s="59"/>
      <c r="E322" s="59"/>
      <c r="F322" s="163"/>
      <c r="G322" s="163"/>
      <c r="H322" s="59"/>
      <c r="I322" s="59"/>
      <c r="J322" s="59"/>
      <c r="K322" s="59" t="n">
        <v>0.400468800000004</v>
      </c>
      <c r="L322" s="59"/>
      <c r="M322" s="59"/>
      <c r="N322" s="59"/>
      <c r="O322" s="59"/>
      <c r="P322" s="59"/>
      <c r="Q322" s="59"/>
      <c r="R322" s="59" t="n">
        <v>118.881549961971</v>
      </c>
      <c r="S322" s="59"/>
      <c r="T322" s="59"/>
      <c r="U322" s="59"/>
      <c r="V322" s="59"/>
      <c r="W322" s="59"/>
      <c r="X322" s="59"/>
      <c r="Y322" s="59"/>
      <c r="Z322" s="59"/>
      <c r="AA322" s="59"/>
      <c r="AB322" s="59"/>
      <c r="AC322" s="59"/>
      <c r="AD322" s="59" t="n">
        <f aca="false">IF(R322="","",R322-(0.5*K322))</f>
        <v>118.681315561971</v>
      </c>
      <c r="AG322" s="59"/>
      <c r="AL322" s="59"/>
      <c r="AO322" s="59"/>
      <c r="AP322" s="59"/>
      <c r="AQ322" s="59"/>
      <c r="AR322" s="59"/>
      <c r="AS322" s="59"/>
    </row>
    <row r="323" customFormat="false" ht="12.75" hidden="false" customHeight="false" outlineLevel="0" collapsed="false">
      <c r="A323" s="120" t="s">
        <v>79</v>
      </c>
      <c r="B323" s="120" t="s">
        <v>327</v>
      </c>
      <c r="C323" s="120" t="s">
        <v>329</v>
      </c>
      <c r="D323" s="120" t="n">
        <f aca="false">ROUND(10*AC323,0)</f>
        <v>1192</v>
      </c>
      <c r="E323" s="120" t="str">
        <f aca="false">IF(A323="","",IF(B323=0,CONCATENATE(A323,":",C323,"_D",TEXT(D323,"0000")),CONCATENATE(A323,"_",B323,":",C323,"_D",TEXT(D323,"0000"))))</f>
        <v>REA_BTS25:Q_D1192</v>
      </c>
      <c r="F323" s="122" t="s">
        <v>329</v>
      </c>
      <c r="G323" s="122" t="s">
        <v>330</v>
      </c>
      <c r="H323" s="120" t="n">
        <f aca="false">2.5*25.4</f>
        <v>63.5</v>
      </c>
      <c r="I323" s="120"/>
      <c r="J323" s="120"/>
      <c r="K323" s="120" t="n">
        <v>0.15</v>
      </c>
      <c r="L323" s="120"/>
      <c r="M323" s="120"/>
      <c r="N323" s="120"/>
      <c r="O323" s="120"/>
      <c r="P323" s="120"/>
      <c r="Q323" s="120"/>
      <c r="R323" s="120" t="n">
        <v>119.156784361971</v>
      </c>
      <c r="S323" s="120"/>
      <c r="T323" s="120"/>
      <c r="U323" s="120"/>
      <c r="V323" s="120"/>
      <c r="W323" s="120"/>
      <c r="X323" s="120" t="n">
        <v>16.1909</v>
      </c>
      <c r="Y323" s="120" t="n">
        <v>0.0375</v>
      </c>
      <c r="Z323" s="120"/>
      <c r="AA323" s="120"/>
      <c r="AB323" s="123" t="n">
        <v>0.5504688</v>
      </c>
      <c r="AC323" s="164" t="n">
        <f aca="false">AC321+AB323</f>
        <v>119.156784361971</v>
      </c>
      <c r="AD323" s="120" t="n">
        <f aca="false">IF(R323="","",R323-(0.5*K323))</f>
        <v>119.081784361971</v>
      </c>
      <c r="AG323" s="59"/>
      <c r="AL323" s="59"/>
      <c r="AO323" s="59"/>
      <c r="AP323" s="59"/>
      <c r="AQ323" s="59"/>
      <c r="AR323" s="59"/>
      <c r="AS323" s="59"/>
    </row>
    <row r="324" customFormat="false" ht="12.75" hidden="false" customHeight="false" outlineLevel="0" collapsed="false">
      <c r="A324" s="59"/>
      <c r="B324" s="59"/>
      <c r="C324" s="59"/>
      <c r="D324" s="59"/>
      <c r="E324" s="59"/>
      <c r="F324" s="163"/>
      <c r="G324" s="163"/>
      <c r="H324" s="59"/>
      <c r="I324" s="59"/>
      <c r="J324" s="59"/>
      <c r="K324" s="59" t="n">
        <v>0.374057730985543</v>
      </c>
      <c r="L324" s="59"/>
      <c r="M324" s="59"/>
      <c r="N324" s="59"/>
      <c r="O324" s="59"/>
      <c r="P324" s="59"/>
      <c r="Q324" s="59"/>
      <c r="R324" s="59" t="n">
        <v>119.418813227463</v>
      </c>
      <c r="S324" s="59"/>
      <c r="T324" s="59"/>
      <c r="U324" s="59"/>
      <c r="V324" s="59"/>
      <c r="W324" s="59"/>
      <c r="X324" s="59"/>
      <c r="Y324" s="59"/>
      <c r="Z324" s="59"/>
      <c r="AA324" s="59"/>
      <c r="AB324" s="59"/>
      <c r="AC324" s="59"/>
      <c r="AD324" s="59" t="n">
        <f aca="false">IF(R324="","",R324-(0.5*K324))</f>
        <v>119.23178436197</v>
      </c>
      <c r="AG324" s="59"/>
      <c r="AL324" s="59"/>
      <c r="AO324" s="59"/>
      <c r="AP324" s="59"/>
      <c r="AQ324" s="59"/>
      <c r="AR324" s="59"/>
      <c r="AS324" s="59"/>
    </row>
    <row r="325" s="59" customFormat="true" ht="12.75" hidden="false" customHeight="false" outlineLevel="0" collapsed="false">
      <c r="A325" s="152" t="s">
        <v>79</v>
      </c>
      <c r="B325" s="152" t="s">
        <v>327</v>
      </c>
      <c r="C325" s="152" t="s">
        <v>317</v>
      </c>
      <c r="D325" s="152" t="n">
        <f aca="false">ROUND(10*R325,0)</f>
        <v>1196</v>
      </c>
      <c r="E325" s="152" t="str">
        <f aca="false">IF(A325="","",IF(B325=0,CONCATENATE(A325,":",C325,"_D",TEXT(D325,"0000")),CONCATENATE(A325,"_",B325,":",C325,"_D",TEXT(D325,"0000"))))</f>
        <v>REA_BTS25:ROT_D1196</v>
      </c>
      <c r="F325" s="153" t="s">
        <v>317</v>
      </c>
      <c r="G325" s="153" t="s">
        <v>318</v>
      </c>
      <c r="H325" s="152" t="n">
        <v>40</v>
      </c>
      <c r="I325" s="152"/>
      <c r="J325" s="152"/>
      <c r="K325" s="152" t="n">
        <v>0</v>
      </c>
      <c r="L325" s="152"/>
      <c r="M325" s="152"/>
      <c r="N325" s="152"/>
      <c r="O325" s="152"/>
      <c r="P325" s="152"/>
      <c r="Q325" s="152"/>
      <c r="R325" s="152" t="n">
        <f aca="false">R324+0.5*(K324+K325)</f>
        <v>119.605842092956</v>
      </c>
      <c r="S325" s="152"/>
      <c r="T325" s="152"/>
      <c r="U325" s="152"/>
      <c r="V325" s="152"/>
      <c r="W325" s="152"/>
      <c r="X325" s="152"/>
      <c r="Y325" s="152"/>
      <c r="Z325" s="152"/>
      <c r="AA325" s="152"/>
      <c r="AB325" s="152"/>
      <c r="AC325" s="152"/>
      <c r="AD325" s="152"/>
    </row>
    <row r="326" customFormat="false" ht="12.75" hidden="false" customHeight="false" outlineLevel="0" collapsed="false">
      <c r="A326" s="98" t="s">
        <v>79</v>
      </c>
      <c r="B326" s="98" t="s">
        <v>327</v>
      </c>
      <c r="C326" s="98" t="s">
        <v>320</v>
      </c>
      <c r="D326" s="98" t="n">
        <f aca="false">ROUND(10*AC326,0)</f>
        <v>1200</v>
      </c>
      <c r="E326" s="98" t="str">
        <f aca="false">IF(A326="","",IF(B326=0,CONCATENATE(A326,":",C326,"_D",TEXT(D326,"0000")),CONCATENATE(A326,"_",B326,":",C326,"_D",TEXT(D326,"0000"))))</f>
        <v>REA_BTS25:DV_D1200</v>
      </c>
      <c r="F326" s="99" t="s">
        <v>320</v>
      </c>
      <c r="G326" s="99" t="s">
        <v>321</v>
      </c>
      <c r="H326" s="159" t="n">
        <v>40</v>
      </c>
      <c r="I326" s="98"/>
      <c r="J326" s="98"/>
      <c r="K326" s="98" t="n">
        <v>0.75</v>
      </c>
      <c r="L326" s="98"/>
      <c r="M326" s="98"/>
      <c r="N326" s="98"/>
      <c r="O326" s="98"/>
      <c r="P326" s="98"/>
      <c r="Q326" s="98"/>
      <c r="R326" s="98" t="n">
        <v>119.980842092956</v>
      </c>
      <c r="S326" s="98"/>
      <c r="T326" s="98"/>
      <c r="U326" s="98"/>
      <c r="V326" s="98"/>
      <c r="W326" s="98"/>
      <c r="X326" s="98" t="n">
        <v>-45</v>
      </c>
      <c r="Y326" s="98" t="n">
        <v>0.04</v>
      </c>
      <c r="Z326" s="98" t="n">
        <v>-22.5</v>
      </c>
      <c r="AA326" s="98" t="n">
        <v>-22.5</v>
      </c>
      <c r="AB326" s="100" t="n">
        <f aca="false">0.4490144+PI()*0.95504/8</f>
        <v>0.824057730985549</v>
      </c>
      <c r="AC326" s="160" t="n">
        <f aca="false">AC323+AB326</f>
        <v>119.980842092957</v>
      </c>
      <c r="AD326" s="98" t="n">
        <f aca="false">IF(R326="","",R326-(0.5*K326))</f>
        <v>119.605842092956</v>
      </c>
      <c r="AG326" s="59"/>
      <c r="AL326" s="59"/>
      <c r="AO326" s="59"/>
      <c r="AP326" s="59"/>
      <c r="AQ326" s="59"/>
      <c r="AR326" s="59"/>
      <c r="AS326" s="59"/>
    </row>
    <row r="327" s="59" customFormat="true" ht="12.75" hidden="false" customHeight="false" outlineLevel="0" collapsed="false">
      <c r="A327" s="152" t="s">
        <v>79</v>
      </c>
      <c r="B327" s="152" t="s">
        <v>327</v>
      </c>
      <c r="C327" s="152" t="s">
        <v>317</v>
      </c>
      <c r="D327" s="152" t="n">
        <f aca="false">ROUND(10*R327,0)</f>
        <v>1204</v>
      </c>
      <c r="E327" s="152" t="str">
        <f aca="false">IF(A327="","",IF(B327=0,CONCATENATE(A327,":",C327,"_D",TEXT(D327,"0000")),CONCATENATE(A327,"_",B327,":",C327,"_D",TEXT(D327,"0000"))))</f>
        <v>REA_BTS25:ROT_D1204</v>
      </c>
      <c r="F327" s="153" t="s">
        <v>317</v>
      </c>
      <c r="G327" s="153" t="s">
        <v>322</v>
      </c>
      <c r="H327" s="152" t="n">
        <v>40</v>
      </c>
      <c r="I327" s="152"/>
      <c r="J327" s="152"/>
      <c r="K327" s="152" t="n">
        <v>0</v>
      </c>
      <c r="L327" s="152"/>
      <c r="M327" s="152"/>
      <c r="N327" s="152"/>
      <c r="O327" s="152"/>
      <c r="P327" s="152"/>
      <c r="Q327" s="152"/>
      <c r="R327" s="152" t="n">
        <f aca="false">R326+0.5*(K326+K327)</f>
        <v>120.355842092956</v>
      </c>
      <c r="S327" s="152"/>
      <c r="T327" s="152"/>
      <c r="U327" s="152"/>
      <c r="V327" s="152"/>
      <c r="W327" s="152"/>
      <c r="X327" s="152"/>
      <c r="Y327" s="152"/>
      <c r="Z327" s="152"/>
      <c r="AA327" s="152"/>
      <c r="AB327" s="152"/>
      <c r="AC327" s="152"/>
      <c r="AD327" s="152"/>
    </row>
    <row r="328" customFormat="false" ht="12.75" hidden="false" customHeight="false" outlineLevel="0" collapsed="false">
      <c r="A328" s="170"/>
      <c r="B328" s="170"/>
      <c r="C328" s="170"/>
      <c r="D328" s="170"/>
      <c r="E328" s="170"/>
      <c r="F328" s="171"/>
      <c r="G328" s="171"/>
      <c r="H328" s="170"/>
      <c r="I328" s="170"/>
      <c r="J328" s="170"/>
      <c r="K328" s="170" t="n">
        <v>0.0193389070433767</v>
      </c>
      <c r="L328" s="170"/>
      <c r="M328" s="170"/>
      <c r="N328" s="170"/>
      <c r="O328" s="170"/>
      <c r="P328" s="170"/>
      <c r="Q328" s="170"/>
      <c r="R328" s="170" t="n">
        <v>120.365511546478</v>
      </c>
      <c r="S328" s="170"/>
      <c r="T328" s="170"/>
      <c r="U328" s="170"/>
      <c r="V328" s="170"/>
      <c r="W328" s="59"/>
      <c r="X328" s="59"/>
      <c r="Y328" s="59"/>
      <c r="Z328" s="59"/>
      <c r="AA328" s="59"/>
      <c r="AB328" s="59"/>
      <c r="AC328" s="59"/>
      <c r="AD328" s="59" t="n">
        <f aca="false">IF(R328="","",R328-(0.5*K328))</f>
        <v>120.355842092956</v>
      </c>
      <c r="AG328" s="59"/>
      <c r="AL328" s="59"/>
      <c r="AO328" s="59"/>
      <c r="AP328" s="59"/>
      <c r="AQ328" s="59"/>
      <c r="AR328" s="59"/>
      <c r="AS328" s="59"/>
    </row>
    <row r="329" customFormat="false" ht="13.5" hidden="false" customHeight="false" outlineLevel="0" collapsed="false">
      <c r="A329" s="172" t="s">
        <v>360</v>
      </c>
      <c r="B329" s="172"/>
      <c r="C329" s="172"/>
      <c r="D329" s="172"/>
      <c r="E329" s="172"/>
      <c r="F329" s="172"/>
      <c r="G329" s="172"/>
      <c r="H329" s="172"/>
      <c r="I329" s="172"/>
      <c r="J329" s="172"/>
      <c r="K329" s="172"/>
      <c r="L329" s="172"/>
      <c r="M329" s="172"/>
      <c r="N329" s="172"/>
      <c r="O329" s="172"/>
      <c r="P329" s="172"/>
      <c r="Q329" s="172"/>
      <c r="R329" s="172"/>
      <c r="S329" s="172"/>
      <c r="T329" s="172"/>
      <c r="U329" s="172"/>
      <c r="V329" s="172" t="n">
        <v>0</v>
      </c>
      <c r="W329" s="172"/>
      <c r="X329" s="172"/>
      <c r="Y329" s="172"/>
      <c r="Z329" s="172"/>
      <c r="AA329" s="172"/>
      <c r="AB329" s="172"/>
      <c r="AC329" s="172"/>
      <c r="AD329" s="60" t="str">
        <f aca="false">IF(R329="","",R329-(0.5*K329))</f>
        <v/>
      </c>
      <c r="AG329" s="59"/>
      <c r="AL329" s="59"/>
      <c r="AO329" s="59"/>
      <c r="AP329" s="59"/>
      <c r="AQ329" s="59"/>
      <c r="AR329" s="59"/>
      <c r="AS329" s="59"/>
    </row>
    <row r="330" customFormat="false" ht="12.75" hidden="false" customHeight="false" outlineLevel="0" collapsed="false">
      <c r="A330" s="104"/>
      <c r="B330" s="104"/>
      <c r="C330" s="104"/>
      <c r="D330" s="104"/>
      <c r="E330" s="104"/>
      <c r="F330" s="104"/>
      <c r="G330" s="104" t="s">
        <v>361</v>
      </c>
      <c r="H330" s="104"/>
      <c r="I330" s="104"/>
      <c r="J330" s="104"/>
      <c r="K330" s="104" t="n">
        <v>0</v>
      </c>
      <c r="L330" s="104"/>
      <c r="M330" s="104"/>
      <c r="N330" s="104"/>
      <c r="O330" s="104"/>
      <c r="P330" s="104"/>
      <c r="Q330" s="104"/>
      <c r="R330" s="104" t="n">
        <v>120.375181</v>
      </c>
      <c r="S330" s="104"/>
      <c r="T330" s="104"/>
      <c r="U330" s="104"/>
      <c r="V330" s="104"/>
      <c r="W330" s="104"/>
      <c r="X330" s="104"/>
      <c r="Y330" s="104"/>
      <c r="Z330" s="104"/>
      <c r="AA330" s="104"/>
      <c r="AB330" s="104"/>
      <c r="AC330" s="104"/>
      <c r="AD330" s="104"/>
      <c r="AG330" s="59"/>
      <c r="AL330" s="59"/>
      <c r="AO330" s="59"/>
      <c r="AP330" s="59"/>
      <c r="AQ330" s="59"/>
      <c r="AR330" s="59"/>
      <c r="AS330" s="59"/>
    </row>
    <row r="331" customFormat="false" ht="12.75" hidden="false" customHeight="false" outlineLevel="0" collapsed="false">
      <c r="A331" s="173" t="s">
        <v>79</v>
      </c>
      <c r="B331" s="173" t="s">
        <v>327</v>
      </c>
      <c r="C331" s="173" t="s">
        <v>340</v>
      </c>
      <c r="D331" s="173" t="n">
        <v>1203</v>
      </c>
      <c r="E331" s="173" t="str">
        <f aca="false">IF(A331="","",IF(B331=0,CONCATENATE(A331,":",C331,"_D",TEXT(D331,"0000")),CONCATENATE(A331,"_",B331,":",C331,"_D",TEXT(D331,"0000"))))</f>
        <v>REA_BTS25:FPG_D1203</v>
      </c>
      <c r="F331" s="174" t="s">
        <v>340</v>
      </c>
      <c r="G331" s="174" t="s">
        <v>362</v>
      </c>
      <c r="H331" s="173"/>
      <c r="I331" s="173"/>
      <c r="J331" s="173"/>
      <c r="K331" s="173" t="n">
        <v>0</v>
      </c>
      <c r="L331" s="173"/>
      <c r="M331" s="173"/>
      <c r="N331" s="173"/>
      <c r="O331" s="173"/>
      <c r="P331" s="173"/>
      <c r="Q331" s="173"/>
      <c r="R331" s="173" t="n">
        <v>120.375181</v>
      </c>
      <c r="S331" s="173"/>
      <c r="T331" s="173"/>
      <c r="U331" s="173"/>
      <c r="V331" s="173"/>
      <c r="W331" s="173"/>
      <c r="X331" s="173"/>
      <c r="Y331" s="173"/>
      <c r="Z331" s="173"/>
      <c r="AA331" s="173"/>
      <c r="AB331" s="173"/>
      <c r="AC331" s="173"/>
      <c r="AD331" s="173" t="n">
        <f aca="false">IF(R331="","",R331-(0.5*K331))</f>
        <v>120.375181</v>
      </c>
      <c r="AG331" s="59"/>
      <c r="AL331" s="59"/>
      <c r="AO331" s="59"/>
      <c r="AP331" s="59"/>
      <c r="AQ331" s="59"/>
      <c r="AR331" s="59"/>
      <c r="AS331" s="59"/>
    </row>
    <row r="332" customFormat="false" ht="12.75" hidden="false" customHeight="false" outlineLevel="0" collapsed="false">
      <c r="A332" s="59" t="s">
        <v>79</v>
      </c>
      <c r="B332" s="59" t="s">
        <v>327</v>
      </c>
      <c r="C332" s="59" t="s">
        <v>340</v>
      </c>
      <c r="D332" s="59" t="n">
        <v>1204</v>
      </c>
      <c r="E332" s="59" t="str">
        <f aca="false">IF(A332="","",IF(B332=0,CONCATENATE(A332,":",C332,"_D",TEXT(D332,"0000")),CONCATENATE(A332,"_",B332,":",C332,"_D",TEXT(D332,"0000"))))</f>
        <v>REA_BTS25:FPG_D1204</v>
      </c>
      <c r="F332" s="163" t="s">
        <v>340</v>
      </c>
      <c r="G332" s="163" t="s">
        <v>362</v>
      </c>
      <c r="H332" s="59"/>
      <c r="I332" s="59"/>
      <c r="J332" s="59"/>
      <c r="K332" s="59" t="n">
        <v>0</v>
      </c>
      <c r="L332" s="59"/>
      <c r="M332" s="59"/>
      <c r="N332" s="59"/>
      <c r="O332" s="59"/>
      <c r="P332" s="59"/>
      <c r="Q332" s="59"/>
      <c r="R332" s="59" t="n">
        <v>120.375181</v>
      </c>
      <c r="S332" s="59"/>
      <c r="T332" s="59"/>
      <c r="U332" s="59"/>
      <c r="V332" s="59"/>
      <c r="W332" s="59"/>
      <c r="X332" s="59"/>
      <c r="Y332" s="59"/>
      <c r="Z332" s="59"/>
      <c r="AA332" s="59"/>
      <c r="AB332" s="59"/>
      <c r="AC332" s="59"/>
      <c r="AD332" s="59" t="n">
        <f aca="false">IF(R332="","",R332-(0.5*K332))</f>
        <v>120.375181</v>
      </c>
      <c r="AG332" s="59"/>
      <c r="AL332" s="59"/>
      <c r="AO332" s="59"/>
      <c r="AP332" s="59"/>
      <c r="AQ332" s="59"/>
      <c r="AR332" s="59"/>
      <c r="AS332" s="59"/>
    </row>
    <row r="333" customFormat="false" ht="12.75" hidden="false" customHeight="false" outlineLevel="0" collapsed="false">
      <c r="A333" s="59"/>
      <c r="B333" s="59"/>
      <c r="C333" s="59"/>
      <c r="D333" s="59"/>
      <c r="E333" s="59"/>
      <c r="F333" s="163"/>
      <c r="G333" s="163"/>
      <c r="H333" s="59"/>
      <c r="I333" s="59"/>
      <c r="J333" s="59"/>
      <c r="K333" s="59" t="n">
        <v>0.11188992394217</v>
      </c>
      <c r="L333" s="59"/>
      <c r="M333" s="59"/>
      <c r="N333" s="59"/>
      <c r="O333" s="59"/>
      <c r="P333" s="59"/>
      <c r="Q333" s="59"/>
      <c r="R333" s="59" t="n">
        <v>120.431125961971</v>
      </c>
      <c r="S333" s="59"/>
      <c r="T333" s="59"/>
      <c r="U333" s="59"/>
      <c r="V333" s="59"/>
      <c r="W333" s="59"/>
      <c r="X333" s="59"/>
      <c r="Y333" s="59"/>
      <c r="Z333" s="59"/>
      <c r="AA333" s="59"/>
      <c r="AB333" s="59"/>
      <c r="AC333" s="59"/>
      <c r="AD333" s="59" t="n">
        <f aca="false">IF(R333="","",R333-(0.5*K333))</f>
        <v>120.375181</v>
      </c>
      <c r="AG333" s="59"/>
      <c r="AL333" s="59"/>
      <c r="AO333" s="59"/>
      <c r="AP333" s="59"/>
      <c r="AQ333" s="59"/>
      <c r="AR333" s="59"/>
      <c r="AS333" s="59"/>
    </row>
    <row r="334" customFormat="false" ht="12.75" hidden="false" customHeight="false" outlineLevel="0" collapsed="false">
      <c r="A334" s="61" t="s">
        <v>79</v>
      </c>
      <c r="B334" s="61" t="s">
        <v>327</v>
      </c>
      <c r="C334" s="61" t="s">
        <v>81</v>
      </c>
      <c r="D334" s="61" t="n">
        <f aca="false">ROUND(10*AC334,0)</f>
        <v>1205</v>
      </c>
      <c r="E334" s="61" t="str">
        <f aca="false">IF(A334="","",IF(B334=0,CONCATENATE(A334,":",C334,"_D",TEXT(D334,"0000")),CONCATENATE(A334,"_",B334,":",C334,"_D",TEXT(D334,"0000"))))</f>
        <v>REA_BTS25:BGV_D1205</v>
      </c>
      <c r="F334" s="62" t="s">
        <v>81</v>
      </c>
      <c r="G334" s="62" t="s">
        <v>82</v>
      </c>
      <c r="H334" s="61" t="n">
        <f aca="false">3*2.54*10</f>
        <v>76.2</v>
      </c>
      <c r="I334" s="61"/>
      <c r="J334" s="61"/>
      <c r="K334" s="61" t="n">
        <v>0.035</v>
      </c>
      <c r="L334" s="61"/>
      <c r="M334" s="61"/>
      <c r="N334" s="61"/>
      <c r="O334" s="61"/>
      <c r="P334" s="61"/>
      <c r="Q334" s="61"/>
      <c r="R334" s="61" t="n">
        <v>120.504570923942</v>
      </c>
      <c r="S334" s="61"/>
      <c r="T334" s="61"/>
      <c r="U334" s="61"/>
      <c r="V334" s="61"/>
      <c r="W334" s="61"/>
      <c r="X334" s="61"/>
      <c r="Y334" s="61"/>
      <c r="Z334" s="61"/>
      <c r="AA334" s="61"/>
      <c r="AB334" s="64" t="n">
        <f aca="false">0.1486855+PI()*0.95504/8</f>
        <v>0.52372883098555</v>
      </c>
      <c r="AC334" s="175" t="n">
        <f aca="false">AC326+AB334</f>
        <v>120.504570923942</v>
      </c>
      <c r="AD334" s="61" t="n">
        <f aca="false">IF(R334="","",R334-(0.5*K334))</f>
        <v>120.487070923942</v>
      </c>
      <c r="AG334" s="59"/>
      <c r="AL334" s="59"/>
      <c r="AO334" s="59"/>
      <c r="AP334" s="59"/>
      <c r="AQ334" s="59"/>
      <c r="AR334" s="59"/>
      <c r="AS334" s="59"/>
    </row>
    <row r="335" customFormat="false" ht="12.75" hidden="false" customHeight="false" outlineLevel="0" collapsed="false">
      <c r="A335" s="61"/>
      <c r="B335" s="61"/>
      <c r="C335" s="61"/>
      <c r="D335" s="61"/>
      <c r="E335" s="61"/>
      <c r="F335" s="62"/>
      <c r="G335" s="62"/>
      <c r="H335" s="61"/>
      <c r="I335" s="61"/>
      <c r="J335" s="61"/>
      <c r="K335" s="61" t="n">
        <v>0.202565599999998</v>
      </c>
      <c r="L335" s="61"/>
      <c r="M335" s="61"/>
      <c r="N335" s="61"/>
      <c r="O335" s="61"/>
      <c r="P335" s="61"/>
      <c r="Q335" s="61"/>
      <c r="R335" s="61" t="n">
        <v>120.623353723942</v>
      </c>
      <c r="S335" s="61"/>
      <c r="T335" s="61"/>
      <c r="U335" s="61"/>
      <c r="V335" s="61"/>
      <c r="W335" s="61"/>
      <c r="X335" s="61"/>
      <c r="Y335" s="61"/>
      <c r="Z335" s="61"/>
      <c r="AA335" s="61"/>
      <c r="AB335" s="64"/>
      <c r="AC335" s="175"/>
      <c r="AD335" s="61" t="n">
        <f aca="false">IF(R335="","",R335-(0.5*K335))</f>
        <v>120.522070923942</v>
      </c>
      <c r="AG335" s="59"/>
      <c r="AL335" s="59"/>
      <c r="AO335" s="59"/>
      <c r="AP335" s="59"/>
      <c r="AQ335" s="59"/>
      <c r="AR335" s="59"/>
      <c r="AS335" s="59"/>
    </row>
    <row r="336" customFormat="false" ht="12.75" hidden="false" customHeight="false" outlineLevel="0" collapsed="false">
      <c r="A336" s="66"/>
      <c r="B336" s="66"/>
      <c r="C336" s="66"/>
      <c r="D336" s="66"/>
      <c r="E336" s="66"/>
      <c r="F336" s="67"/>
      <c r="G336" s="67" t="s">
        <v>363</v>
      </c>
      <c r="H336" s="66"/>
      <c r="I336" s="66"/>
      <c r="J336" s="66"/>
      <c r="K336" s="111" t="n">
        <v>0</v>
      </c>
      <c r="L336" s="66"/>
      <c r="M336" s="66"/>
      <c r="N336" s="66"/>
      <c r="O336" s="66"/>
      <c r="P336" s="66"/>
      <c r="Q336" s="66"/>
      <c r="R336" s="66" t="n">
        <v>120.724636523942</v>
      </c>
      <c r="S336" s="66"/>
      <c r="T336" s="66"/>
      <c r="U336" s="66"/>
      <c r="V336" s="66" t="n">
        <v>0.349456</v>
      </c>
      <c r="W336" s="66"/>
      <c r="X336" s="66"/>
      <c r="Y336" s="66"/>
      <c r="Z336" s="66"/>
      <c r="AA336" s="66"/>
      <c r="AB336" s="69"/>
      <c r="AC336" s="161"/>
      <c r="AD336" s="66" t="n">
        <f aca="false">IF(R336="","",R336-(0.5*K336))</f>
        <v>120.724636523942</v>
      </c>
      <c r="AG336" s="59"/>
      <c r="AL336" s="59"/>
      <c r="AO336" s="59"/>
      <c r="AP336" s="59"/>
      <c r="AQ336" s="59"/>
      <c r="AR336" s="59"/>
      <c r="AS336" s="59"/>
    </row>
    <row r="337" customFormat="false" ht="12.75" hidden="false" customHeight="false" outlineLevel="0" collapsed="false">
      <c r="A337" s="66"/>
      <c r="B337" s="66"/>
      <c r="C337" s="66"/>
      <c r="D337" s="66"/>
      <c r="E337" s="66"/>
      <c r="F337" s="67"/>
      <c r="G337" s="67"/>
      <c r="H337" s="66"/>
      <c r="I337" s="66"/>
      <c r="J337" s="66"/>
      <c r="K337" s="66" t="n">
        <v>0</v>
      </c>
      <c r="L337" s="66"/>
      <c r="M337" s="66"/>
      <c r="N337" s="66"/>
      <c r="O337" s="66"/>
      <c r="P337" s="66"/>
      <c r="Q337" s="66"/>
      <c r="R337" s="66" t="n">
        <v>120.724636523942</v>
      </c>
      <c r="S337" s="66"/>
      <c r="T337" s="66"/>
      <c r="U337" s="66"/>
      <c r="V337" s="66"/>
      <c r="W337" s="66"/>
      <c r="X337" s="66"/>
      <c r="Y337" s="66"/>
      <c r="Z337" s="66"/>
      <c r="AA337" s="66"/>
      <c r="AB337" s="69"/>
      <c r="AC337" s="161"/>
      <c r="AD337" s="66"/>
      <c r="AG337" s="59"/>
      <c r="AL337" s="59"/>
      <c r="AO337" s="59"/>
      <c r="AP337" s="59"/>
      <c r="AQ337" s="59"/>
      <c r="AR337" s="59"/>
      <c r="AS337" s="59"/>
    </row>
    <row r="338" customFormat="false" ht="12.75" hidden="false" customHeight="false" outlineLevel="0" collapsed="false">
      <c r="A338" s="66" t="s">
        <v>79</v>
      </c>
      <c r="B338" s="66" t="s">
        <v>327</v>
      </c>
      <c r="C338" s="66" t="s">
        <v>224</v>
      </c>
      <c r="D338" s="66" t="n">
        <f aca="false">ROUND(10*AC338,0)</f>
        <v>1207</v>
      </c>
      <c r="E338" s="66" t="str">
        <f aca="false">IF(A338="","",IF(B338=0,CONCATENATE(A338,":",C338,"_D",TEXT(D338,"0000")),CONCATENATE(A338,"_",B338,":",C338,"_D",TEXT(D338,"0000"))))</f>
        <v>REA_BTS25:TID_D1207</v>
      </c>
      <c r="F338" s="67" t="s">
        <v>224</v>
      </c>
      <c r="G338" s="67" t="s">
        <v>244</v>
      </c>
      <c r="H338" s="66"/>
      <c r="I338" s="66"/>
      <c r="J338" s="66"/>
      <c r="K338" s="66" t="n">
        <v>0</v>
      </c>
      <c r="L338" s="66"/>
      <c r="M338" s="66"/>
      <c r="N338" s="66"/>
      <c r="O338" s="66"/>
      <c r="P338" s="66"/>
      <c r="Q338" s="66"/>
      <c r="R338" s="66" t="n">
        <v>120.724636523942</v>
      </c>
      <c r="S338" s="66"/>
      <c r="T338" s="66"/>
      <c r="U338" s="66"/>
      <c r="V338" s="66"/>
      <c r="W338" s="66"/>
      <c r="X338" s="66"/>
      <c r="Y338" s="66"/>
      <c r="Z338" s="66"/>
      <c r="AA338" s="66"/>
      <c r="AB338" s="89" t="n">
        <v>0.2200656</v>
      </c>
      <c r="AC338" s="161" t="n">
        <f aca="false">AC334+AB338+0</f>
        <v>120.724636523942</v>
      </c>
      <c r="AD338" s="66" t="n">
        <f aca="false">IF(R338="","",R338-(0.5*K338))</f>
        <v>120.724636523942</v>
      </c>
      <c r="AG338" s="59"/>
      <c r="AL338" s="59"/>
      <c r="AO338" s="59"/>
      <c r="AP338" s="59"/>
      <c r="AQ338" s="59"/>
      <c r="AR338" s="59"/>
      <c r="AS338" s="59"/>
    </row>
    <row r="339" customFormat="false" ht="12.75" hidden="false" customHeight="false" outlineLevel="0" collapsed="false">
      <c r="A339" s="66"/>
      <c r="B339" s="66"/>
      <c r="C339" s="66"/>
      <c r="D339" s="66"/>
      <c r="E339" s="66"/>
      <c r="F339" s="67"/>
      <c r="G339" s="148"/>
      <c r="H339" s="147"/>
      <c r="I339" s="147"/>
      <c r="J339" s="147"/>
      <c r="K339" s="66" t="n">
        <v>-0.0353379999999958</v>
      </c>
      <c r="L339" s="66"/>
      <c r="M339" s="66"/>
      <c r="N339" s="66"/>
      <c r="O339" s="66"/>
      <c r="P339" s="66"/>
      <c r="Q339" s="66"/>
      <c r="R339" s="66" t="n">
        <v>120.706967523942</v>
      </c>
      <c r="S339" s="66"/>
      <c r="T339" s="147"/>
      <c r="U339" s="147"/>
      <c r="V339" s="147"/>
      <c r="W339" s="66"/>
      <c r="X339" s="66"/>
      <c r="Y339" s="66"/>
      <c r="Z339" s="66"/>
      <c r="AA339" s="66"/>
      <c r="AB339" s="89"/>
      <c r="AC339" s="161"/>
      <c r="AD339" s="66" t="n">
        <f aca="false">IF(R339="","",R339-(0.5*K339))</f>
        <v>120.724636523942</v>
      </c>
      <c r="AG339" s="59"/>
      <c r="AL339" s="59"/>
      <c r="AO339" s="59"/>
      <c r="AP339" s="59"/>
      <c r="AQ339" s="59"/>
      <c r="AR339" s="59"/>
      <c r="AS339" s="59"/>
    </row>
    <row r="340" customFormat="false" ht="12.75" hidden="false" customHeight="false" outlineLevel="0" collapsed="false">
      <c r="A340" s="66" t="s">
        <v>79</v>
      </c>
      <c r="B340" s="66" t="s">
        <v>327</v>
      </c>
      <c r="C340" s="66" t="s">
        <v>220</v>
      </c>
      <c r="D340" s="66" t="n">
        <f aca="false">ROUND(10*AC340,0)</f>
        <v>1207</v>
      </c>
      <c r="E340" s="66" t="str">
        <f aca="false">IF(A340="","",IF(B340=0,CONCATENATE(A340,":",C340,"_D",TEXT(D340,"0000")),CONCATENATE(A340,"_",B340,":",C340,"_D",TEXT(D340,"0000"))))</f>
        <v>REA_BTS25:DD_D1207</v>
      </c>
      <c r="F340" s="67" t="s">
        <v>220</v>
      </c>
      <c r="G340" s="67" t="s">
        <v>260</v>
      </c>
      <c r="H340" s="66"/>
      <c r="I340" s="66"/>
      <c r="J340" s="66"/>
      <c r="K340" s="66" t="n">
        <v>0</v>
      </c>
      <c r="L340" s="66"/>
      <c r="M340" s="66"/>
      <c r="N340" s="66"/>
      <c r="O340" s="66"/>
      <c r="P340" s="66"/>
      <c r="Q340" s="66"/>
      <c r="R340" s="66" t="n">
        <v>120.689298523942</v>
      </c>
      <c r="S340" s="66"/>
      <c r="T340" s="66"/>
      <c r="U340" s="66"/>
      <c r="V340" s="66"/>
      <c r="W340" s="66"/>
      <c r="X340" s="66"/>
      <c r="Y340" s="66"/>
      <c r="Z340" s="66"/>
      <c r="AA340" s="66"/>
      <c r="AB340" s="70" t="n">
        <f aca="false">-0.035338</f>
        <v>-0.035338</v>
      </c>
      <c r="AC340" s="161" t="n">
        <f aca="false">AC338+AB340</f>
        <v>120.689298523942</v>
      </c>
      <c r="AD340" s="66" t="n">
        <f aca="false">IF(R340="","",R340-(0.5*K340))</f>
        <v>120.689298523942</v>
      </c>
      <c r="AG340" s="59"/>
      <c r="AL340" s="59"/>
      <c r="AO340" s="59"/>
      <c r="AP340" s="59"/>
      <c r="AQ340" s="59"/>
      <c r="AR340" s="59"/>
      <c r="AS340" s="59"/>
    </row>
    <row r="341" customFormat="false" ht="12.75" hidden="false" customHeight="false" outlineLevel="0" collapsed="false">
      <c r="A341" s="66"/>
      <c r="B341" s="66"/>
      <c r="C341" s="66"/>
      <c r="D341" s="66"/>
      <c r="E341" s="66"/>
      <c r="F341" s="67"/>
      <c r="G341" s="67"/>
      <c r="H341" s="66"/>
      <c r="I341" s="66"/>
      <c r="J341" s="66"/>
      <c r="K341" s="66" t="n">
        <v>0.000391999999990844</v>
      </c>
      <c r="L341" s="66"/>
      <c r="M341" s="66"/>
      <c r="N341" s="66"/>
      <c r="O341" s="66"/>
      <c r="P341" s="66"/>
      <c r="Q341" s="66"/>
      <c r="R341" s="66" t="n">
        <v>120.689494523942</v>
      </c>
      <c r="S341" s="66"/>
      <c r="T341" s="66"/>
      <c r="U341" s="66"/>
      <c r="V341" s="66"/>
      <c r="W341" s="66"/>
      <c r="X341" s="66"/>
      <c r="Y341" s="66"/>
      <c r="Z341" s="66"/>
      <c r="AA341" s="66"/>
      <c r="AB341" s="70"/>
      <c r="AC341" s="161"/>
      <c r="AD341" s="66"/>
      <c r="AG341" s="59"/>
      <c r="AL341" s="59"/>
      <c r="AO341" s="59"/>
      <c r="AP341" s="59"/>
      <c r="AQ341" s="59"/>
      <c r="AR341" s="59"/>
      <c r="AS341" s="59"/>
    </row>
    <row r="342" customFormat="false" ht="12.75" hidden="false" customHeight="false" outlineLevel="0" collapsed="false">
      <c r="A342" s="66" t="s">
        <v>79</v>
      </c>
      <c r="B342" s="66" t="s">
        <v>327</v>
      </c>
      <c r="C342" s="66" t="s">
        <v>184</v>
      </c>
      <c r="D342" s="66" t="n">
        <f aca="false">ROUND(10*AC342,0)</f>
        <v>1207</v>
      </c>
      <c r="E342" s="66" t="str">
        <f aca="false">IF(A342="","",IF(B342=0,CONCATENATE(A342,":",C342,"_D",TEXT(D342,"0000")),CONCATENATE(A342,"_",B342,":",C342,"_D",TEXT(D342,"0000"))))</f>
        <v>REA_BTS25:FSD_D1207</v>
      </c>
      <c r="F342" s="67" t="s">
        <v>184</v>
      </c>
      <c r="G342" s="67" t="s">
        <v>266</v>
      </c>
      <c r="H342" s="66"/>
      <c r="I342" s="66"/>
      <c r="J342" s="66"/>
      <c r="K342" s="66" t="n">
        <v>0</v>
      </c>
      <c r="L342" s="66"/>
      <c r="M342" s="66"/>
      <c r="N342" s="66"/>
      <c r="O342" s="66"/>
      <c r="P342" s="66"/>
      <c r="Q342" s="66"/>
      <c r="R342" s="66" t="n">
        <v>120.689690523942</v>
      </c>
      <c r="S342" s="66"/>
      <c r="T342" s="66"/>
      <c r="U342" s="66"/>
      <c r="V342" s="66"/>
      <c r="W342" s="66"/>
      <c r="X342" s="66"/>
      <c r="Y342" s="66"/>
      <c r="Z342" s="66"/>
      <c r="AA342" s="66"/>
      <c r="AB342" s="70" t="n">
        <f aca="false">-0.034946</f>
        <v>-0.034946</v>
      </c>
      <c r="AC342" s="161" t="n">
        <f aca="false">AC338+AB342</f>
        <v>120.689690523942</v>
      </c>
      <c r="AD342" s="66" t="n">
        <f aca="false">IF(R342="","",R342-(0.5*K342))</f>
        <v>120.689690523942</v>
      </c>
      <c r="AG342" s="59"/>
      <c r="AL342" s="59"/>
      <c r="AO342" s="59"/>
      <c r="AP342" s="59"/>
      <c r="AQ342" s="59"/>
      <c r="AR342" s="59"/>
      <c r="AS342" s="59"/>
    </row>
    <row r="343" customFormat="false" ht="12.75" hidden="false" customHeight="false" outlineLevel="0" collapsed="false">
      <c r="A343" s="66"/>
      <c r="B343" s="66"/>
      <c r="C343" s="66"/>
      <c r="D343" s="66"/>
      <c r="E343" s="66"/>
      <c r="F343" s="67"/>
      <c r="G343" s="148"/>
      <c r="H343" s="147"/>
      <c r="I343" s="147"/>
      <c r="J343" s="147"/>
      <c r="K343" s="66" t="n">
        <v>0.0673560000000037</v>
      </c>
      <c r="L343" s="66"/>
      <c r="M343" s="66"/>
      <c r="N343" s="66"/>
      <c r="O343" s="66"/>
      <c r="P343" s="66"/>
      <c r="Q343" s="66"/>
      <c r="R343" s="66" t="n">
        <v>120.723368523942</v>
      </c>
      <c r="S343" s="66"/>
      <c r="T343" s="147"/>
      <c r="U343" s="147"/>
      <c r="V343" s="147"/>
      <c r="W343" s="66"/>
      <c r="X343" s="66"/>
      <c r="Y343" s="66"/>
      <c r="Z343" s="66"/>
      <c r="AA343" s="66"/>
      <c r="AB343" s="70"/>
      <c r="AC343" s="161"/>
      <c r="AD343" s="66" t="n">
        <f aca="false">IF(R343="","",R343-(0.5*K343))</f>
        <v>120.689690523942</v>
      </c>
      <c r="AG343" s="59"/>
      <c r="AL343" s="59"/>
      <c r="AO343" s="59"/>
      <c r="AP343" s="59"/>
      <c r="AQ343" s="59"/>
      <c r="AR343" s="59"/>
      <c r="AS343" s="59"/>
    </row>
    <row r="344" customFormat="false" ht="12.75" hidden="false" customHeight="false" outlineLevel="0" collapsed="false">
      <c r="A344" s="66" t="s">
        <v>79</v>
      </c>
      <c r="B344" s="66" t="s">
        <v>327</v>
      </c>
      <c r="C344" s="66" t="s">
        <v>85</v>
      </c>
      <c r="D344" s="66" t="n">
        <v>1207</v>
      </c>
      <c r="E344" s="66" t="str">
        <f aca="false">IF(A344="","",IF(B344=0,CONCATENATE(A344,":",C344,"_D",TEXT(D344,"0000")),CONCATENATE(A344,"_",B344,":",C344,"_D",TEXT(D344,"0000"))))</f>
        <v>REA_BTS25:FC_D1207</v>
      </c>
      <c r="F344" s="67" t="s">
        <v>85</v>
      </c>
      <c r="G344" s="67" t="s">
        <v>246</v>
      </c>
      <c r="H344" s="66"/>
      <c r="I344" s="66"/>
      <c r="J344" s="66"/>
      <c r="K344" s="66" t="n">
        <v>0</v>
      </c>
      <c r="L344" s="66"/>
      <c r="M344" s="66"/>
      <c r="N344" s="66"/>
      <c r="O344" s="66"/>
      <c r="P344" s="66"/>
      <c r="Q344" s="66"/>
      <c r="R344" s="66" t="n">
        <v>120.757046523942</v>
      </c>
      <c r="S344" s="66"/>
      <c r="T344" s="66"/>
      <c r="U344" s="66"/>
      <c r="V344" s="66"/>
      <c r="W344" s="66"/>
      <c r="X344" s="66"/>
      <c r="Y344" s="66"/>
      <c r="Z344" s="66"/>
      <c r="AA344" s="66"/>
      <c r="AB344" s="70" t="n">
        <v>0.03241</v>
      </c>
      <c r="AC344" s="161" t="n">
        <f aca="false">AC338+AB344</f>
        <v>120.757046523942</v>
      </c>
      <c r="AD344" s="66" t="n">
        <f aca="false">IF(R344="","",R344-(0.5*K344))</f>
        <v>120.757046523942</v>
      </c>
      <c r="AG344" s="59"/>
      <c r="AL344" s="59"/>
      <c r="AO344" s="59"/>
      <c r="AP344" s="59"/>
      <c r="AQ344" s="59"/>
      <c r="AR344" s="59"/>
      <c r="AS344" s="59"/>
    </row>
    <row r="345" customFormat="false" ht="12.75" hidden="false" customHeight="false" outlineLevel="0" collapsed="false">
      <c r="A345" s="66"/>
      <c r="B345" s="66"/>
      <c r="C345" s="66"/>
      <c r="D345" s="66"/>
      <c r="E345" s="66"/>
      <c r="F345" s="67"/>
      <c r="G345" s="148"/>
      <c r="H345" s="147"/>
      <c r="I345" s="147"/>
      <c r="J345" s="147"/>
      <c r="K345" s="66" t="n">
        <v>0</v>
      </c>
      <c r="L345" s="66"/>
      <c r="M345" s="66"/>
      <c r="N345" s="66"/>
      <c r="O345" s="66"/>
      <c r="P345" s="66"/>
      <c r="Q345" s="66"/>
      <c r="R345" s="66" t="n">
        <v>120.757046523942</v>
      </c>
      <c r="S345" s="66"/>
      <c r="T345" s="147"/>
      <c r="U345" s="147"/>
      <c r="V345" s="147"/>
      <c r="W345" s="66"/>
      <c r="X345" s="66"/>
      <c r="Y345" s="66"/>
      <c r="Z345" s="66"/>
      <c r="AA345" s="66"/>
      <c r="AB345" s="70"/>
      <c r="AC345" s="161"/>
      <c r="AD345" s="66" t="n">
        <f aca="false">IF(R345="","",R345-(0.5*K345))</f>
        <v>120.757046523942</v>
      </c>
      <c r="AG345" s="59"/>
      <c r="AL345" s="59"/>
      <c r="AO345" s="59"/>
      <c r="AP345" s="59"/>
      <c r="AQ345" s="59"/>
      <c r="AR345" s="59"/>
      <c r="AS345" s="59"/>
    </row>
    <row r="346" customFormat="false" ht="12.75" hidden="false" customHeight="false" outlineLevel="0" collapsed="false">
      <c r="A346" s="59" t="s">
        <v>79</v>
      </c>
      <c r="B346" s="59" t="s">
        <v>327</v>
      </c>
      <c r="C346" s="59" t="s">
        <v>338</v>
      </c>
      <c r="D346" s="59" t="n">
        <v>1207</v>
      </c>
      <c r="E346" s="59" t="str">
        <f aca="false">IF(A346="","",IF(B346=0,CONCATENATE(A346,":",C346,"_D",TEXT(D346,"0000")),CONCATENATE(A346,"_",B346,":",C346,"_D",TEXT(D346,"0000"))))</f>
        <v>REA_BTS25:FAVS_D1207</v>
      </c>
      <c r="F346" s="163" t="s">
        <v>338</v>
      </c>
      <c r="G346" s="163" t="s">
        <v>339</v>
      </c>
      <c r="H346" s="59"/>
      <c r="I346" s="59"/>
      <c r="J346" s="59"/>
      <c r="K346" s="59" t="n">
        <v>0</v>
      </c>
      <c r="L346" s="59"/>
      <c r="M346" s="59"/>
      <c r="N346" s="59"/>
      <c r="O346" s="59"/>
      <c r="P346" s="59"/>
      <c r="Q346" s="59"/>
      <c r="R346" s="59" t="n">
        <v>120.757046523942</v>
      </c>
      <c r="S346" s="59"/>
      <c r="T346" s="127"/>
      <c r="U346" s="127"/>
      <c r="V346" s="127"/>
      <c r="W346" s="59"/>
      <c r="X346" s="59"/>
      <c r="Y346" s="59"/>
      <c r="Z346" s="59"/>
      <c r="AA346" s="59"/>
      <c r="AB346" s="59"/>
      <c r="AC346" s="59"/>
      <c r="AD346" s="59" t="n">
        <f aca="false">IF(R346="","",R346-(0.5*K346))</f>
        <v>120.757046523942</v>
      </c>
      <c r="AG346" s="59"/>
      <c r="AL346" s="59"/>
      <c r="AO346" s="59"/>
      <c r="AP346" s="59"/>
      <c r="AQ346" s="59"/>
      <c r="AR346" s="59"/>
      <c r="AS346" s="59"/>
    </row>
    <row r="347" customFormat="false" ht="12.75" hidden="false" customHeight="false" outlineLevel="0" collapsed="false">
      <c r="A347" s="59" t="s">
        <v>79</v>
      </c>
      <c r="B347" s="59" t="s">
        <v>327</v>
      </c>
      <c r="C347" s="59" t="s">
        <v>340</v>
      </c>
      <c r="D347" s="59" t="n">
        <v>1207</v>
      </c>
      <c r="E347" s="59" t="str">
        <f aca="false">IF(A347="","",IF(B347=0,CONCATENATE(A347,":",C347,"_D",TEXT(D347,"0000")),CONCATENATE(A347,"_",B347,":",C347,"_D",TEXT(D347,"0000"))))</f>
        <v>REA_BTS25:FPG_D1207</v>
      </c>
      <c r="F347" s="163" t="s">
        <v>340</v>
      </c>
      <c r="G347" s="163" t="s">
        <v>341</v>
      </c>
      <c r="H347" s="59"/>
      <c r="I347" s="59"/>
      <c r="J347" s="59"/>
      <c r="K347" s="59" t="n">
        <v>0</v>
      </c>
      <c r="L347" s="59"/>
      <c r="M347" s="59"/>
      <c r="N347" s="59"/>
      <c r="O347" s="59"/>
      <c r="P347" s="59"/>
      <c r="Q347" s="59"/>
      <c r="R347" s="59" t="n">
        <v>120.757046523942</v>
      </c>
      <c r="S347" s="59"/>
      <c r="T347" s="127"/>
      <c r="U347" s="127"/>
      <c r="V347" s="127"/>
      <c r="W347" s="59"/>
      <c r="X347" s="59"/>
      <c r="Y347" s="59"/>
      <c r="Z347" s="59"/>
      <c r="AA347" s="59"/>
      <c r="AB347" s="59"/>
      <c r="AC347" s="59"/>
      <c r="AD347" s="59" t="n">
        <f aca="false">IF(R347="","",R347-(0.5*K347))</f>
        <v>120.757046523942</v>
      </c>
      <c r="AG347" s="59"/>
      <c r="AL347" s="59"/>
      <c r="AO347" s="59"/>
      <c r="AP347" s="59"/>
      <c r="AQ347" s="59"/>
      <c r="AR347" s="59"/>
      <c r="AS347" s="59"/>
    </row>
    <row r="348" customFormat="false" ht="12.75" hidden="false" customHeight="false" outlineLevel="0" collapsed="false">
      <c r="A348" s="59" t="s">
        <v>79</v>
      </c>
      <c r="B348" s="59" t="s">
        <v>327</v>
      </c>
      <c r="C348" s="59" t="s">
        <v>342</v>
      </c>
      <c r="D348" s="59" t="n">
        <v>1207</v>
      </c>
      <c r="E348" s="59" t="str">
        <f aca="false">IF(A348="","",IF(B348=0,CONCATENATE(A348,":",C348,"_D",TEXT(D348,"0000")),CONCATENATE(A348,"_",B348,":",C348,"_D",TEXT(D348,"0000"))))</f>
        <v>REA_BTS25:PG_D1207</v>
      </c>
      <c r="F348" s="163" t="s">
        <v>342</v>
      </c>
      <c r="G348" s="163" t="s">
        <v>343</v>
      </c>
      <c r="H348" s="59"/>
      <c r="I348" s="59"/>
      <c r="J348" s="59"/>
      <c r="K348" s="59" t="n">
        <v>0</v>
      </c>
      <c r="L348" s="59"/>
      <c r="M348" s="59"/>
      <c r="N348" s="59"/>
      <c r="O348" s="59"/>
      <c r="P348" s="59"/>
      <c r="Q348" s="59"/>
      <c r="R348" s="59" t="n">
        <v>120.757046523942</v>
      </c>
      <c r="S348" s="59"/>
      <c r="T348" s="127"/>
      <c r="U348" s="127"/>
      <c r="V348" s="127"/>
      <c r="W348" s="59"/>
      <c r="X348" s="59"/>
      <c r="Y348" s="59"/>
      <c r="Z348" s="59"/>
      <c r="AA348" s="59"/>
      <c r="AB348" s="59"/>
      <c r="AC348" s="59"/>
      <c r="AD348" s="59" t="n">
        <f aca="false">IF(R348="","",R348-(0.5*K348))</f>
        <v>120.757046523942</v>
      </c>
      <c r="AG348" s="59"/>
      <c r="AL348" s="59"/>
      <c r="AO348" s="59"/>
      <c r="AP348" s="59"/>
      <c r="AQ348" s="59"/>
      <c r="AR348" s="59"/>
      <c r="AS348" s="59"/>
    </row>
    <row r="349" customFormat="false" ht="12.75" hidden="false" customHeight="false" outlineLevel="0" collapsed="false">
      <c r="A349" s="59" t="s">
        <v>79</v>
      </c>
      <c r="B349" s="59" t="s">
        <v>327</v>
      </c>
      <c r="C349" s="59" t="s">
        <v>344</v>
      </c>
      <c r="D349" s="59" t="n">
        <v>1207</v>
      </c>
      <c r="E349" s="59" t="str">
        <f aca="false">IF(A349="","",IF(B349=0,CONCATENATE(A349,":",C349,"_D",TEXT(D349,"0000")),CONCATENATE(A349,"_",B349,":",C349,"_D",TEXT(D349,"0000"))))</f>
        <v>REA_BTS25:CCG_D1207</v>
      </c>
      <c r="F349" s="163" t="s">
        <v>344</v>
      </c>
      <c r="G349" s="163" t="s">
        <v>345</v>
      </c>
      <c r="H349" s="59"/>
      <c r="I349" s="59"/>
      <c r="J349" s="59"/>
      <c r="K349" s="59" t="n">
        <v>0</v>
      </c>
      <c r="L349" s="59"/>
      <c r="M349" s="59"/>
      <c r="N349" s="59"/>
      <c r="O349" s="59"/>
      <c r="P349" s="59"/>
      <c r="Q349" s="59"/>
      <c r="R349" s="59" t="n">
        <v>120.757046523942</v>
      </c>
      <c r="S349" s="59"/>
      <c r="T349" s="127"/>
      <c r="U349" s="127"/>
      <c r="V349" s="127"/>
      <c r="W349" s="59"/>
      <c r="X349" s="59"/>
      <c r="Y349" s="59"/>
      <c r="Z349" s="59"/>
      <c r="AA349" s="59"/>
      <c r="AB349" s="59"/>
      <c r="AC349" s="59"/>
      <c r="AD349" s="59" t="n">
        <f aca="false">IF(R349="","",R349-(0.5*K349))</f>
        <v>120.757046523942</v>
      </c>
      <c r="AG349" s="59"/>
      <c r="AL349" s="59"/>
      <c r="AO349" s="59"/>
      <c r="AP349" s="59"/>
      <c r="AQ349" s="59"/>
      <c r="AR349" s="59"/>
      <c r="AS349" s="59"/>
    </row>
    <row r="350" customFormat="false" ht="12.75" hidden="false" customHeight="false" outlineLevel="0" collapsed="false">
      <c r="A350" s="59" t="s">
        <v>79</v>
      </c>
      <c r="B350" s="59" t="s">
        <v>327</v>
      </c>
      <c r="C350" s="59" t="s">
        <v>346</v>
      </c>
      <c r="D350" s="59" t="n">
        <v>1207</v>
      </c>
      <c r="E350" s="59" t="str">
        <f aca="false">IF(A350="","",IF(B350=0,CONCATENATE(A350,":",C350,"_D",TEXT(D350,"0000")),CONCATENATE(A350,"_",B350,":",C350,"_D",TEXT(D350,"0000"))))</f>
        <v>REA_BTS25:TMP_D1207</v>
      </c>
      <c r="F350" s="163" t="s">
        <v>346</v>
      </c>
      <c r="G350" s="163" t="s">
        <v>347</v>
      </c>
      <c r="H350" s="59"/>
      <c r="I350" s="59"/>
      <c r="J350" s="59"/>
      <c r="K350" s="59" t="n">
        <v>0</v>
      </c>
      <c r="L350" s="59"/>
      <c r="M350" s="59"/>
      <c r="N350" s="59"/>
      <c r="O350" s="59"/>
      <c r="P350" s="59"/>
      <c r="Q350" s="59"/>
      <c r="R350" s="59" t="n">
        <v>120.757046523942</v>
      </c>
      <c r="S350" s="59"/>
      <c r="T350" s="127"/>
      <c r="U350" s="127"/>
      <c r="V350" s="127"/>
      <c r="W350" s="59"/>
      <c r="X350" s="59"/>
      <c r="Y350" s="59"/>
      <c r="Z350" s="59"/>
      <c r="AA350" s="59"/>
      <c r="AB350" s="59"/>
      <c r="AC350" s="59"/>
      <c r="AD350" s="59" t="n">
        <f aca="false">IF(R350="","",R350-(0.5*K350))</f>
        <v>120.757046523942</v>
      </c>
      <c r="AG350" s="59"/>
      <c r="AL350" s="59"/>
      <c r="AO350" s="59"/>
      <c r="AP350" s="59"/>
      <c r="AQ350" s="59"/>
      <c r="AR350" s="59"/>
      <c r="AS350" s="59"/>
    </row>
    <row r="351" customFormat="false" ht="12.75" hidden="false" customHeight="false" outlineLevel="0" collapsed="false">
      <c r="A351" s="59" t="s">
        <v>79</v>
      </c>
      <c r="B351" s="59" t="s">
        <v>327</v>
      </c>
      <c r="C351" s="59" t="s">
        <v>348</v>
      </c>
      <c r="D351" s="59" t="n">
        <v>1207</v>
      </c>
      <c r="E351" s="59" t="str">
        <f aca="false">IF(A351="","",IF(B351=0,CONCATENATE(A351,":",C351,"_D",TEXT(D351,"0000")),CONCATENATE(A351,"_",B351,":",C351,"_D",TEXT(D351,"0000"))))</f>
        <v>REA_BTS25:FV_D1207</v>
      </c>
      <c r="F351" s="163" t="s">
        <v>348</v>
      </c>
      <c r="G351" s="163" t="s">
        <v>349</v>
      </c>
      <c r="H351" s="59"/>
      <c r="I351" s="59"/>
      <c r="J351" s="59"/>
      <c r="K351" s="59" t="n">
        <v>0</v>
      </c>
      <c r="L351" s="59"/>
      <c r="M351" s="59"/>
      <c r="N351" s="59"/>
      <c r="O351" s="59"/>
      <c r="P351" s="59"/>
      <c r="Q351" s="59"/>
      <c r="R351" s="59" t="n">
        <v>120.757046523942</v>
      </c>
      <c r="S351" s="59"/>
      <c r="T351" s="127"/>
      <c r="U351" s="127"/>
      <c r="V351" s="127"/>
      <c r="W351" s="59"/>
      <c r="X351" s="59"/>
      <c r="Y351" s="59"/>
      <c r="Z351" s="59"/>
      <c r="AA351" s="59"/>
      <c r="AB351" s="59"/>
      <c r="AC351" s="59"/>
      <c r="AD351" s="59" t="n">
        <f aca="false">IF(R351="","",R351-(0.5*K351))</f>
        <v>120.757046523942</v>
      </c>
      <c r="AG351" s="59"/>
      <c r="AL351" s="59"/>
      <c r="AO351" s="59"/>
      <c r="AP351" s="59"/>
      <c r="AQ351" s="59"/>
      <c r="AR351" s="59"/>
      <c r="AS351" s="59"/>
    </row>
    <row r="352" customFormat="false" ht="12.75" hidden="false" customHeight="false" outlineLevel="0" collapsed="false">
      <c r="A352" s="59" t="s">
        <v>79</v>
      </c>
      <c r="B352" s="59" t="s">
        <v>327</v>
      </c>
      <c r="C352" s="59" t="s">
        <v>348</v>
      </c>
      <c r="D352" s="59" t="n">
        <v>1208</v>
      </c>
      <c r="E352" s="59" t="str">
        <f aca="false">IF(A352="","",IF(B352=0,CONCATENATE(A352,":",C352,"_D",TEXT(D352,"0000")),CONCATENATE(A352,"_",B352,":",C352,"_D",TEXT(D352,"0000"))))</f>
        <v>REA_BTS25:FV_D1208</v>
      </c>
      <c r="F352" s="163" t="s">
        <v>348</v>
      </c>
      <c r="G352" s="163" t="s">
        <v>352</v>
      </c>
      <c r="H352" s="59"/>
      <c r="I352" s="59"/>
      <c r="J352" s="59"/>
      <c r="K352" s="59" t="n">
        <v>0</v>
      </c>
      <c r="L352" s="59"/>
      <c r="M352" s="59"/>
      <c r="N352" s="59"/>
      <c r="O352" s="59"/>
      <c r="P352" s="59"/>
      <c r="Q352" s="59"/>
      <c r="R352" s="59" t="n">
        <v>120.757046523942</v>
      </c>
      <c r="S352" s="59"/>
      <c r="T352" s="127"/>
      <c r="U352" s="127"/>
      <c r="V352" s="127"/>
      <c r="W352" s="59"/>
      <c r="X352" s="59"/>
      <c r="Y352" s="59"/>
      <c r="Z352" s="59"/>
      <c r="AA352" s="59"/>
      <c r="AB352" s="59"/>
      <c r="AC352" s="59"/>
      <c r="AD352" s="59" t="n">
        <f aca="false">IF(R352="","",R352-(0.5*K352))</f>
        <v>120.757046523942</v>
      </c>
      <c r="AG352" s="59"/>
      <c r="AL352" s="59"/>
      <c r="AO352" s="59"/>
      <c r="AP352" s="59"/>
      <c r="AQ352" s="59"/>
      <c r="AR352" s="59"/>
      <c r="AS352" s="59"/>
    </row>
    <row r="353" customFormat="false" ht="12.75" hidden="false" customHeight="false" outlineLevel="0" collapsed="false">
      <c r="A353" s="59" t="s">
        <v>79</v>
      </c>
      <c r="B353" s="59" t="s">
        <v>327</v>
      </c>
      <c r="C353" s="59" t="s">
        <v>353</v>
      </c>
      <c r="D353" s="59" t="n">
        <v>1207</v>
      </c>
      <c r="E353" s="59" t="str">
        <f aca="false">IF(A353="","",IF(B353=0,CONCATENATE(A353,":",C353,"_D",TEXT(D353,"0000")),CONCATENATE(A353,"_",B353,":",C353,"_D",TEXT(D353,"0000"))))</f>
        <v>REA_BTS25:RV_D1207</v>
      </c>
      <c r="F353" s="163" t="s">
        <v>353</v>
      </c>
      <c r="G353" s="163" t="s">
        <v>354</v>
      </c>
      <c r="H353" s="59"/>
      <c r="I353" s="59"/>
      <c r="J353" s="59"/>
      <c r="K353" s="59" t="n">
        <v>0</v>
      </c>
      <c r="L353" s="59"/>
      <c r="M353" s="59"/>
      <c r="N353" s="59"/>
      <c r="O353" s="59"/>
      <c r="P353" s="59"/>
      <c r="Q353" s="59"/>
      <c r="R353" s="59" t="n">
        <v>120.757046523942</v>
      </c>
      <c r="S353" s="59"/>
      <c r="T353" s="127"/>
      <c r="U353" s="127"/>
      <c r="V353" s="127"/>
      <c r="W353" s="59"/>
      <c r="X353" s="59"/>
      <c r="Y353" s="59"/>
      <c r="Z353" s="59"/>
      <c r="AA353" s="59"/>
      <c r="AB353" s="59"/>
      <c r="AC353" s="59"/>
      <c r="AD353" s="59" t="n">
        <f aca="false">IF(R353="","",R353-(0.5*K353))</f>
        <v>120.757046523942</v>
      </c>
      <c r="AG353" s="59"/>
      <c r="AL353" s="59"/>
      <c r="AO353" s="59"/>
      <c r="AP353" s="59"/>
      <c r="AQ353" s="59"/>
      <c r="AR353" s="59"/>
      <c r="AS353" s="59"/>
    </row>
    <row r="354" customFormat="false" ht="12.75" hidden="false" customHeight="false" outlineLevel="0" collapsed="false">
      <c r="A354" s="59" t="s">
        <v>79</v>
      </c>
      <c r="B354" s="59" t="s">
        <v>327</v>
      </c>
      <c r="C354" s="59" t="s">
        <v>353</v>
      </c>
      <c r="D354" s="59" t="n">
        <v>1208</v>
      </c>
      <c r="E354" s="59" t="str">
        <f aca="false">IF(A354="","",IF(B354=0,CONCATENATE(A354,":",C354,"_D",TEXT(D354,"0000")),CONCATENATE(A354,"_",B354,":",C354,"_D",TEXT(D354,"0000"))))</f>
        <v>REA_BTS25:RV_D1208</v>
      </c>
      <c r="F354" s="163" t="s">
        <v>353</v>
      </c>
      <c r="G354" s="163" t="s">
        <v>355</v>
      </c>
      <c r="H354" s="59"/>
      <c r="I354" s="59"/>
      <c r="J354" s="59"/>
      <c r="K354" s="59" t="n">
        <v>0</v>
      </c>
      <c r="L354" s="59"/>
      <c r="M354" s="59"/>
      <c r="N354" s="59"/>
      <c r="O354" s="59"/>
      <c r="P354" s="59"/>
      <c r="Q354" s="59"/>
      <c r="R354" s="59" t="n">
        <v>120.757046523942</v>
      </c>
      <c r="S354" s="59"/>
      <c r="T354" s="127"/>
      <c r="U354" s="127"/>
      <c r="V354" s="127"/>
      <c r="W354" s="59"/>
      <c r="X354" s="59"/>
      <c r="Y354" s="59"/>
      <c r="Z354" s="59"/>
      <c r="AA354" s="59"/>
      <c r="AB354" s="59"/>
      <c r="AC354" s="59"/>
      <c r="AD354" s="59" t="n">
        <f aca="false">IF(R354="","",R354-(0.5*K354))</f>
        <v>120.757046523942</v>
      </c>
      <c r="AG354" s="59"/>
      <c r="AL354" s="59"/>
      <c r="AO354" s="59"/>
      <c r="AP354" s="59"/>
      <c r="AQ354" s="59"/>
      <c r="AR354" s="59"/>
      <c r="AS354" s="59"/>
    </row>
    <row r="355" customFormat="false" ht="12.75" hidden="false" customHeight="false" outlineLevel="0" collapsed="false">
      <c r="A355" s="59" t="s">
        <v>79</v>
      </c>
      <c r="B355" s="59" t="s">
        <v>327</v>
      </c>
      <c r="C355" s="59" t="s">
        <v>356</v>
      </c>
      <c r="D355" s="59" t="n">
        <v>1207</v>
      </c>
      <c r="E355" s="59" t="str">
        <f aca="false">IF(A355="","",IF(B355=0,CONCATENATE(A355,":",C355,"_D",TEXT(D355,"0000")),CONCATENATE(A355,"_",B355,":",C355,"_D",TEXT(D355,"0000"))))</f>
        <v>REA_BTS25:VV_D1207</v>
      </c>
      <c r="F355" s="163" t="s">
        <v>356</v>
      </c>
      <c r="G355" s="163" t="s">
        <v>357</v>
      </c>
      <c r="H355" s="59"/>
      <c r="I355" s="59"/>
      <c r="J355" s="59"/>
      <c r="K355" s="59" t="n">
        <v>0</v>
      </c>
      <c r="L355" s="59"/>
      <c r="M355" s="59"/>
      <c r="N355" s="59"/>
      <c r="O355" s="59"/>
      <c r="P355" s="59"/>
      <c r="Q355" s="59"/>
      <c r="R355" s="59" t="n">
        <v>120.757046523942</v>
      </c>
      <c r="S355" s="59"/>
      <c r="T355" s="127"/>
      <c r="U355" s="127"/>
      <c r="V355" s="127"/>
      <c r="W355" s="59"/>
      <c r="X355" s="59"/>
      <c r="Y355" s="59"/>
      <c r="Z355" s="59"/>
      <c r="AA355" s="59"/>
      <c r="AB355" s="59"/>
      <c r="AC355" s="59"/>
      <c r="AD355" s="59" t="n">
        <f aca="false">IF(R355="","",R355-(0.5*K355))</f>
        <v>120.757046523942</v>
      </c>
      <c r="AG355" s="59"/>
      <c r="AL355" s="59"/>
      <c r="AO355" s="59"/>
      <c r="AP355" s="59"/>
      <c r="AQ355" s="59"/>
      <c r="AR355" s="59"/>
      <c r="AS355" s="59"/>
    </row>
    <row r="356" customFormat="false" ht="12.75" hidden="false" customHeight="false" outlineLevel="0" collapsed="false">
      <c r="A356" s="59" t="s">
        <v>79</v>
      </c>
      <c r="B356" s="59" t="s">
        <v>327</v>
      </c>
      <c r="C356" s="59" t="s">
        <v>358</v>
      </c>
      <c r="D356" s="59" t="n">
        <v>1207</v>
      </c>
      <c r="E356" s="59" t="str">
        <f aca="false">IF(A356="","",IF(B356=0,CONCATENATE(A356,":",C356,"_D",TEXT(D356,"0000")),CONCATENATE(A356,"_",B356,":",C356,"_D",TEXT(D356,"0000"))))</f>
        <v>REA_BTS25:TGV_D1207</v>
      </c>
      <c r="F356" s="163" t="s">
        <v>358</v>
      </c>
      <c r="G356" s="163" t="s">
        <v>359</v>
      </c>
      <c r="H356" s="59"/>
      <c r="I356" s="59"/>
      <c r="J356" s="59"/>
      <c r="K356" s="59" t="n">
        <v>0</v>
      </c>
      <c r="L356" s="59"/>
      <c r="M356" s="59"/>
      <c r="N356" s="59"/>
      <c r="O356" s="59"/>
      <c r="P356" s="59"/>
      <c r="Q356" s="59"/>
      <c r="R356" s="59" t="n">
        <v>120.757046523942</v>
      </c>
      <c r="S356" s="59"/>
      <c r="T356" s="127"/>
      <c r="U356" s="127"/>
      <c r="V356" s="127"/>
      <c r="W356" s="59"/>
      <c r="X356" s="59"/>
      <c r="Y356" s="59"/>
      <c r="Z356" s="59"/>
      <c r="AA356" s="59"/>
      <c r="AB356" s="59"/>
      <c r="AC356" s="59"/>
      <c r="AD356" s="59" t="n">
        <f aca="false">IF(R356="","",R356-(0.5*K356))</f>
        <v>120.757046523942</v>
      </c>
      <c r="AG356" s="59"/>
      <c r="AL356" s="59"/>
      <c r="AO356" s="59"/>
      <c r="AP356" s="59"/>
      <c r="AQ356" s="59"/>
      <c r="AR356" s="59"/>
      <c r="AS356" s="59"/>
    </row>
    <row r="357" customFormat="false" ht="12.75" hidden="false" customHeight="false" outlineLevel="0" collapsed="false">
      <c r="A357" s="59"/>
      <c r="B357" s="59"/>
      <c r="C357" s="59"/>
      <c r="D357" s="59"/>
      <c r="E357" s="59"/>
      <c r="F357" s="163"/>
      <c r="G357" s="163"/>
      <c r="H357" s="59"/>
      <c r="I357" s="59"/>
      <c r="J357" s="59"/>
      <c r="K357" s="59" t="n">
        <v>0</v>
      </c>
      <c r="L357" s="59"/>
      <c r="M357" s="59"/>
      <c r="N357" s="59"/>
      <c r="O357" s="59"/>
      <c r="P357" s="59"/>
      <c r="Q357" s="59"/>
      <c r="R357" s="59" t="n">
        <v>120.757046523942</v>
      </c>
      <c r="S357" s="59"/>
      <c r="T357" s="127"/>
      <c r="U357" s="127"/>
      <c r="V357" s="127"/>
      <c r="W357" s="59"/>
      <c r="X357" s="59"/>
      <c r="Y357" s="59"/>
      <c r="Z357" s="59"/>
      <c r="AA357" s="59"/>
      <c r="AB357" s="59"/>
      <c r="AC357" s="59"/>
      <c r="AD357" s="59" t="n">
        <f aca="false">IF(R357="","",R357-(0.5*K357))</f>
        <v>120.757046523942</v>
      </c>
      <c r="AG357" s="59"/>
      <c r="AL357" s="59"/>
      <c r="AO357" s="59"/>
      <c r="AP357" s="59"/>
      <c r="AQ357" s="59"/>
      <c r="AR357" s="59"/>
      <c r="AS357" s="59"/>
    </row>
    <row r="358" customFormat="false" ht="12.75" hidden="false" customHeight="false" outlineLevel="0" collapsed="false">
      <c r="A358" s="66"/>
      <c r="B358" s="66"/>
      <c r="C358" s="66"/>
      <c r="D358" s="66"/>
      <c r="E358" s="66"/>
      <c r="F358" s="67"/>
      <c r="G358" s="67" t="s">
        <v>364</v>
      </c>
      <c r="H358" s="66"/>
      <c r="I358" s="66"/>
      <c r="J358" s="66"/>
      <c r="K358" s="66" t="n">
        <v>0</v>
      </c>
      <c r="L358" s="66"/>
      <c r="M358" s="66"/>
      <c r="N358" s="66"/>
      <c r="O358" s="66"/>
      <c r="P358" s="66"/>
      <c r="Q358" s="66"/>
      <c r="R358" s="66" t="n">
        <v>120.757046523942</v>
      </c>
      <c r="S358" s="66"/>
      <c r="T358" s="66"/>
      <c r="U358" s="66"/>
      <c r="V358" s="66"/>
      <c r="W358" s="66"/>
      <c r="X358" s="66"/>
      <c r="Y358" s="66"/>
      <c r="Z358" s="66"/>
      <c r="AA358" s="66"/>
      <c r="AB358" s="89"/>
      <c r="AC358" s="161"/>
      <c r="AD358" s="66" t="n">
        <f aca="false">IF(R358="","",R358-(0.5*K358))</f>
        <v>120.757046523942</v>
      </c>
      <c r="AG358" s="59"/>
      <c r="AL358" s="59"/>
      <c r="AO358" s="59"/>
      <c r="AP358" s="59"/>
      <c r="AQ358" s="59"/>
      <c r="AR358" s="59"/>
      <c r="AS358" s="59"/>
    </row>
    <row r="359" customFormat="false" ht="12.75" hidden="false" customHeight="false" outlineLevel="0" collapsed="false">
      <c r="A359" s="66"/>
      <c r="B359" s="66"/>
      <c r="C359" s="66"/>
      <c r="D359" s="66"/>
      <c r="E359" s="66"/>
      <c r="F359" s="67"/>
      <c r="G359" s="67"/>
      <c r="H359" s="66"/>
      <c r="I359" s="66"/>
      <c r="J359" s="66"/>
      <c r="K359" s="66" t="n">
        <v>0.380568600000003</v>
      </c>
      <c r="L359" s="66"/>
      <c r="M359" s="66"/>
      <c r="N359" s="66"/>
      <c r="O359" s="66"/>
      <c r="P359" s="66"/>
      <c r="Q359" s="66"/>
      <c r="R359" s="66" t="n">
        <v>120.947330823942</v>
      </c>
      <c r="S359" s="66"/>
      <c r="T359" s="66"/>
      <c r="U359" s="66"/>
      <c r="V359" s="66"/>
      <c r="W359" s="66"/>
      <c r="X359" s="66"/>
      <c r="Y359" s="66"/>
      <c r="Z359" s="66"/>
      <c r="AA359" s="66"/>
      <c r="AB359" s="89"/>
      <c r="AC359" s="161"/>
      <c r="AD359" s="66"/>
      <c r="AG359" s="59"/>
      <c r="AL359" s="59"/>
      <c r="AO359" s="59"/>
      <c r="AP359" s="59"/>
      <c r="AQ359" s="59"/>
      <c r="AR359" s="59"/>
      <c r="AS359" s="59"/>
    </row>
    <row r="360" customFormat="false" ht="12.75" hidden="false" customHeight="false" outlineLevel="0" collapsed="false">
      <c r="A360" s="66" t="s">
        <v>79</v>
      </c>
      <c r="B360" s="66" t="s">
        <v>327</v>
      </c>
      <c r="C360" s="66" t="s">
        <v>224</v>
      </c>
      <c r="D360" s="66" t="n">
        <f aca="false">ROUND(10*AC360,0)</f>
        <v>1211</v>
      </c>
      <c r="E360" s="66" t="str">
        <f aca="false">IF(A360="","",IF(B360=0,CONCATENATE(A360,":",C360,"_D",TEXT(D360,"0000")),CONCATENATE(A360,"_",B360,":",C360,"_D",TEXT(D360,"0000"))))</f>
        <v>REA_BTS25:TID_D1211</v>
      </c>
      <c r="F360" s="67" t="s">
        <v>224</v>
      </c>
      <c r="G360" s="67" t="s">
        <v>244</v>
      </c>
      <c r="H360" s="66"/>
      <c r="I360" s="66"/>
      <c r="J360" s="66"/>
      <c r="K360" s="66" t="n">
        <v>0</v>
      </c>
      <c r="L360" s="66"/>
      <c r="M360" s="66"/>
      <c r="N360" s="66"/>
      <c r="O360" s="66"/>
      <c r="P360" s="66"/>
      <c r="Q360" s="66"/>
      <c r="R360" s="66" t="n">
        <v>121.137615123942</v>
      </c>
      <c r="S360" s="66"/>
      <c r="T360" s="66" t="s">
        <v>365</v>
      </c>
      <c r="U360" s="66"/>
      <c r="V360" s="66"/>
      <c r="W360" s="66"/>
      <c r="X360" s="66"/>
      <c r="Y360" s="66"/>
      <c r="Z360" s="66"/>
      <c r="AA360" s="66"/>
      <c r="AB360" s="89" t="n">
        <v>0.4129786</v>
      </c>
      <c r="AC360" s="161" t="n">
        <f aca="false">AC338+AB360</f>
        <v>121.137615123942</v>
      </c>
      <c r="AD360" s="66" t="n">
        <f aca="false">IF(R360="","",R360-(0.5*K360))</f>
        <v>121.137615123942</v>
      </c>
      <c r="AE360" s="13"/>
      <c r="AG360" s="59"/>
      <c r="AL360" s="59"/>
      <c r="AO360" s="59"/>
      <c r="AP360" s="59"/>
      <c r="AQ360" s="59"/>
      <c r="AR360" s="59"/>
      <c r="AS360" s="59"/>
    </row>
    <row r="361" customFormat="false" ht="12.75" hidden="false" customHeight="false" outlineLevel="0" collapsed="false">
      <c r="A361" s="66"/>
      <c r="B361" s="66"/>
      <c r="C361" s="66"/>
      <c r="D361" s="66"/>
      <c r="E361" s="66"/>
      <c r="F361" s="67"/>
      <c r="G361" s="148"/>
      <c r="H361" s="147"/>
      <c r="I361" s="147"/>
      <c r="J361" s="147"/>
      <c r="K361" s="66" t="n">
        <v>0</v>
      </c>
      <c r="L361" s="66"/>
      <c r="M361" s="66"/>
      <c r="N361" s="66"/>
      <c r="O361" s="66"/>
      <c r="P361" s="66"/>
      <c r="Q361" s="66"/>
      <c r="R361" s="66" t="n">
        <v>121.137615123942</v>
      </c>
      <c r="S361" s="66"/>
      <c r="T361" s="147"/>
      <c r="U361" s="147"/>
      <c r="V361" s="147"/>
      <c r="W361" s="66"/>
      <c r="X361" s="66"/>
      <c r="Y361" s="66"/>
      <c r="Z361" s="66"/>
      <c r="AA361" s="66"/>
      <c r="AB361" s="89"/>
      <c r="AC361" s="161"/>
      <c r="AD361" s="66" t="n">
        <f aca="false">IF(R361="","",R361-(0.5*K361))</f>
        <v>121.137615123942</v>
      </c>
      <c r="AG361" s="59"/>
      <c r="AL361" s="59"/>
      <c r="AO361" s="59"/>
      <c r="AP361" s="59"/>
      <c r="AQ361" s="59"/>
      <c r="AR361" s="59"/>
      <c r="AS361" s="59"/>
    </row>
    <row r="362" customFormat="false" ht="12.75" hidden="false" customHeight="false" outlineLevel="0" collapsed="false">
      <c r="A362" s="59" t="s">
        <v>79</v>
      </c>
      <c r="B362" s="59" t="s">
        <v>327</v>
      </c>
      <c r="C362" s="59" t="s">
        <v>340</v>
      </c>
      <c r="D362" s="59" t="n">
        <v>1203</v>
      </c>
      <c r="E362" s="59" t="str">
        <f aca="false">IF(A362="","",IF(B362=0,CONCATENATE(A362,":",C362,"_D",TEXT(D362,"0000")),CONCATENATE(A362,"_",B362,":",C362,"_D",TEXT(D362,"0000"))))</f>
        <v>REA_BTS25:FPG_D1203</v>
      </c>
      <c r="F362" s="163" t="s">
        <v>340</v>
      </c>
      <c r="G362" s="163" t="s">
        <v>366</v>
      </c>
      <c r="H362" s="59"/>
      <c r="I362" s="59"/>
      <c r="J362" s="59"/>
      <c r="K362" s="59" t="n">
        <v>0</v>
      </c>
      <c r="L362" s="59"/>
      <c r="M362" s="59"/>
      <c r="N362" s="59"/>
      <c r="O362" s="59"/>
      <c r="P362" s="59"/>
      <c r="Q362" s="59"/>
      <c r="R362" s="59" t="n">
        <v>121.137615123942</v>
      </c>
      <c r="S362" s="59"/>
      <c r="T362" s="59"/>
      <c r="U362" s="59"/>
      <c r="V362" s="59"/>
      <c r="W362" s="59"/>
      <c r="X362" s="59"/>
      <c r="Y362" s="59"/>
      <c r="Z362" s="59"/>
      <c r="AA362" s="59"/>
      <c r="AB362" s="59"/>
      <c r="AC362" s="59"/>
      <c r="AD362" s="59" t="n">
        <f aca="false">IF(R362="","",R362-(0.5*K362))</f>
        <v>121.137615123942</v>
      </c>
      <c r="AG362" s="59"/>
      <c r="AL362" s="59"/>
      <c r="AO362" s="59"/>
      <c r="AP362" s="59"/>
      <c r="AQ362" s="59"/>
      <c r="AR362" s="59"/>
      <c r="AS362" s="59"/>
    </row>
    <row r="363" customFormat="false" ht="15.75" hidden="false" customHeight="true" outlineLevel="0" collapsed="false">
      <c r="A363" s="170" t="s">
        <v>79</v>
      </c>
      <c r="B363" s="170" t="s">
        <v>327</v>
      </c>
      <c r="C363" s="170" t="s">
        <v>340</v>
      </c>
      <c r="D363" s="170" t="n">
        <v>1206</v>
      </c>
      <c r="E363" s="170" t="str">
        <f aca="false">IF(A363="","",IF(B363=0,CONCATENATE(A363,":",C363,"_D",TEXT(D363,"0000")),CONCATENATE(A363,"_",B363,":",C363,"_D",TEXT(D363,"0000"))))</f>
        <v>REA_BTS25:FPG_D1206</v>
      </c>
      <c r="F363" s="171" t="s">
        <v>340</v>
      </c>
      <c r="G363" s="171" t="s">
        <v>367</v>
      </c>
      <c r="H363" s="170"/>
      <c r="I363" s="170"/>
      <c r="J363" s="170"/>
      <c r="K363" s="170" t="n">
        <v>0</v>
      </c>
      <c r="L363" s="170"/>
      <c r="M363" s="170"/>
      <c r="N363" s="170"/>
      <c r="O363" s="170"/>
      <c r="P363" s="170"/>
      <c r="Q363" s="170"/>
      <c r="R363" s="59" t="n">
        <v>121.137615123942</v>
      </c>
      <c r="S363" s="59"/>
      <c r="T363" s="59"/>
      <c r="U363" s="170"/>
      <c r="V363" s="170"/>
      <c r="W363" s="170"/>
      <c r="X363" s="170"/>
      <c r="Y363" s="170"/>
      <c r="Z363" s="170"/>
      <c r="AA363" s="170"/>
      <c r="AB363" s="170"/>
      <c r="AC363" s="170"/>
      <c r="AD363" s="59" t="n">
        <f aca="false">IF(R363="","",R363-(0.5*K363))</f>
        <v>121.137615123942</v>
      </c>
      <c r="AG363" s="59"/>
      <c r="AL363" s="59"/>
      <c r="AO363" s="59"/>
      <c r="AP363" s="59"/>
      <c r="AQ363" s="59"/>
      <c r="AR363" s="59"/>
      <c r="AS363" s="59"/>
    </row>
    <row r="364" customFormat="false" ht="12.75" hidden="false" customHeight="false" outlineLevel="0" collapsed="false">
      <c r="A364" s="127"/>
      <c r="B364" s="127"/>
      <c r="C364" s="127"/>
      <c r="D364" s="127"/>
      <c r="E364" s="127"/>
      <c r="F364" s="176"/>
      <c r="G364" s="176"/>
      <c r="H364" s="127"/>
      <c r="I364" s="127"/>
      <c r="J364" s="127"/>
      <c r="K364" s="127" t="n">
        <v>0</v>
      </c>
      <c r="L364" s="127"/>
      <c r="M364" s="127"/>
      <c r="N364" s="127"/>
      <c r="O364" s="127"/>
      <c r="P364" s="127"/>
      <c r="Q364" s="127"/>
      <c r="R364" s="170" t="n">
        <v>121.137615123942</v>
      </c>
      <c r="S364" s="170"/>
      <c r="T364" s="170"/>
      <c r="U364" s="127"/>
      <c r="V364" s="127"/>
      <c r="W364" s="127"/>
      <c r="X364" s="127"/>
      <c r="Y364" s="127"/>
      <c r="Z364" s="127"/>
      <c r="AA364" s="127"/>
      <c r="AB364" s="127"/>
      <c r="AC364" s="127"/>
      <c r="AD364" s="59" t="n">
        <f aca="false">IF(R364="","",R364-(0.5*K364))</f>
        <v>121.137615123942</v>
      </c>
      <c r="AG364" s="59"/>
      <c r="AL364" s="59"/>
      <c r="AO364" s="59"/>
      <c r="AP364" s="59"/>
      <c r="AQ364" s="59"/>
      <c r="AR364" s="59"/>
      <c r="AS364" s="59"/>
    </row>
    <row r="365" customFormat="false" ht="13.5" hidden="false" customHeight="false" outlineLevel="0" collapsed="false">
      <c r="A365" s="60" t="s">
        <v>368</v>
      </c>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G365" s="59"/>
      <c r="AL365" s="59"/>
      <c r="AO365" s="59"/>
      <c r="AP365" s="59"/>
      <c r="AQ365" s="59"/>
      <c r="AR365" s="59"/>
      <c r="AS365" s="59"/>
    </row>
    <row r="366" customFormat="false" ht="12.75" hidden="false" customHeight="false" outlineLevel="0" collapsed="false">
      <c r="A366" s="104"/>
      <c r="B366" s="104"/>
      <c r="C366" s="104"/>
      <c r="D366" s="104"/>
      <c r="E366" s="104"/>
      <c r="F366" s="104"/>
      <c r="G366" s="104"/>
      <c r="H366" s="104"/>
      <c r="I366" s="104"/>
      <c r="J366" s="104"/>
      <c r="K366" s="104" t="n">
        <v>0.731467876057831</v>
      </c>
      <c r="L366" s="104"/>
      <c r="M366" s="104"/>
      <c r="N366" s="104"/>
      <c r="O366" s="104"/>
      <c r="P366" s="104"/>
      <c r="Q366" s="104"/>
      <c r="R366" s="104" t="n">
        <v>121.503349061971</v>
      </c>
      <c r="S366" s="104"/>
      <c r="T366" s="104"/>
      <c r="U366" s="104"/>
      <c r="V366" s="104"/>
      <c r="W366" s="104"/>
      <c r="X366" s="104"/>
      <c r="Y366" s="104"/>
      <c r="Z366" s="104"/>
      <c r="AA366" s="104"/>
      <c r="AB366" s="104"/>
      <c r="AC366" s="104"/>
      <c r="AD366" s="104"/>
      <c r="AG366" s="59"/>
      <c r="AL366" s="59"/>
      <c r="AO366" s="59"/>
      <c r="AP366" s="59"/>
      <c r="AQ366" s="59"/>
      <c r="AR366" s="59"/>
      <c r="AS366" s="59"/>
    </row>
    <row r="367" customFormat="false" ht="12.75" hidden="false" customHeight="false" outlineLevel="0" collapsed="false">
      <c r="A367" s="177" t="s">
        <v>79</v>
      </c>
      <c r="B367" s="177" t="s">
        <v>369</v>
      </c>
      <c r="C367" s="177" t="s">
        <v>94</v>
      </c>
      <c r="D367" s="177" t="n">
        <v>1219</v>
      </c>
      <c r="E367" s="177" t="str">
        <f aca="false">IF(A367="","",IF(B367=0,CONCATENATE(A367,":",C367,"_D",TEXT(D367,"0000")),CONCATENATE(A367,"_",B367,":",C367,"_D",TEXT(D367,"0000"))))</f>
        <v>REA_BTS26:DCHV_D1219</v>
      </c>
      <c r="F367" s="178" t="s">
        <v>94</v>
      </c>
      <c r="G367" s="178" t="s">
        <v>335</v>
      </c>
      <c r="H367" s="177" t="n">
        <f aca="false">2.5*25.4</f>
        <v>63.5</v>
      </c>
      <c r="I367" s="177"/>
      <c r="J367" s="177"/>
      <c r="K367" s="177" t="n">
        <v>0.1</v>
      </c>
      <c r="L367" s="177"/>
      <c r="M367" s="177"/>
      <c r="N367" s="177"/>
      <c r="O367" s="177"/>
      <c r="P367" s="177"/>
      <c r="Q367" s="177"/>
      <c r="R367" s="177" t="n">
        <v>121.919083</v>
      </c>
      <c r="S367" s="179"/>
      <c r="T367" s="177" t="s">
        <v>370</v>
      </c>
      <c r="U367" s="177"/>
      <c r="V367" s="177" t="n">
        <v>1.543902</v>
      </c>
      <c r="W367" s="177"/>
      <c r="X367" s="177"/>
      <c r="Y367" s="177"/>
      <c r="Z367" s="177"/>
      <c r="AA367" s="177"/>
      <c r="AB367" s="180" t="n">
        <v>0.2695671</v>
      </c>
      <c r="AC367" s="181" t="n">
        <f aca="false">LLExtOrigin+V367</f>
        <v>1.543902</v>
      </c>
      <c r="AD367" s="177" t="n">
        <f aca="false">IF(R367="","",R367-(0.5*K367))</f>
        <v>121.869083</v>
      </c>
      <c r="AG367" s="59"/>
      <c r="AL367" s="59"/>
      <c r="AO367" s="59"/>
      <c r="AP367" s="59"/>
      <c r="AQ367" s="59"/>
      <c r="AR367" s="59"/>
      <c r="AS367" s="59"/>
    </row>
    <row r="368" customFormat="false" ht="12.75" hidden="false" customHeight="false" outlineLevel="0" collapsed="false">
      <c r="A368" s="59"/>
      <c r="B368" s="59"/>
      <c r="C368" s="59"/>
      <c r="D368" s="59"/>
      <c r="E368" s="59"/>
      <c r="F368" s="163"/>
      <c r="G368" s="163"/>
      <c r="H368" s="59"/>
      <c r="I368" s="59"/>
      <c r="J368" s="59"/>
      <c r="K368" s="59" t="n">
        <v>0.0799999999999983</v>
      </c>
      <c r="L368" s="59"/>
      <c r="M368" s="59"/>
      <c r="N368" s="59"/>
      <c r="O368" s="59"/>
      <c r="P368" s="59"/>
      <c r="Q368" s="59"/>
      <c r="R368" s="59" t="n">
        <v>122.009083</v>
      </c>
      <c r="S368" s="127"/>
      <c r="T368" s="59"/>
      <c r="U368" s="59"/>
      <c r="V368" s="59"/>
      <c r="W368" s="59"/>
      <c r="X368" s="59"/>
      <c r="Y368" s="59"/>
      <c r="Z368" s="59"/>
      <c r="AA368" s="59"/>
      <c r="AB368" s="59"/>
      <c r="AC368" s="59"/>
      <c r="AD368" s="59" t="n">
        <f aca="false">IF(R368="","",R368-(0.5*K368))</f>
        <v>121.969083</v>
      </c>
      <c r="AG368" s="59"/>
      <c r="AL368" s="59"/>
      <c r="AO368" s="59"/>
      <c r="AP368" s="59"/>
      <c r="AQ368" s="59"/>
      <c r="AR368" s="59"/>
      <c r="AS368" s="59"/>
    </row>
    <row r="369" customFormat="false" ht="12.75" hidden="false" customHeight="false" outlineLevel="0" collapsed="false">
      <c r="A369" s="120" t="s">
        <v>79</v>
      </c>
      <c r="B369" s="182" t="s">
        <v>369</v>
      </c>
      <c r="C369" s="120" t="s">
        <v>329</v>
      </c>
      <c r="D369" s="120" t="n">
        <v>1221</v>
      </c>
      <c r="E369" s="120" t="str">
        <f aca="false">IF(A369="","",IF(B369=0,CONCATENATE(A369,":",C369,"_D",TEXT(D369,"0000")),CONCATENATE(A369,"_",B369,":",C369,"_D",TEXT(D369,"0000"))))</f>
        <v>REA_BTS26:Q_D1221</v>
      </c>
      <c r="F369" s="122" t="s">
        <v>329</v>
      </c>
      <c r="G369" s="122" t="s">
        <v>330</v>
      </c>
      <c r="H369" s="120" t="n">
        <f aca="false">2.5*25.4</f>
        <v>63.5</v>
      </c>
      <c r="I369" s="120"/>
      <c r="J369" s="120"/>
      <c r="K369" s="120" t="n">
        <v>0.15</v>
      </c>
      <c r="L369" s="120"/>
      <c r="M369" s="120"/>
      <c r="N369" s="120"/>
      <c r="O369" s="120"/>
      <c r="P369" s="120"/>
      <c r="Q369" s="120"/>
      <c r="R369" s="120" t="n">
        <v>122.124083</v>
      </c>
      <c r="S369" s="183"/>
      <c r="T369" s="120" t="s">
        <v>371</v>
      </c>
      <c r="U369" s="120"/>
      <c r="V369" s="120" t="n">
        <v>1.748902</v>
      </c>
      <c r="W369" s="120"/>
      <c r="X369" s="120" t="n">
        <v>13.5455</v>
      </c>
      <c r="Y369" s="120" t="n">
        <v>0.0375</v>
      </c>
      <c r="Z369" s="120"/>
      <c r="AA369" s="120"/>
      <c r="AB369" s="184" t="n">
        <v>0.2053367</v>
      </c>
      <c r="AC369" s="164" t="n">
        <f aca="false">LLExtOrigin+V369</f>
        <v>1.748902</v>
      </c>
      <c r="AD369" s="120" t="n">
        <f aca="false">IF(R369="","",R369-(0.5*K369))</f>
        <v>122.049083</v>
      </c>
      <c r="AG369" s="59"/>
      <c r="AL369" s="59"/>
      <c r="AO369" s="59"/>
      <c r="AP369" s="59"/>
      <c r="AQ369" s="59"/>
      <c r="AR369" s="59"/>
      <c r="AS369" s="59"/>
    </row>
    <row r="370" customFormat="false" ht="12.75" hidden="false" customHeight="false" outlineLevel="0" collapsed="false">
      <c r="A370" s="59"/>
      <c r="B370" s="59"/>
      <c r="C370" s="59"/>
      <c r="D370" s="59"/>
      <c r="E370" s="59"/>
      <c r="F370" s="163"/>
      <c r="G370" s="163"/>
      <c r="H370" s="59"/>
      <c r="I370" s="59"/>
      <c r="J370" s="59"/>
      <c r="K370" s="59" t="n">
        <v>0.499993999999992</v>
      </c>
      <c r="L370" s="59"/>
      <c r="M370" s="59"/>
      <c r="N370" s="59"/>
      <c r="O370" s="59"/>
      <c r="P370" s="59"/>
      <c r="Q370" s="59"/>
      <c r="R370" s="59" t="n">
        <v>122.44908</v>
      </c>
      <c r="S370" s="127"/>
      <c r="T370" s="59"/>
      <c r="U370" s="59"/>
      <c r="V370" s="59"/>
      <c r="W370" s="59"/>
      <c r="X370" s="59"/>
      <c r="Y370" s="59"/>
      <c r="Z370" s="59"/>
      <c r="AA370" s="59"/>
      <c r="AB370" s="59"/>
      <c r="AC370" s="59"/>
      <c r="AD370" s="59" t="n">
        <f aca="false">IF(R370="","",R370-(0.5*K370))</f>
        <v>122.199083</v>
      </c>
      <c r="AG370" s="59"/>
      <c r="AL370" s="59"/>
      <c r="AO370" s="59"/>
      <c r="AP370" s="59"/>
      <c r="AQ370" s="59"/>
      <c r="AR370" s="59"/>
      <c r="AS370" s="59"/>
    </row>
    <row r="371" customFormat="false" ht="12.75" hidden="false" customHeight="false" outlineLevel="0" collapsed="false">
      <c r="A371" s="120" t="s">
        <v>79</v>
      </c>
      <c r="B371" s="182" t="s">
        <v>369</v>
      </c>
      <c r="C371" s="120" t="s">
        <v>329</v>
      </c>
      <c r="D371" s="120" t="n">
        <v>1228</v>
      </c>
      <c r="E371" s="120" t="str">
        <f aca="false">IF(A371="","",IF(B371=0,CONCATENATE(A371,":",C371,"_D",TEXT(D371,"0000")),CONCATENATE(A371,"_",B371,":",C371,"_D",TEXT(D371,"0000"))))</f>
        <v>REA_BTS26:Q_D1228</v>
      </c>
      <c r="F371" s="122" t="s">
        <v>329</v>
      </c>
      <c r="G371" s="122" t="s">
        <v>334</v>
      </c>
      <c r="H371" s="120" t="n">
        <f aca="false">2.5*25.4</f>
        <v>63.5</v>
      </c>
      <c r="I371" s="120"/>
      <c r="J371" s="120"/>
      <c r="K371" s="120" t="n">
        <v>0.15</v>
      </c>
      <c r="L371" s="120"/>
      <c r="M371" s="120"/>
      <c r="N371" s="120"/>
      <c r="O371" s="120"/>
      <c r="P371" s="120"/>
      <c r="Q371" s="120"/>
      <c r="R371" s="120" t="n">
        <v>122.774076999999</v>
      </c>
      <c r="S371" s="183"/>
      <c r="T371" s="120" t="s">
        <v>372</v>
      </c>
      <c r="U371" s="120"/>
      <c r="V371" s="120" t="n">
        <v>2.398896</v>
      </c>
      <c r="W371" s="120"/>
      <c r="X371" s="120" t="n">
        <v>13.5455</v>
      </c>
      <c r="Y371" s="120" t="n">
        <v>0.0375</v>
      </c>
      <c r="Z371" s="120"/>
      <c r="AA371" s="120"/>
      <c r="AB371" s="184" t="n">
        <v>0.2053367</v>
      </c>
      <c r="AC371" s="164"/>
      <c r="AD371" s="120" t="n">
        <f aca="false">IF(R371="","",R371-(0.5*K371))</f>
        <v>122.699076999999</v>
      </c>
      <c r="AG371" s="59"/>
      <c r="AL371" s="59"/>
      <c r="AO371" s="59"/>
      <c r="AP371" s="59"/>
      <c r="AQ371" s="59"/>
      <c r="AR371" s="59"/>
      <c r="AS371" s="59"/>
    </row>
    <row r="372" customFormat="false" ht="12.75" hidden="false" customHeight="false" outlineLevel="0" collapsed="false">
      <c r="A372" s="59"/>
      <c r="B372" s="59"/>
      <c r="C372" s="59"/>
      <c r="D372" s="59"/>
      <c r="E372" s="59"/>
      <c r="F372" s="163"/>
      <c r="G372" s="163"/>
      <c r="H372" s="59"/>
      <c r="I372" s="59"/>
      <c r="J372" s="59"/>
      <c r="K372" s="59" t="n">
        <v>1.60600100000001</v>
      </c>
      <c r="L372" s="59"/>
      <c r="M372" s="59"/>
      <c r="N372" s="59"/>
      <c r="O372" s="59"/>
      <c r="P372" s="59"/>
      <c r="Q372" s="59"/>
      <c r="R372" s="59" t="n">
        <v>123.652077499999</v>
      </c>
      <c r="S372" s="127"/>
      <c r="T372" s="59"/>
      <c r="U372" s="59"/>
      <c r="V372" s="59"/>
      <c r="W372" s="59"/>
      <c r="X372" s="59"/>
      <c r="Y372" s="59"/>
      <c r="Z372" s="59"/>
      <c r="AA372" s="59"/>
      <c r="AB372" s="59"/>
      <c r="AC372" s="59"/>
      <c r="AD372" s="59" t="n">
        <f aca="false">IF(R372="","",R372-(0.5*K372))</f>
        <v>122.849076999999</v>
      </c>
      <c r="AG372" s="59"/>
      <c r="AL372" s="59"/>
      <c r="AO372" s="59"/>
      <c r="AP372" s="59"/>
      <c r="AQ372" s="59"/>
      <c r="AR372" s="59"/>
      <c r="AS372" s="59"/>
    </row>
    <row r="373" customFormat="false" ht="12.75" hidden="false" customHeight="false" outlineLevel="0" collapsed="false">
      <c r="A373" s="120" t="s">
        <v>79</v>
      </c>
      <c r="B373" s="182" t="s">
        <v>369</v>
      </c>
      <c r="C373" s="120" t="s">
        <v>329</v>
      </c>
      <c r="D373" s="120" t="n">
        <v>1245</v>
      </c>
      <c r="E373" s="120" t="str">
        <f aca="false">IF(A373="","",IF(B373=0,CONCATENATE(A373,":",C373,"_D",TEXT(D373,"0000")),CONCATENATE(A373,"_",B373,":",C373,"_D",TEXT(D373,"0000"))))</f>
        <v>REA_BTS26:Q_D1245</v>
      </c>
      <c r="F373" s="122" t="s">
        <v>329</v>
      </c>
      <c r="G373" s="122" t="s">
        <v>330</v>
      </c>
      <c r="H373" s="120" t="n">
        <f aca="false">2.5*25.4</f>
        <v>63.5</v>
      </c>
      <c r="I373" s="120"/>
      <c r="J373" s="120"/>
      <c r="K373" s="120" t="n">
        <v>0.15</v>
      </c>
      <c r="L373" s="120"/>
      <c r="M373" s="120"/>
      <c r="N373" s="120"/>
      <c r="O373" s="120"/>
      <c r="P373" s="120"/>
      <c r="Q373" s="120"/>
      <c r="R373" s="120" t="n">
        <v>124.530078</v>
      </c>
      <c r="S373" s="183"/>
      <c r="T373" s="120" t="s">
        <v>371</v>
      </c>
      <c r="U373" s="120"/>
      <c r="V373" s="120" t="n">
        <v>4.154897</v>
      </c>
      <c r="W373" s="120"/>
      <c r="X373" s="120" t="n">
        <v>13.5455</v>
      </c>
      <c r="Y373" s="120" t="n">
        <v>0.0375</v>
      </c>
      <c r="Z373" s="120"/>
      <c r="AA373" s="120"/>
      <c r="AB373" s="184" t="n">
        <v>0.2053367</v>
      </c>
      <c r="AC373" s="164"/>
      <c r="AD373" s="120" t="n">
        <f aca="false">IF(R373="","",R373-(0.5*K373))</f>
        <v>124.455078</v>
      </c>
      <c r="AG373" s="59"/>
      <c r="AL373" s="59"/>
      <c r="AO373" s="59"/>
      <c r="AP373" s="59"/>
      <c r="AQ373" s="59"/>
      <c r="AR373" s="59"/>
      <c r="AS373" s="59"/>
    </row>
    <row r="374" customFormat="false" ht="12.75" hidden="false" customHeight="false" outlineLevel="0" collapsed="false">
      <c r="A374" s="59"/>
      <c r="B374" s="59"/>
      <c r="C374" s="59"/>
      <c r="D374" s="59"/>
      <c r="E374" s="59"/>
      <c r="F374" s="163"/>
      <c r="G374" s="163"/>
      <c r="H374" s="59"/>
      <c r="I374" s="59"/>
      <c r="J374" s="59"/>
      <c r="K374" s="59" t="n">
        <v>0.500004999999993</v>
      </c>
      <c r="L374" s="59"/>
      <c r="M374" s="59"/>
      <c r="N374" s="59"/>
      <c r="O374" s="59"/>
      <c r="P374" s="59"/>
      <c r="Q374" s="59"/>
      <c r="R374" s="59" t="n">
        <v>124.8550805</v>
      </c>
      <c r="S374" s="127"/>
      <c r="T374" s="59"/>
      <c r="U374" s="59"/>
      <c r="V374" s="59"/>
      <c r="W374" s="59"/>
      <c r="X374" s="59"/>
      <c r="Y374" s="59"/>
      <c r="Z374" s="59"/>
      <c r="AA374" s="59"/>
      <c r="AB374" s="59"/>
      <c r="AC374" s="59"/>
      <c r="AD374" s="59" t="n">
        <f aca="false">IF(R374="","",R374-(0.5*K374))</f>
        <v>124.605078</v>
      </c>
      <c r="AG374" s="59"/>
      <c r="AL374" s="59"/>
      <c r="AO374" s="59"/>
      <c r="AP374" s="59"/>
      <c r="AQ374" s="59"/>
      <c r="AR374" s="59"/>
      <c r="AS374" s="59"/>
    </row>
    <row r="375" customFormat="false" ht="12.75" hidden="false" customHeight="false" outlineLevel="0" collapsed="false">
      <c r="A375" s="120" t="s">
        <v>79</v>
      </c>
      <c r="B375" s="182" t="s">
        <v>369</v>
      </c>
      <c r="C375" s="120" t="s">
        <v>329</v>
      </c>
      <c r="D375" s="120" t="n">
        <v>1252</v>
      </c>
      <c r="E375" s="120" t="str">
        <f aca="false">IF(A375="","",IF(B375=0,CONCATENATE(A375,":",C375,"_D",TEXT(D375,"0000")),CONCATENATE(A375,"_",B375,":",C375,"_D",TEXT(D375,"0000"))))</f>
        <v>REA_BTS26:Q_D1252</v>
      </c>
      <c r="F375" s="122" t="s">
        <v>329</v>
      </c>
      <c r="G375" s="122" t="s">
        <v>334</v>
      </c>
      <c r="H375" s="120" t="n">
        <f aca="false">2.5*25.4</f>
        <v>63.5</v>
      </c>
      <c r="I375" s="120"/>
      <c r="J375" s="120"/>
      <c r="K375" s="120" t="n">
        <v>0.15</v>
      </c>
      <c r="L375" s="120"/>
      <c r="M375" s="120"/>
      <c r="N375" s="120"/>
      <c r="O375" s="120"/>
      <c r="P375" s="120"/>
      <c r="Q375" s="120"/>
      <c r="R375" s="120" t="n">
        <v>125.180083</v>
      </c>
      <c r="S375" s="183"/>
      <c r="T375" s="120" t="s">
        <v>372</v>
      </c>
      <c r="U375" s="120"/>
      <c r="V375" s="120" t="n">
        <v>4.804902</v>
      </c>
      <c r="W375" s="120"/>
      <c r="X375" s="120" t="n">
        <v>13.5455</v>
      </c>
      <c r="Y375" s="120" t="n">
        <v>0.0375</v>
      </c>
      <c r="Z375" s="120"/>
      <c r="AA375" s="120"/>
      <c r="AB375" s="184" t="n">
        <v>0.2053367</v>
      </c>
      <c r="AC375" s="164"/>
      <c r="AD375" s="120" t="n">
        <f aca="false">IF(R375="","",R375-(0.5*K375))</f>
        <v>125.105083</v>
      </c>
      <c r="AG375" s="59"/>
      <c r="AL375" s="59"/>
      <c r="AO375" s="59"/>
      <c r="AP375" s="59"/>
      <c r="AQ375" s="59"/>
      <c r="AR375" s="59"/>
      <c r="AS375" s="59"/>
    </row>
    <row r="376" customFormat="false" ht="12.75" hidden="false" customHeight="false" outlineLevel="0" collapsed="false">
      <c r="A376" s="59"/>
      <c r="B376" s="59"/>
      <c r="C376" s="59"/>
      <c r="D376" s="59"/>
      <c r="E376" s="59"/>
      <c r="F376" s="163"/>
      <c r="G376" s="163"/>
      <c r="H376" s="59"/>
      <c r="I376" s="59"/>
      <c r="J376" s="59"/>
      <c r="K376" s="59" t="n">
        <v>0</v>
      </c>
      <c r="L376" s="59"/>
      <c r="M376" s="59"/>
      <c r="N376" s="59"/>
      <c r="O376" s="59"/>
      <c r="P376" s="59"/>
      <c r="Q376" s="59"/>
      <c r="R376" s="59" t="n">
        <v>125.180083</v>
      </c>
      <c r="S376" s="127"/>
      <c r="T376" s="59"/>
      <c r="U376" s="59"/>
      <c r="V376" s="59"/>
      <c r="W376" s="59"/>
      <c r="X376" s="59"/>
      <c r="Y376" s="59"/>
      <c r="Z376" s="59"/>
      <c r="AA376" s="59"/>
      <c r="AB376" s="59"/>
      <c r="AC376" s="59"/>
      <c r="AD376" s="59" t="n">
        <f aca="false">IF(R376="","",R376-(0.5*K376))</f>
        <v>125.180083</v>
      </c>
      <c r="AG376" s="59"/>
      <c r="AL376" s="59"/>
      <c r="AO376" s="59"/>
      <c r="AP376" s="59"/>
      <c r="AQ376" s="59"/>
      <c r="AR376" s="59"/>
      <c r="AS376" s="59"/>
    </row>
    <row r="377" customFormat="false" ht="12.75" hidden="false" customHeight="false" outlineLevel="0" collapsed="false">
      <c r="A377" s="66"/>
      <c r="B377" s="66"/>
      <c r="C377" s="66"/>
      <c r="D377" s="66"/>
      <c r="E377" s="66"/>
      <c r="F377" s="67"/>
      <c r="G377" s="67" t="s">
        <v>373</v>
      </c>
      <c r="H377" s="66"/>
      <c r="I377" s="66"/>
      <c r="J377" s="66"/>
      <c r="K377" s="66" t="n">
        <v>0</v>
      </c>
      <c r="L377" s="66"/>
      <c r="M377" s="66"/>
      <c r="N377" s="66"/>
      <c r="O377" s="66"/>
      <c r="P377" s="66"/>
      <c r="Q377" s="66"/>
      <c r="R377" s="66" t="n">
        <v>125.180083</v>
      </c>
      <c r="S377" s="147"/>
      <c r="T377" s="66"/>
      <c r="U377" s="66"/>
      <c r="V377" s="66"/>
      <c r="W377" s="66"/>
      <c r="X377" s="66"/>
      <c r="Y377" s="66"/>
      <c r="Z377" s="66"/>
      <c r="AA377" s="66"/>
      <c r="AB377" s="89"/>
      <c r="AC377" s="161"/>
      <c r="AD377" s="66" t="n">
        <f aca="false">IF(R377="","",R377-(0.5*K377))</f>
        <v>125.180083</v>
      </c>
      <c r="AG377" s="59"/>
      <c r="AL377" s="59"/>
      <c r="AO377" s="59"/>
      <c r="AP377" s="59"/>
      <c r="AQ377" s="59"/>
      <c r="AR377" s="59"/>
      <c r="AS377" s="59"/>
    </row>
    <row r="378" customFormat="false" ht="12.75" hidden="false" customHeight="false" outlineLevel="0" collapsed="false">
      <c r="A378" s="66"/>
      <c r="B378" s="66"/>
      <c r="C378" s="66"/>
      <c r="D378" s="66"/>
      <c r="E378" s="66"/>
      <c r="F378" s="67"/>
      <c r="G378" s="67"/>
      <c r="H378" s="66"/>
      <c r="I378" s="66"/>
      <c r="J378" s="66"/>
      <c r="K378" s="66" t="n">
        <v>0.356274999999999</v>
      </c>
      <c r="L378" s="66"/>
      <c r="M378" s="66"/>
      <c r="N378" s="66"/>
      <c r="O378" s="66"/>
      <c r="P378" s="66"/>
      <c r="Q378" s="66"/>
      <c r="R378" s="66" t="n">
        <v>125.433220499999</v>
      </c>
      <c r="S378" s="147"/>
      <c r="T378" s="66"/>
      <c r="U378" s="66"/>
      <c r="V378" s="66"/>
      <c r="W378" s="66"/>
      <c r="X378" s="66"/>
      <c r="Y378" s="66"/>
      <c r="Z378" s="66"/>
      <c r="AA378" s="66"/>
      <c r="AB378" s="89"/>
      <c r="AC378" s="161"/>
      <c r="AD378" s="66"/>
      <c r="AG378" s="59"/>
      <c r="AL378" s="59"/>
      <c r="AO378" s="59"/>
      <c r="AP378" s="59"/>
      <c r="AQ378" s="59"/>
      <c r="AR378" s="59"/>
      <c r="AS378" s="59"/>
    </row>
    <row r="379" customFormat="false" ht="12.75" hidden="false" customHeight="false" outlineLevel="0" collapsed="false">
      <c r="A379" s="66" t="s">
        <v>79</v>
      </c>
      <c r="B379" s="66" t="s">
        <v>374</v>
      </c>
      <c r="C379" s="66" t="s">
        <v>91</v>
      </c>
      <c r="D379" s="66" t="n">
        <v>1256</v>
      </c>
      <c r="E379" s="66" t="str">
        <f aca="false">IF(A379="","",IF(B379=0,CONCATENATE(A379,":",C379,"_D",TEXT(D379,"0000")),CONCATENATE(A379,"_",B379,":",C379,"_D",TEXT(D379,"0000"))))</f>
        <v>REA_BTS30:VD_D1256</v>
      </c>
      <c r="F379" s="67" t="s">
        <v>91</v>
      </c>
      <c r="G379" s="67" t="s">
        <v>135</v>
      </c>
      <c r="H379" s="66"/>
      <c r="I379" s="66"/>
      <c r="J379" s="66"/>
      <c r="K379" s="66" t="n">
        <v>0</v>
      </c>
      <c r="L379" s="66"/>
      <c r="M379" s="66"/>
      <c r="N379" s="66"/>
      <c r="O379" s="66"/>
      <c r="P379" s="66"/>
      <c r="Q379" s="66"/>
      <c r="R379" s="66" t="n">
        <v>125.611358</v>
      </c>
      <c r="S379" s="147"/>
      <c r="T379" s="66" t="s">
        <v>375</v>
      </c>
      <c r="U379" s="66"/>
      <c r="V379" s="66" t="n">
        <v>5.236177</v>
      </c>
      <c r="W379" s="66"/>
      <c r="X379" s="66"/>
      <c r="Y379" s="66"/>
      <c r="Z379" s="66"/>
      <c r="AA379" s="66"/>
      <c r="AB379" s="90" t="n">
        <v>0.374571</v>
      </c>
      <c r="AC379" s="161"/>
      <c r="AD379" s="66" t="n">
        <f aca="false">IF(R379="","",R379-(0.5*K379))</f>
        <v>125.611358</v>
      </c>
      <c r="AG379" s="59"/>
      <c r="AL379" s="59"/>
      <c r="AO379" s="59"/>
      <c r="AP379" s="59"/>
      <c r="AQ379" s="59"/>
      <c r="AR379" s="59"/>
      <c r="AS379" s="59"/>
    </row>
    <row r="380" customFormat="false" ht="12.75" hidden="false" customHeight="false" outlineLevel="0" collapsed="false">
      <c r="A380" s="66"/>
      <c r="B380" s="66"/>
      <c r="C380" s="66"/>
      <c r="D380" s="66"/>
      <c r="E380" s="66"/>
      <c r="F380" s="67"/>
      <c r="G380" s="67"/>
      <c r="H380" s="66"/>
      <c r="I380" s="66"/>
      <c r="J380" s="66"/>
      <c r="K380" s="66" t="n">
        <v>-0.0353379999999958</v>
      </c>
      <c r="L380" s="66"/>
      <c r="M380" s="66"/>
      <c r="N380" s="66"/>
      <c r="O380" s="66"/>
      <c r="P380" s="66"/>
      <c r="Q380" s="66"/>
      <c r="R380" s="66" t="n">
        <v>125.593689</v>
      </c>
      <c r="S380" s="147"/>
      <c r="T380" s="66"/>
      <c r="U380" s="66"/>
      <c r="V380" s="66"/>
      <c r="W380" s="66"/>
      <c r="X380" s="66"/>
      <c r="Y380" s="66"/>
      <c r="Z380" s="66"/>
      <c r="AA380" s="66"/>
      <c r="AB380" s="70"/>
      <c r="AC380" s="161"/>
      <c r="AD380" s="66"/>
      <c r="AG380" s="59"/>
      <c r="AL380" s="59"/>
      <c r="AO380" s="59"/>
      <c r="AP380" s="59"/>
      <c r="AQ380" s="59"/>
      <c r="AR380" s="59"/>
      <c r="AS380" s="59"/>
    </row>
    <row r="381" customFormat="false" ht="12.75" hidden="false" customHeight="false" outlineLevel="0" collapsed="false">
      <c r="A381" s="66" t="s">
        <v>79</v>
      </c>
      <c r="B381" s="66" t="s">
        <v>374</v>
      </c>
      <c r="C381" s="66" t="s">
        <v>332</v>
      </c>
      <c r="D381" s="66" t="n">
        <v>1256</v>
      </c>
      <c r="E381" s="66" t="str">
        <f aca="false">IF(A381="","",IF(B381=0,CONCATENATE(A381,":",C381,"_D",TEXT(D381,"0000")),CONCATENATE(A381,"_",B381,":",C381,"_D",TEXT(D381,"0000"))))</f>
        <v>REA_BTS30:SLB_D1256</v>
      </c>
      <c r="F381" s="67" t="s">
        <v>332</v>
      </c>
      <c r="G381" s="67" t="s">
        <v>376</v>
      </c>
      <c r="H381" s="66"/>
      <c r="I381" s="66"/>
      <c r="J381" s="66"/>
      <c r="K381" s="66" t="n">
        <v>0</v>
      </c>
      <c r="L381" s="66"/>
      <c r="M381" s="66"/>
      <c r="N381" s="66"/>
      <c r="O381" s="66"/>
      <c r="P381" s="66"/>
      <c r="Q381" s="66"/>
      <c r="R381" s="111" t="n">
        <v>125.57602</v>
      </c>
      <c r="S381" s="147"/>
      <c r="T381" s="66" t="s">
        <v>377</v>
      </c>
      <c r="U381" s="66"/>
      <c r="V381" s="66"/>
      <c r="W381" s="66"/>
      <c r="X381" s="66"/>
      <c r="Y381" s="66"/>
      <c r="Z381" s="66"/>
      <c r="AA381" s="66"/>
      <c r="AB381" s="90" t="n">
        <f aca="false">-0.035338</f>
        <v>-0.035338</v>
      </c>
      <c r="AC381" s="185" t="e">
        <f aca="false">#REF!+AB381</f>
        <v>#REF!</v>
      </c>
      <c r="AD381" s="66" t="n">
        <f aca="false">IF(R381="","",R381-(0.5*K381))</f>
        <v>125.57602</v>
      </c>
      <c r="AG381" s="59"/>
      <c r="AL381" s="59"/>
      <c r="AO381" s="59"/>
      <c r="AP381" s="59"/>
      <c r="AQ381" s="59"/>
      <c r="AR381" s="59"/>
      <c r="AS381" s="59"/>
    </row>
    <row r="382" customFormat="false" ht="12.75" hidden="false" customHeight="false" outlineLevel="0" collapsed="false">
      <c r="A382" s="66"/>
      <c r="B382" s="66"/>
      <c r="C382" s="66"/>
      <c r="D382" s="66"/>
      <c r="E382" s="66"/>
      <c r="F382" s="67"/>
      <c r="G382" s="67"/>
      <c r="H382" s="66"/>
      <c r="I382" s="66"/>
      <c r="J382" s="66"/>
      <c r="K382" s="66" t="n">
        <v>0</v>
      </c>
      <c r="L382" s="66"/>
      <c r="M382" s="66"/>
      <c r="N382" s="66"/>
      <c r="O382" s="66"/>
      <c r="P382" s="66"/>
      <c r="Q382" s="66"/>
      <c r="R382" s="66" t="n">
        <v>125.57602</v>
      </c>
      <c r="S382" s="147"/>
      <c r="T382" s="66"/>
      <c r="U382" s="66"/>
      <c r="V382" s="66"/>
      <c r="W382" s="66"/>
      <c r="X382" s="66"/>
      <c r="Y382" s="66"/>
      <c r="Z382" s="66"/>
      <c r="AA382" s="66"/>
      <c r="AB382" s="70"/>
      <c r="AC382" s="161"/>
      <c r="AD382" s="66"/>
      <c r="AG382" s="59"/>
      <c r="AL382" s="59"/>
      <c r="AO382" s="59"/>
      <c r="AP382" s="59"/>
      <c r="AQ382" s="59"/>
      <c r="AR382" s="59"/>
      <c r="AS382" s="59"/>
    </row>
    <row r="383" customFormat="false" ht="12.75" hidden="false" customHeight="false" outlineLevel="0" collapsed="false">
      <c r="A383" s="66" t="s">
        <v>79</v>
      </c>
      <c r="B383" s="66" t="s">
        <v>374</v>
      </c>
      <c r="C383" s="66" t="s">
        <v>378</v>
      </c>
      <c r="D383" s="66" t="n">
        <v>1256</v>
      </c>
      <c r="E383" s="66" t="str">
        <f aca="false">IF(A383="","",IF(B383=0,CONCATENATE(A383,":",C383,"_D",TEXT(D383,"0000")),CONCATENATE(A383,"_",B383,":",C383,"_D",TEXT(D383,"0000"))))</f>
        <v>REA_BTS30:SLL_D1256</v>
      </c>
      <c r="F383" s="67" t="s">
        <v>378</v>
      </c>
      <c r="G383" s="67" t="s">
        <v>376</v>
      </c>
      <c r="H383" s="66"/>
      <c r="I383" s="66"/>
      <c r="J383" s="66"/>
      <c r="K383" s="66" t="n">
        <v>0</v>
      </c>
      <c r="L383" s="66"/>
      <c r="M383" s="66"/>
      <c r="N383" s="66"/>
      <c r="O383" s="66"/>
      <c r="P383" s="66"/>
      <c r="Q383" s="66"/>
      <c r="R383" s="111" t="n">
        <v>125.57602</v>
      </c>
      <c r="S383" s="147"/>
      <c r="T383" s="66" t="s">
        <v>377</v>
      </c>
      <c r="U383" s="66"/>
      <c r="V383" s="66"/>
      <c r="W383" s="66"/>
      <c r="X383" s="66"/>
      <c r="Y383" s="66"/>
      <c r="Z383" s="66"/>
      <c r="AA383" s="66"/>
      <c r="AB383" s="90" t="n">
        <f aca="false">-0.035338</f>
        <v>-0.035338</v>
      </c>
      <c r="AC383" s="185" t="e">
        <f aca="false">#REF!+AB383</f>
        <v>#REF!</v>
      </c>
      <c r="AD383" s="66" t="n">
        <f aca="false">IF(R383="","",R383-(0.5*K383))</f>
        <v>125.57602</v>
      </c>
      <c r="AG383" s="59"/>
      <c r="AL383" s="59"/>
      <c r="AO383" s="59"/>
      <c r="AP383" s="59"/>
      <c r="AQ383" s="59"/>
      <c r="AR383" s="59"/>
      <c r="AS383" s="59"/>
    </row>
    <row r="384" customFormat="false" ht="12.75" hidden="false" customHeight="false" outlineLevel="0" collapsed="false">
      <c r="A384" s="66"/>
      <c r="B384" s="66"/>
      <c r="C384" s="66"/>
      <c r="D384" s="66"/>
      <c r="E384" s="66"/>
      <c r="F384" s="67"/>
      <c r="G384" s="67"/>
      <c r="H384" s="66"/>
      <c r="I384" s="66"/>
      <c r="J384" s="66"/>
      <c r="K384" s="66" t="n">
        <v>0</v>
      </c>
      <c r="L384" s="66"/>
      <c r="M384" s="66"/>
      <c r="N384" s="66"/>
      <c r="O384" s="66"/>
      <c r="P384" s="66"/>
      <c r="Q384" s="66"/>
      <c r="R384" s="66" t="n">
        <v>125.57602</v>
      </c>
      <c r="S384" s="147"/>
      <c r="T384" s="66"/>
      <c r="U384" s="66"/>
      <c r="V384" s="66"/>
      <c r="W384" s="66"/>
      <c r="X384" s="66"/>
      <c r="Y384" s="66"/>
      <c r="Z384" s="66"/>
      <c r="AA384" s="66"/>
      <c r="AB384" s="70"/>
      <c r="AC384" s="161"/>
      <c r="AD384" s="66"/>
      <c r="AG384" s="59"/>
      <c r="AL384" s="59"/>
      <c r="AO384" s="59"/>
      <c r="AP384" s="59"/>
      <c r="AQ384" s="59"/>
      <c r="AR384" s="59"/>
      <c r="AS384" s="59"/>
    </row>
    <row r="385" customFormat="false" ht="12.75" hidden="false" customHeight="false" outlineLevel="0" collapsed="false">
      <c r="A385" s="66" t="s">
        <v>79</v>
      </c>
      <c r="B385" s="66" t="s">
        <v>374</v>
      </c>
      <c r="C385" s="66" t="s">
        <v>379</v>
      </c>
      <c r="D385" s="66" t="n">
        <v>1256</v>
      </c>
      <c r="E385" s="66" t="str">
        <f aca="false">IF(A385="","",IF(B385=0,CONCATENATE(A385,":",C385,"_D",TEXT(D385,"0000")),CONCATENATE(A385,"_",B385,":",C385,"_D",TEXT(D385,"0000"))))</f>
        <v>REA_BTS30:SLR_D1256</v>
      </c>
      <c r="F385" s="67" t="s">
        <v>379</v>
      </c>
      <c r="G385" s="67" t="s">
        <v>376</v>
      </c>
      <c r="H385" s="66"/>
      <c r="I385" s="66"/>
      <c r="J385" s="66"/>
      <c r="K385" s="66" t="n">
        <v>0</v>
      </c>
      <c r="L385" s="66"/>
      <c r="M385" s="66"/>
      <c r="N385" s="66"/>
      <c r="O385" s="66"/>
      <c r="P385" s="66"/>
      <c r="Q385" s="66"/>
      <c r="R385" s="111" t="n">
        <v>125.57602</v>
      </c>
      <c r="S385" s="147"/>
      <c r="T385" s="66" t="s">
        <v>377</v>
      </c>
      <c r="U385" s="66"/>
      <c r="V385" s="66"/>
      <c r="W385" s="66"/>
      <c r="X385" s="66"/>
      <c r="Y385" s="66"/>
      <c r="Z385" s="66"/>
      <c r="AA385" s="66"/>
      <c r="AB385" s="90" t="n">
        <f aca="false">-0.035338</f>
        <v>-0.035338</v>
      </c>
      <c r="AC385" s="185" t="e">
        <f aca="false">#REF!+AB385</f>
        <v>#REF!</v>
      </c>
      <c r="AD385" s="66" t="n">
        <f aca="false">IF(R385="","",R385-(0.5*K385))</f>
        <v>125.57602</v>
      </c>
      <c r="AG385" s="59"/>
      <c r="AL385" s="59"/>
      <c r="AO385" s="59"/>
      <c r="AP385" s="59"/>
      <c r="AQ385" s="59"/>
      <c r="AR385" s="59"/>
      <c r="AS385" s="59"/>
    </row>
    <row r="386" customFormat="false" ht="12.75" hidden="false" customHeight="false" outlineLevel="0" collapsed="false">
      <c r="A386" s="66"/>
      <c r="B386" s="66"/>
      <c r="C386" s="66"/>
      <c r="D386" s="66"/>
      <c r="E386" s="66"/>
      <c r="F386" s="67"/>
      <c r="G386" s="67"/>
      <c r="H386" s="66"/>
      <c r="I386" s="66"/>
      <c r="J386" s="66"/>
      <c r="K386" s="66" t="n">
        <v>0</v>
      </c>
      <c r="L386" s="66"/>
      <c r="M386" s="66"/>
      <c r="N386" s="66"/>
      <c r="O386" s="66"/>
      <c r="P386" s="66"/>
      <c r="Q386" s="66"/>
      <c r="R386" s="66" t="n">
        <v>125.57602</v>
      </c>
      <c r="S386" s="147"/>
      <c r="T386" s="66"/>
      <c r="U386" s="66"/>
      <c r="V386" s="66"/>
      <c r="W386" s="66"/>
      <c r="X386" s="66"/>
      <c r="Y386" s="66"/>
      <c r="Z386" s="66"/>
      <c r="AA386" s="66"/>
      <c r="AB386" s="70"/>
      <c r="AC386" s="161"/>
      <c r="AD386" s="66"/>
      <c r="AG386" s="59"/>
      <c r="AL386" s="59"/>
      <c r="AO386" s="59"/>
      <c r="AP386" s="59"/>
      <c r="AQ386" s="59"/>
      <c r="AR386" s="59"/>
      <c r="AS386" s="59"/>
    </row>
    <row r="387" customFormat="false" ht="12.75" hidden="false" customHeight="false" outlineLevel="0" collapsed="false">
      <c r="A387" s="66" t="s">
        <v>79</v>
      </c>
      <c r="B387" s="66" t="s">
        <v>374</v>
      </c>
      <c r="C387" s="66" t="s">
        <v>333</v>
      </c>
      <c r="D387" s="66" t="n">
        <v>1256</v>
      </c>
      <c r="E387" s="66" t="str">
        <f aca="false">IF(A387="","",IF(B387=0,CONCATENATE(A387,":",C387,"_D",TEXT(D387,"0000")),CONCATENATE(A387,"_",B387,":",C387,"_D",TEXT(D387,"0000"))))</f>
        <v>REA_BTS30:SLT_D1256</v>
      </c>
      <c r="F387" s="67" t="s">
        <v>333</v>
      </c>
      <c r="G387" s="67" t="s">
        <v>376</v>
      </c>
      <c r="H387" s="66"/>
      <c r="I387" s="66"/>
      <c r="J387" s="66"/>
      <c r="K387" s="66" t="n">
        <v>0</v>
      </c>
      <c r="L387" s="66"/>
      <c r="M387" s="66"/>
      <c r="N387" s="66"/>
      <c r="O387" s="66"/>
      <c r="P387" s="66"/>
      <c r="Q387" s="66"/>
      <c r="R387" s="111" t="n">
        <v>125.57602</v>
      </c>
      <c r="S387" s="147"/>
      <c r="T387" s="66" t="s">
        <v>377</v>
      </c>
      <c r="U387" s="66"/>
      <c r="V387" s="66"/>
      <c r="W387" s="66"/>
      <c r="X387" s="66"/>
      <c r="Y387" s="66"/>
      <c r="Z387" s="66"/>
      <c r="AA387" s="66"/>
      <c r="AB387" s="90" t="n">
        <f aca="false">-0.035338</f>
        <v>-0.035338</v>
      </c>
      <c r="AC387" s="185" t="e">
        <f aca="false">#REF!+AB387</f>
        <v>#REF!</v>
      </c>
      <c r="AD387" s="66" t="n">
        <f aca="false">IF(R387="","",R387-(0.5*K387))</f>
        <v>125.57602</v>
      </c>
      <c r="AG387" s="59"/>
      <c r="AL387" s="59"/>
      <c r="AO387" s="59"/>
      <c r="AP387" s="59"/>
      <c r="AQ387" s="59"/>
      <c r="AR387" s="59"/>
      <c r="AS387" s="59"/>
    </row>
    <row r="388" customFormat="false" ht="12.75" hidden="false" customHeight="false" outlineLevel="0" collapsed="false">
      <c r="A388" s="66"/>
      <c r="B388" s="66"/>
      <c r="C388" s="66"/>
      <c r="D388" s="66"/>
      <c r="E388" s="66"/>
      <c r="F388" s="67"/>
      <c r="G388" s="67"/>
      <c r="H388" s="66"/>
      <c r="I388" s="66"/>
      <c r="J388" s="66"/>
      <c r="K388" s="66" t="n">
        <v>0.448316599999998</v>
      </c>
      <c r="L388" s="66"/>
      <c r="M388" s="66"/>
      <c r="N388" s="66"/>
      <c r="O388" s="66"/>
      <c r="P388" s="66"/>
      <c r="Q388" s="66"/>
      <c r="R388" s="66" t="n">
        <v>125.8001783</v>
      </c>
      <c r="S388" s="147"/>
      <c r="T388" s="66"/>
      <c r="U388" s="66"/>
      <c r="V388" s="66"/>
      <c r="W388" s="66"/>
      <c r="X388" s="66"/>
      <c r="Y388" s="66"/>
      <c r="Z388" s="66"/>
      <c r="AA388" s="66"/>
      <c r="AB388" s="70"/>
      <c r="AC388" s="161"/>
      <c r="AD388" s="66"/>
      <c r="AG388" s="59"/>
      <c r="AL388" s="59"/>
      <c r="AO388" s="59"/>
      <c r="AP388" s="59"/>
      <c r="AQ388" s="59"/>
      <c r="AR388" s="59"/>
      <c r="AS388" s="59"/>
    </row>
    <row r="389" customFormat="false" ht="12.75" hidden="false" customHeight="false" outlineLevel="0" collapsed="false">
      <c r="A389" s="66" t="s">
        <v>79</v>
      </c>
      <c r="B389" s="66" t="s">
        <v>374</v>
      </c>
      <c r="C389" s="66" t="s">
        <v>224</v>
      </c>
      <c r="D389" s="66" t="n">
        <v>1256</v>
      </c>
      <c r="E389" s="66" t="str">
        <f aca="false">IF(A389="","",IF(B389=0,CONCATENATE(A389,":",C389,"_D",TEXT(D389,"0000")),CONCATENATE(A389,"_",B389,":",C389,"_D",TEXT(D389,"0000"))))</f>
        <v>REA_BTS30:TID_D1256</v>
      </c>
      <c r="F389" s="67" t="s">
        <v>224</v>
      </c>
      <c r="G389" s="67" t="s">
        <v>380</v>
      </c>
      <c r="H389" s="66"/>
      <c r="I389" s="66"/>
      <c r="J389" s="66"/>
      <c r="K389" s="66" t="n">
        <v>0</v>
      </c>
      <c r="L389" s="66"/>
      <c r="M389" s="66"/>
      <c r="N389" s="66"/>
      <c r="O389" s="66"/>
      <c r="P389" s="66"/>
      <c r="Q389" s="66"/>
      <c r="R389" s="111" t="n">
        <v>126.0243366</v>
      </c>
      <c r="S389" s="147"/>
      <c r="T389" s="66" t="s">
        <v>381</v>
      </c>
      <c r="U389" s="66"/>
      <c r="V389" s="66"/>
      <c r="W389" s="66"/>
      <c r="X389" s="66"/>
      <c r="Y389" s="66"/>
      <c r="Z389" s="66"/>
      <c r="AA389" s="66"/>
      <c r="AB389" s="90" t="n">
        <v>0.4129786</v>
      </c>
      <c r="AC389" s="185" t="e">
        <f aca="false">#REF!+AB389</f>
        <v>#REF!</v>
      </c>
      <c r="AD389" s="66" t="n">
        <f aca="false">IF(R389="","",R389-(0.5*K389))</f>
        <v>126.0243366</v>
      </c>
      <c r="AG389" s="59"/>
      <c r="AL389" s="59"/>
      <c r="AO389" s="59"/>
      <c r="AP389" s="59"/>
      <c r="AQ389" s="59"/>
      <c r="AR389" s="59"/>
      <c r="AS389" s="59"/>
    </row>
    <row r="390" customFormat="false" ht="12.75" hidden="false" customHeight="false" outlineLevel="0" collapsed="false">
      <c r="A390" s="66"/>
      <c r="B390" s="66"/>
      <c r="C390" s="66"/>
      <c r="D390" s="66"/>
      <c r="E390" s="66"/>
      <c r="F390" s="67"/>
      <c r="G390" s="67"/>
      <c r="H390" s="66"/>
      <c r="I390" s="66"/>
      <c r="J390" s="66"/>
      <c r="K390" s="66" t="n">
        <v>-0.197076600000002</v>
      </c>
      <c r="L390" s="66"/>
      <c r="M390" s="66"/>
      <c r="N390" s="66"/>
      <c r="O390" s="66"/>
      <c r="P390" s="66"/>
      <c r="Q390" s="66"/>
      <c r="R390" s="66" t="n">
        <v>125.9257983</v>
      </c>
      <c r="S390" s="147"/>
      <c r="T390" s="147"/>
      <c r="U390" s="147"/>
      <c r="V390" s="147"/>
      <c r="W390" s="66"/>
      <c r="X390" s="66"/>
      <c r="Y390" s="66"/>
      <c r="Z390" s="66"/>
      <c r="AA390" s="66"/>
      <c r="AB390" s="89"/>
      <c r="AC390" s="161"/>
      <c r="AD390" s="66" t="n">
        <f aca="false">IF(R390="","",R390-(0.5*K390))</f>
        <v>126.0243366</v>
      </c>
      <c r="AG390" s="59"/>
      <c r="AL390" s="59"/>
      <c r="AO390" s="59"/>
      <c r="AP390" s="59"/>
      <c r="AQ390" s="59"/>
      <c r="AR390" s="59"/>
      <c r="AS390" s="59"/>
    </row>
    <row r="391" customFormat="false" ht="12.75" hidden="false" customHeight="false" outlineLevel="0" collapsed="false">
      <c r="A391" s="66" t="s">
        <v>79</v>
      </c>
      <c r="B391" s="66" t="s">
        <v>374</v>
      </c>
      <c r="C391" s="66" t="s">
        <v>220</v>
      </c>
      <c r="D391" s="66" t="n">
        <v>1256</v>
      </c>
      <c r="E391" s="66" t="str">
        <f aca="false">IF(A391="","",IF(B391=0,CONCATENATE(A391,":",C391,"_D",TEXT(D391,"0000")),CONCATENATE(A391,"_",B391,":",C391,"_D",TEXT(D391,"0000"))))</f>
        <v>REA_BTS30:DD_D1256</v>
      </c>
      <c r="F391" s="67" t="s">
        <v>220</v>
      </c>
      <c r="G391" s="67" t="s">
        <v>382</v>
      </c>
      <c r="H391" s="66"/>
      <c r="I391" s="66"/>
      <c r="J391" s="66"/>
      <c r="K391" s="66" t="n">
        <v>0</v>
      </c>
      <c r="L391" s="66"/>
      <c r="M391" s="66"/>
      <c r="N391" s="66"/>
      <c r="O391" s="66"/>
      <c r="P391" s="66"/>
      <c r="Q391" s="66"/>
      <c r="R391" s="66" t="n">
        <v>125.82726</v>
      </c>
      <c r="S391" s="66"/>
      <c r="T391" s="66" t="s">
        <v>383</v>
      </c>
      <c r="U391" s="66"/>
      <c r="V391" s="66" t="n">
        <v>5.452079</v>
      </c>
      <c r="W391" s="66"/>
      <c r="X391" s="66"/>
      <c r="Y391" s="66"/>
      <c r="Z391" s="66"/>
      <c r="AA391" s="66"/>
      <c r="AB391" s="70"/>
      <c r="AC391" s="185" t="n">
        <f aca="false">$R$391</f>
        <v>125.82726</v>
      </c>
      <c r="AD391" s="66" t="n">
        <f aca="false">IF(R391="","",R391-(0.5*K391))</f>
        <v>125.82726</v>
      </c>
      <c r="AG391" s="59"/>
      <c r="AL391" s="59"/>
      <c r="AO391" s="59"/>
      <c r="AP391" s="59"/>
      <c r="AQ391" s="59"/>
      <c r="AR391" s="59"/>
      <c r="AS391" s="59"/>
    </row>
    <row r="392" customFormat="false" ht="12.75" hidden="false" customHeight="false" outlineLevel="0" collapsed="false">
      <c r="A392" s="66"/>
      <c r="B392" s="66"/>
      <c r="C392" s="66"/>
      <c r="D392" s="66"/>
      <c r="E392" s="66"/>
      <c r="F392" s="67"/>
      <c r="G392" s="67"/>
      <c r="H392" s="66"/>
      <c r="I392" s="66"/>
      <c r="J392" s="66"/>
      <c r="K392" s="66" t="n">
        <v>0</v>
      </c>
      <c r="L392" s="66"/>
      <c r="M392" s="66"/>
      <c r="N392" s="66"/>
      <c r="O392" s="66"/>
      <c r="P392" s="66"/>
      <c r="Q392" s="66"/>
      <c r="R392" s="66" t="n">
        <v>125.82726</v>
      </c>
      <c r="S392" s="66"/>
      <c r="T392" s="66"/>
      <c r="U392" s="66"/>
      <c r="V392" s="66"/>
      <c r="W392" s="66"/>
      <c r="X392" s="66"/>
      <c r="Y392" s="66"/>
      <c r="Z392" s="66"/>
      <c r="AA392" s="66"/>
      <c r="AB392" s="70"/>
      <c r="AC392" s="161"/>
      <c r="AD392" s="66"/>
      <c r="AG392" s="59"/>
      <c r="AL392" s="59"/>
      <c r="AO392" s="59"/>
      <c r="AP392" s="59"/>
      <c r="AQ392" s="59"/>
      <c r="AR392" s="59"/>
      <c r="AS392" s="59"/>
    </row>
    <row r="393" customFormat="false" ht="12.75" hidden="false" customHeight="false" outlineLevel="0" collapsed="false">
      <c r="A393" s="66" t="s">
        <v>79</v>
      </c>
      <c r="B393" s="66" t="s">
        <v>374</v>
      </c>
      <c r="C393" s="66" t="s">
        <v>85</v>
      </c>
      <c r="D393" s="66" t="n">
        <v>1256</v>
      </c>
      <c r="E393" s="66" t="str">
        <f aca="false">IF(A393="","",IF(B393=0,CONCATENATE(A393,":",C393,"_D",TEXT(D393,"0000")),CONCATENATE(A393,"_",B393,":",C393,"_D",TEXT(D393,"0000"))))</f>
        <v>REA_BTS30:FC_D1256</v>
      </c>
      <c r="F393" s="67" t="s">
        <v>85</v>
      </c>
      <c r="G393" s="67" t="s">
        <v>246</v>
      </c>
      <c r="H393" s="66"/>
      <c r="I393" s="66"/>
      <c r="J393" s="66"/>
      <c r="K393" s="66" t="n">
        <v>0</v>
      </c>
      <c r="L393" s="66"/>
      <c r="M393" s="66"/>
      <c r="N393" s="66"/>
      <c r="O393" s="66"/>
      <c r="P393" s="66"/>
      <c r="Q393" s="66"/>
      <c r="R393" s="111" t="n">
        <v>125.82726</v>
      </c>
      <c r="S393" s="66"/>
      <c r="T393" s="66"/>
      <c r="U393" s="66"/>
      <c r="V393" s="66"/>
      <c r="W393" s="66"/>
      <c r="X393" s="66"/>
      <c r="Y393" s="66"/>
      <c r="Z393" s="66"/>
      <c r="AA393" s="66"/>
      <c r="AB393" s="70"/>
      <c r="AC393" s="185" t="n">
        <f aca="false">AC391+AB393</f>
        <v>125.82726</v>
      </c>
      <c r="AD393" s="66" t="n">
        <f aca="false">IF(R393="","",R393-(0.5*K393))</f>
        <v>125.82726</v>
      </c>
      <c r="AG393" s="59"/>
      <c r="AL393" s="59"/>
      <c r="AO393" s="59"/>
      <c r="AP393" s="59"/>
      <c r="AQ393" s="59"/>
      <c r="AR393" s="59"/>
      <c r="AS393" s="59"/>
    </row>
    <row r="394" customFormat="false" ht="12.75" hidden="false" customHeight="false" outlineLevel="0" collapsed="false">
      <c r="A394" s="66"/>
      <c r="B394" s="66"/>
      <c r="C394" s="66"/>
      <c r="D394" s="66"/>
      <c r="E394" s="66"/>
      <c r="F394" s="67"/>
      <c r="G394" s="148"/>
      <c r="H394" s="147"/>
      <c r="I394" s="147"/>
      <c r="J394" s="147"/>
      <c r="K394" s="66" t="n">
        <v>1.142822</v>
      </c>
      <c r="L394" s="66"/>
      <c r="M394" s="66"/>
      <c r="N394" s="66"/>
      <c r="O394" s="66"/>
      <c r="P394" s="66"/>
      <c r="Q394" s="66"/>
      <c r="R394" s="66" t="n">
        <v>126.398671</v>
      </c>
      <c r="S394" s="66"/>
      <c r="T394" s="147"/>
      <c r="U394" s="147"/>
      <c r="V394" s="147"/>
      <c r="W394" s="66"/>
      <c r="X394" s="66"/>
      <c r="Y394" s="66"/>
      <c r="Z394" s="66"/>
      <c r="AA394" s="66"/>
      <c r="AB394" s="70"/>
      <c r="AC394" s="161"/>
      <c r="AD394" s="66" t="n">
        <f aca="false">IF(R394="","",R394-(0.5*K394))</f>
        <v>125.82726</v>
      </c>
      <c r="AG394" s="59"/>
      <c r="AL394" s="59"/>
      <c r="AO394" s="59"/>
      <c r="AP394" s="59"/>
      <c r="AQ394" s="59"/>
      <c r="AR394" s="59"/>
      <c r="AS394" s="59"/>
    </row>
    <row r="395" customFormat="false" ht="12.75" hidden="false" customHeight="false" outlineLevel="0" collapsed="false">
      <c r="A395" s="177" t="s">
        <v>79</v>
      </c>
      <c r="B395" s="165" t="s">
        <v>374</v>
      </c>
      <c r="C395" s="177" t="s">
        <v>94</v>
      </c>
      <c r="D395" s="177" t="n">
        <v>1270</v>
      </c>
      <c r="E395" s="177" t="str">
        <f aca="false">IF(A395="","",IF(B395=0,CONCATENATE(A395,":",C395,"_D",TEXT(D395,"0000")),CONCATENATE(A395,"_",B395,":",C395,"_D",TEXT(D395,"0000"))))</f>
        <v>REA_BTS30:DCHV_D1270</v>
      </c>
      <c r="F395" s="178" t="s">
        <v>94</v>
      </c>
      <c r="G395" s="178" t="s">
        <v>335</v>
      </c>
      <c r="H395" s="165" t="n">
        <f aca="false">2.5*25.4</f>
        <v>63.5</v>
      </c>
      <c r="I395" s="177"/>
      <c r="J395" s="177"/>
      <c r="K395" s="177" t="n">
        <v>0.1</v>
      </c>
      <c r="L395" s="177"/>
      <c r="M395" s="177"/>
      <c r="N395" s="177"/>
      <c r="O395" s="177"/>
      <c r="P395" s="177"/>
      <c r="Q395" s="177"/>
      <c r="R395" s="165" t="n">
        <v>127.020082</v>
      </c>
      <c r="S395" s="165"/>
      <c r="T395" s="165" t="s">
        <v>370</v>
      </c>
      <c r="U395" s="177"/>
      <c r="V395" s="177" t="n">
        <v>6.644901</v>
      </c>
      <c r="W395" s="177"/>
      <c r="X395" s="177"/>
      <c r="Y395" s="177"/>
      <c r="Z395" s="177"/>
      <c r="AA395" s="177"/>
      <c r="AB395" s="180" t="n">
        <v>0.2695671</v>
      </c>
      <c r="AC395" s="181"/>
      <c r="AD395" s="165" t="n">
        <f aca="false">IF(R395="","",R395-(0.5*K395))</f>
        <v>126.970082</v>
      </c>
      <c r="AG395" s="59"/>
      <c r="AL395" s="59"/>
      <c r="AO395" s="59"/>
      <c r="AP395" s="59"/>
      <c r="AQ395" s="59"/>
      <c r="AR395" s="59"/>
      <c r="AS395" s="59"/>
    </row>
    <row r="396" customFormat="false" ht="12.75" hidden="false" customHeight="false" outlineLevel="0" collapsed="false">
      <c r="A396" s="59"/>
      <c r="B396" s="59"/>
      <c r="C396" s="59"/>
      <c r="D396" s="59"/>
      <c r="E396" s="59"/>
      <c r="F396" s="163"/>
      <c r="G396" s="163"/>
      <c r="H396" s="59"/>
      <c r="I396" s="59"/>
      <c r="J396" s="59"/>
      <c r="K396" s="59" t="n">
        <v>0.0799999999999983</v>
      </c>
      <c r="L396" s="59"/>
      <c r="M396" s="59"/>
      <c r="N396" s="59"/>
      <c r="O396" s="59"/>
      <c r="P396" s="59"/>
      <c r="Q396" s="59"/>
      <c r="R396" s="59" t="n">
        <v>127.110082</v>
      </c>
      <c r="S396" s="127"/>
      <c r="T396" s="59"/>
      <c r="U396" s="59"/>
      <c r="V396" s="59"/>
      <c r="W396" s="59"/>
      <c r="X396" s="59"/>
      <c r="Y396" s="59"/>
      <c r="Z396" s="59"/>
      <c r="AA396" s="59"/>
      <c r="AB396" s="59"/>
      <c r="AC396" s="59"/>
      <c r="AD396" s="59" t="n">
        <f aca="false">IF(R396="","",R396-(0.5*K396))</f>
        <v>127.070082</v>
      </c>
      <c r="AG396" s="59"/>
      <c r="AL396" s="59"/>
      <c r="AO396" s="59"/>
      <c r="AP396" s="59"/>
      <c r="AQ396" s="59"/>
      <c r="AR396" s="59"/>
      <c r="AS396" s="59"/>
    </row>
    <row r="397" customFormat="false" ht="12.75" hidden="false" customHeight="false" outlineLevel="0" collapsed="false">
      <c r="A397" s="120" t="s">
        <v>79</v>
      </c>
      <c r="B397" s="120" t="s">
        <v>374</v>
      </c>
      <c r="C397" s="120" t="s">
        <v>329</v>
      </c>
      <c r="D397" s="120" t="n">
        <v>1272</v>
      </c>
      <c r="E397" s="120" t="str">
        <f aca="false">IF(A397="","",IF(B397=0,CONCATENATE(A397,":",C397,"_D",TEXT(D397,"0000")),CONCATENATE(A397,"_",B397,":",C397,"_D",TEXT(D397,"0000"))))</f>
        <v>REA_BTS30:Q_D1272</v>
      </c>
      <c r="F397" s="122" t="s">
        <v>329</v>
      </c>
      <c r="G397" s="122" t="s">
        <v>330</v>
      </c>
      <c r="H397" s="120" t="n">
        <f aca="false">2.5*25.4</f>
        <v>63.5</v>
      </c>
      <c r="I397" s="120"/>
      <c r="J397" s="120"/>
      <c r="K397" s="120" t="n">
        <v>0.15</v>
      </c>
      <c r="L397" s="120"/>
      <c r="M397" s="120"/>
      <c r="N397" s="120"/>
      <c r="O397" s="120"/>
      <c r="P397" s="120"/>
      <c r="Q397" s="120"/>
      <c r="R397" s="120" t="n">
        <v>127.225082</v>
      </c>
      <c r="S397" s="183"/>
      <c r="T397" s="120" t="s">
        <v>371</v>
      </c>
      <c r="U397" s="120"/>
      <c r="V397" s="120" t="n">
        <v>6.849901</v>
      </c>
      <c r="W397" s="120"/>
      <c r="X397" s="120" t="n">
        <v>13.5455</v>
      </c>
      <c r="Y397" s="120" t="n">
        <v>0.0375</v>
      </c>
      <c r="Z397" s="120"/>
      <c r="AA397" s="120"/>
      <c r="AB397" s="184" t="n">
        <v>0.2053367</v>
      </c>
      <c r="AC397" s="164"/>
      <c r="AD397" s="120" t="n">
        <f aca="false">IF(R397="","",R397-(0.5*K397))</f>
        <v>127.150082</v>
      </c>
      <c r="AG397" s="59"/>
      <c r="AL397" s="59"/>
      <c r="AO397" s="59"/>
      <c r="AP397" s="59"/>
      <c r="AQ397" s="59"/>
      <c r="AR397" s="59"/>
      <c r="AS397" s="59"/>
    </row>
    <row r="398" customFormat="false" ht="12.75" hidden="false" customHeight="false" outlineLevel="0" collapsed="false">
      <c r="A398" s="59"/>
      <c r="B398" s="59"/>
      <c r="C398" s="59"/>
      <c r="D398" s="59"/>
      <c r="E398" s="59"/>
      <c r="F398" s="163"/>
      <c r="G398" s="163"/>
      <c r="H398" s="59"/>
      <c r="I398" s="59"/>
      <c r="J398" s="59"/>
      <c r="K398" s="59" t="n">
        <v>0.184999999999993</v>
      </c>
      <c r="L398" s="59"/>
      <c r="M398" s="59"/>
      <c r="N398" s="59"/>
      <c r="O398" s="59"/>
      <c r="P398" s="59"/>
      <c r="Q398" s="59"/>
      <c r="R398" s="59" t="n">
        <v>127.392582</v>
      </c>
      <c r="S398" s="127"/>
      <c r="T398" s="59"/>
      <c r="U398" s="59"/>
      <c r="V398" s="59"/>
      <c r="W398" s="59"/>
      <c r="X398" s="59"/>
      <c r="Y398" s="59"/>
      <c r="Z398" s="59"/>
      <c r="AA398" s="59"/>
      <c r="AB398" s="59"/>
      <c r="AC398" s="59"/>
      <c r="AD398" s="59" t="n">
        <f aca="false">IF(R398="","",R398-(0.5*K398))</f>
        <v>127.300082</v>
      </c>
      <c r="AG398" s="59"/>
      <c r="AL398" s="59"/>
      <c r="AO398" s="59"/>
      <c r="AP398" s="59"/>
      <c r="AQ398" s="59"/>
      <c r="AR398" s="59"/>
      <c r="AS398" s="59"/>
    </row>
    <row r="399" customFormat="false" ht="12.75" hidden="false" customHeight="false" outlineLevel="0" collapsed="false">
      <c r="A399" s="120" t="s">
        <v>79</v>
      </c>
      <c r="B399" s="120" t="s">
        <v>374</v>
      </c>
      <c r="C399" s="120" t="s">
        <v>329</v>
      </c>
      <c r="D399" s="120" t="n">
        <v>1275</v>
      </c>
      <c r="E399" s="120" t="str">
        <f aca="false">IF(A399="","",IF(B399=0,CONCATENATE(A399,":",C399,"_D",TEXT(D399,"0000")),CONCATENATE(A399,"_",B399,":",C399,"_D",TEXT(D399,"0000"))))</f>
        <v>REA_BTS30:Q_D1275</v>
      </c>
      <c r="F399" s="122" t="s">
        <v>329</v>
      </c>
      <c r="G399" s="122" t="s">
        <v>334</v>
      </c>
      <c r="H399" s="120" t="n">
        <f aca="false">2.5*25.4</f>
        <v>63.5</v>
      </c>
      <c r="I399" s="120"/>
      <c r="J399" s="120"/>
      <c r="K399" s="120" t="n">
        <v>0.15</v>
      </c>
      <c r="L399" s="120"/>
      <c r="M399" s="120"/>
      <c r="N399" s="120"/>
      <c r="O399" s="120"/>
      <c r="P399" s="120"/>
      <c r="Q399" s="120"/>
      <c r="R399" s="120" t="n">
        <v>127.560082</v>
      </c>
      <c r="S399" s="183"/>
      <c r="T399" s="120" t="s">
        <v>372</v>
      </c>
      <c r="U399" s="120"/>
      <c r="V399" s="120" t="n">
        <v>7.184901</v>
      </c>
      <c r="W399" s="120"/>
      <c r="X399" s="120" t="n">
        <v>13.5455</v>
      </c>
      <c r="Y399" s="120" t="n">
        <v>0.0375</v>
      </c>
      <c r="Z399" s="120"/>
      <c r="AA399" s="120"/>
      <c r="AB399" s="184" t="n">
        <v>0.2053367</v>
      </c>
      <c r="AC399" s="164"/>
      <c r="AD399" s="120" t="n">
        <f aca="false">IF(R399="","",R399-(0.5*K399))</f>
        <v>127.485082</v>
      </c>
      <c r="AG399" s="59"/>
      <c r="AL399" s="59"/>
      <c r="AO399" s="59"/>
      <c r="AP399" s="59"/>
      <c r="AQ399" s="59"/>
      <c r="AR399" s="59"/>
      <c r="AS399" s="59"/>
    </row>
    <row r="400" customFormat="false" ht="12.75" hidden="false" customHeight="false" outlineLevel="0" collapsed="false">
      <c r="A400" s="59"/>
      <c r="B400" s="59"/>
      <c r="C400" s="59"/>
      <c r="D400" s="59"/>
      <c r="E400" s="59"/>
      <c r="F400" s="163"/>
      <c r="G400" s="163"/>
      <c r="H400" s="59"/>
      <c r="I400" s="59"/>
      <c r="J400" s="59"/>
      <c r="K400" s="59" t="n">
        <v>0.464998000000014</v>
      </c>
      <c r="L400" s="59"/>
      <c r="M400" s="59"/>
      <c r="N400" s="59"/>
      <c r="O400" s="59"/>
      <c r="P400" s="59"/>
      <c r="Q400" s="59"/>
      <c r="R400" s="59" t="n">
        <v>127.867581</v>
      </c>
      <c r="S400" s="127"/>
      <c r="T400" s="59"/>
      <c r="U400" s="59"/>
      <c r="V400" s="59"/>
      <c r="W400" s="59"/>
      <c r="X400" s="59"/>
      <c r="Y400" s="59"/>
      <c r="Z400" s="59"/>
      <c r="AA400" s="59"/>
      <c r="AB400" s="59"/>
      <c r="AC400" s="59"/>
      <c r="AD400" s="59" t="n">
        <f aca="false">IF(R400="","",R400-(0.5*K400))</f>
        <v>127.635082</v>
      </c>
      <c r="AG400" s="59"/>
      <c r="AL400" s="59"/>
      <c r="AO400" s="59"/>
      <c r="AP400" s="59"/>
      <c r="AQ400" s="59"/>
      <c r="AR400" s="59"/>
      <c r="AS400" s="59"/>
    </row>
    <row r="401" customFormat="false" ht="12.75" hidden="false" customHeight="false" outlineLevel="0" collapsed="false">
      <c r="A401" s="120" t="s">
        <v>79</v>
      </c>
      <c r="B401" s="120" t="s">
        <v>374</v>
      </c>
      <c r="C401" s="120" t="s">
        <v>329</v>
      </c>
      <c r="D401" s="120" t="n">
        <v>1281</v>
      </c>
      <c r="E401" s="120" t="str">
        <f aca="false">IF(A401="","",IF(B401=0,CONCATENATE(A401,":",C401,"_D",TEXT(D401,"0000")),CONCATENATE(A401,"_",B401,":",C401,"_D",TEXT(D401,"0000"))))</f>
        <v>REA_BTS30:Q_D1281</v>
      </c>
      <c r="F401" s="122" t="s">
        <v>329</v>
      </c>
      <c r="G401" s="122" t="s">
        <v>334</v>
      </c>
      <c r="H401" s="120" t="n">
        <f aca="false">2.5*25.4</f>
        <v>63.5</v>
      </c>
      <c r="I401" s="120"/>
      <c r="J401" s="120"/>
      <c r="K401" s="120" t="n">
        <v>0.15</v>
      </c>
      <c r="L401" s="120"/>
      <c r="M401" s="120"/>
      <c r="N401" s="120"/>
      <c r="O401" s="120"/>
      <c r="P401" s="120"/>
      <c r="Q401" s="120"/>
      <c r="R401" s="120" t="n">
        <v>128.17508</v>
      </c>
      <c r="S401" s="183"/>
      <c r="T401" s="120" t="s">
        <v>372</v>
      </c>
      <c r="U401" s="120"/>
      <c r="V401" s="120" t="n">
        <v>7.799899</v>
      </c>
      <c r="W401" s="120"/>
      <c r="X401" s="120" t="n">
        <v>13.5455</v>
      </c>
      <c r="Y401" s="120" t="n">
        <v>0.0375</v>
      </c>
      <c r="Z401" s="120"/>
      <c r="AA401" s="120"/>
      <c r="AB401" s="184" t="n">
        <v>0.2053367</v>
      </c>
      <c r="AC401" s="164"/>
      <c r="AD401" s="120" t="n">
        <f aca="false">IF(R401="","",R401-(0.5*K401))</f>
        <v>128.10008</v>
      </c>
      <c r="AG401" s="59"/>
      <c r="AL401" s="59"/>
      <c r="AO401" s="59"/>
      <c r="AP401" s="59"/>
      <c r="AQ401" s="59"/>
      <c r="AR401" s="59"/>
      <c r="AS401" s="59"/>
    </row>
    <row r="402" customFormat="false" ht="12.75" hidden="false" customHeight="false" outlineLevel="0" collapsed="false">
      <c r="A402" s="59"/>
      <c r="B402" s="59"/>
      <c r="C402" s="59"/>
      <c r="D402" s="59"/>
      <c r="E402" s="59"/>
      <c r="F402" s="163"/>
      <c r="G402" s="163"/>
      <c r="H402" s="59"/>
      <c r="I402" s="59"/>
      <c r="J402" s="59"/>
      <c r="K402" s="59" t="n">
        <v>0.185003</v>
      </c>
      <c r="L402" s="59"/>
      <c r="M402" s="59"/>
      <c r="N402" s="59"/>
      <c r="O402" s="59"/>
      <c r="P402" s="59"/>
      <c r="Q402" s="59"/>
      <c r="R402" s="59" t="n">
        <v>128.3425815</v>
      </c>
      <c r="S402" s="127"/>
      <c r="T402" s="59"/>
      <c r="U402" s="59"/>
      <c r="V402" s="59"/>
      <c r="W402" s="59"/>
      <c r="X402" s="59"/>
      <c r="Y402" s="59"/>
      <c r="Z402" s="59"/>
      <c r="AA402" s="59"/>
      <c r="AB402" s="59"/>
      <c r="AC402" s="59"/>
      <c r="AD402" s="59" t="n">
        <f aca="false">IF(R402="","",R402-(0.5*K402))</f>
        <v>128.25008</v>
      </c>
      <c r="AG402" s="59"/>
      <c r="AL402" s="59"/>
      <c r="AO402" s="59"/>
      <c r="AP402" s="59"/>
      <c r="AQ402" s="59"/>
      <c r="AR402" s="59"/>
      <c r="AS402" s="59"/>
    </row>
    <row r="403" customFormat="false" ht="12.75" hidden="false" customHeight="false" outlineLevel="0" collapsed="false">
      <c r="A403" s="120" t="s">
        <v>79</v>
      </c>
      <c r="B403" s="120" t="s">
        <v>374</v>
      </c>
      <c r="C403" s="120" t="s">
        <v>329</v>
      </c>
      <c r="D403" s="120" t="n">
        <v>1285</v>
      </c>
      <c r="E403" s="120" t="str">
        <f aca="false">IF(A403="","",IF(B403=0,CONCATENATE(A403,":",C403,"_D",TEXT(D403,"0000")),CONCATENATE(A403,"_",B403,":",C403,"_D",TEXT(D403,"0000"))))</f>
        <v>REA_BTS30:Q_D1285</v>
      </c>
      <c r="F403" s="122" t="s">
        <v>329</v>
      </c>
      <c r="G403" s="122" t="s">
        <v>330</v>
      </c>
      <c r="H403" s="120" t="n">
        <f aca="false">2.5*25.4</f>
        <v>63.5</v>
      </c>
      <c r="I403" s="120"/>
      <c r="J403" s="120"/>
      <c r="K403" s="120" t="n">
        <v>0.15</v>
      </c>
      <c r="L403" s="120"/>
      <c r="M403" s="120"/>
      <c r="N403" s="120"/>
      <c r="O403" s="120"/>
      <c r="P403" s="120"/>
      <c r="Q403" s="120"/>
      <c r="R403" s="120" t="n">
        <v>128.510083</v>
      </c>
      <c r="S403" s="183"/>
      <c r="T403" s="120" t="s">
        <v>371</v>
      </c>
      <c r="U403" s="120"/>
      <c r="V403" s="120" t="n">
        <v>8.134902</v>
      </c>
      <c r="W403" s="120"/>
      <c r="X403" s="120" t="n">
        <v>13.5455</v>
      </c>
      <c r="Y403" s="120" t="n">
        <v>0.0375</v>
      </c>
      <c r="Z403" s="120"/>
      <c r="AA403" s="120"/>
      <c r="AB403" s="184" t="n">
        <v>0.2053367</v>
      </c>
      <c r="AC403" s="164"/>
      <c r="AD403" s="120" t="n">
        <f aca="false">IF(R403="","",R403-(0.5*K403))</f>
        <v>128.435083</v>
      </c>
      <c r="AG403" s="59"/>
      <c r="AL403" s="59"/>
      <c r="AO403" s="59"/>
      <c r="AP403" s="59"/>
      <c r="AQ403" s="59"/>
      <c r="AR403" s="59"/>
      <c r="AS403" s="59"/>
    </row>
    <row r="404" customFormat="false" ht="12.75" hidden="false" customHeight="false" outlineLevel="0" collapsed="false">
      <c r="A404" s="59"/>
      <c r="B404" s="59"/>
      <c r="C404" s="59"/>
      <c r="D404" s="59"/>
      <c r="E404" s="59"/>
      <c r="F404" s="163"/>
      <c r="G404" s="163"/>
      <c r="H404" s="59"/>
      <c r="I404" s="59"/>
      <c r="J404" s="59"/>
      <c r="K404" s="59" t="n">
        <v>0.28451399999999</v>
      </c>
      <c r="L404" s="59"/>
      <c r="M404" s="59"/>
      <c r="N404" s="59"/>
      <c r="O404" s="59"/>
      <c r="P404" s="59"/>
      <c r="Q404" s="59"/>
      <c r="R404" s="59" t="n">
        <v>128.72734</v>
      </c>
      <c r="S404" s="127"/>
      <c r="T404" s="59"/>
      <c r="U404" s="59"/>
      <c r="V404" s="59"/>
      <c r="W404" s="59"/>
      <c r="X404" s="59"/>
      <c r="Y404" s="59"/>
      <c r="Z404" s="59"/>
      <c r="AA404" s="59"/>
      <c r="AB404" s="59"/>
      <c r="AC404" s="59"/>
      <c r="AD404" s="59" t="n">
        <f aca="false">IF(R404="","",R404-(0.5*K404))</f>
        <v>128.585083</v>
      </c>
      <c r="AG404" s="59"/>
      <c r="AL404" s="59"/>
      <c r="AO404" s="59"/>
      <c r="AP404" s="59"/>
      <c r="AQ404" s="59"/>
      <c r="AR404" s="59"/>
      <c r="AS404" s="59"/>
    </row>
    <row r="405" customFormat="false" ht="12.75" hidden="false" customHeight="false" outlineLevel="0" collapsed="false">
      <c r="A405" s="66"/>
      <c r="B405" s="66"/>
      <c r="C405" s="66"/>
      <c r="D405" s="66"/>
      <c r="E405" s="66"/>
      <c r="F405" s="67"/>
      <c r="G405" s="67" t="s">
        <v>384</v>
      </c>
      <c r="H405" s="66"/>
      <c r="I405" s="66"/>
      <c r="J405" s="66"/>
      <c r="K405" s="111" t="n">
        <v>0</v>
      </c>
      <c r="L405" s="66"/>
      <c r="M405" s="66"/>
      <c r="N405" s="66"/>
      <c r="O405" s="66"/>
      <c r="P405" s="66"/>
      <c r="Q405" s="66"/>
      <c r="R405" s="66" t="n">
        <v>128.869597</v>
      </c>
      <c r="S405" s="66"/>
      <c r="T405" s="66"/>
      <c r="U405" s="66"/>
      <c r="V405" s="66" t="n">
        <v>8.494416</v>
      </c>
      <c r="W405" s="66"/>
      <c r="X405" s="66"/>
      <c r="Y405" s="66"/>
      <c r="Z405" s="66"/>
      <c r="AA405" s="66"/>
      <c r="AB405" s="66"/>
      <c r="AC405" s="66"/>
      <c r="AD405" s="66" t="n">
        <f aca="false">IF(R405="","",R405-(0.5*K405))</f>
        <v>128.869597</v>
      </c>
      <c r="AG405" s="59"/>
      <c r="AL405" s="59"/>
      <c r="AO405" s="59"/>
      <c r="AP405" s="59"/>
      <c r="AQ405" s="59"/>
      <c r="AR405" s="59"/>
      <c r="AS405" s="59"/>
    </row>
    <row r="406" customFormat="false" ht="12.75" hidden="false" customHeight="false" outlineLevel="0" collapsed="false">
      <c r="A406" s="66"/>
      <c r="B406" s="66"/>
      <c r="C406" s="66"/>
      <c r="D406" s="66"/>
      <c r="E406" s="66"/>
      <c r="F406" s="67"/>
      <c r="G406" s="67"/>
      <c r="H406" s="66"/>
      <c r="I406" s="66"/>
      <c r="J406" s="66"/>
      <c r="K406" s="66" t="n">
        <v>0.324004999999999</v>
      </c>
      <c r="L406" s="66"/>
      <c r="M406" s="66"/>
      <c r="N406" s="66"/>
      <c r="O406" s="66"/>
      <c r="P406" s="66"/>
      <c r="Q406" s="66"/>
      <c r="R406" s="66" t="n">
        <v>129.0315995</v>
      </c>
      <c r="S406" s="66"/>
      <c r="T406" s="66"/>
      <c r="U406" s="66"/>
      <c r="V406" s="66"/>
      <c r="W406" s="66"/>
      <c r="X406" s="66"/>
      <c r="Y406" s="66"/>
      <c r="Z406" s="66"/>
      <c r="AA406" s="66"/>
      <c r="AB406" s="66"/>
      <c r="AC406" s="66"/>
      <c r="AD406" s="66" t="n">
        <f aca="false">IF(R406="","",R406-(0.5*K406))</f>
        <v>128.869597</v>
      </c>
      <c r="AG406" s="59"/>
      <c r="AL406" s="59"/>
      <c r="AO406" s="59"/>
      <c r="AP406" s="59"/>
      <c r="AQ406" s="59"/>
      <c r="AR406" s="59"/>
      <c r="AS406" s="59"/>
    </row>
    <row r="407" customFormat="false" ht="12.75" hidden="false" customHeight="false" outlineLevel="0" collapsed="false">
      <c r="A407" s="98" t="s">
        <v>79</v>
      </c>
      <c r="B407" s="98" t="s">
        <v>374</v>
      </c>
      <c r="C407" s="98" t="s">
        <v>147</v>
      </c>
      <c r="D407" s="98" t="n">
        <v>1296</v>
      </c>
      <c r="E407" s="98" t="str">
        <f aca="false">IF(A407="","",IF(B407=0,CONCATENATE(A407,":",C407,"_D",TEXT(D407,"0000")),CONCATENATE(A407,"_",B407,":",C407,"_D",TEXT(D407,"0000"))))</f>
        <v>REA_BTS30:DH_D1296</v>
      </c>
      <c r="F407" s="99" t="s">
        <v>147</v>
      </c>
      <c r="G407" s="99" t="s">
        <v>385</v>
      </c>
      <c r="H407" s="159" t="n">
        <v>40</v>
      </c>
      <c r="I407" s="98"/>
      <c r="J407" s="98"/>
      <c r="K407" s="98" t="n">
        <v>0.75</v>
      </c>
      <c r="L407" s="98"/>
      <c r="M407" s="98"/>
      <c r="N407" s="98"/>
      <c r="O407" s="98"/>
      <c r="P407" s="98"/>
      <c r="Q407" s="98"/>
      <c r="R407" s="98" t="n">
        <v>129.568602</v>
      </c>
      <c r="S407" s="98"/>
      <c r="T407" s="98" t="s">
        <v>386</v>
      </c>
      <c r="U407" s="98"/>
      <c r="V407" s="98" t="n">
        <v>9.193421</v>
      </c>
      <c r="W407" s="98"/>
      <c r="X407" s="98" t="n">
        <v>-45</v>
      </c>
      <c r="Y407" s="98" t="n">
        <v>0.04</v>
      </c>
      <c r="Z407" s="98" t="n">
        <v>-22.5</v>
      </c>
      <c r="AA407" s="98" t="n">
        <v>-22.5</v>
      </c>
      <c r="AB407" s="186" t="n">
        <f aca="false">0.3031539+PI()*0.95504/8</f>
        <v>0.67819723098555</v>
      </c>
      <c r="AC407" s="160"/>
      <c r="AD407" s="98" t="n">
        <f aca="false">IF(R407="","",R407-(0.5*K407))</f>
        <v>129.193602</v>
      </c>
      <c r="AG407" s="59"/>
      <c r="AL407" s="59"/>
      <c r="AO407" s="59"/>
      <c r="AP407" s="59"/>
      <c r="AQ407" s="59"/>
      <c r="AR407" s="59"/>
      <c r="AS407" s="59"/>
    </row>
    <row r="408" customFormat="false" ht="12.75" hidden="false" customHeight="false" outlineLevel="0" collapsed="false">
      <c r="A408" s="59"/>
      <c r="B408" s="59"/>
      <c r="C408" s="59"/>
      <c r="D408" s="59"/>
      <c r="E408" s="59"/>
      <c r="F408" s="163"/>
      <c r="G408" s="163"/>
      <c r="H408" s="59"/>
      <c r="I408" s="59"/>
      <c r="J408" s="59"/>
      <c r="K408" s="59" t="n">
        <v>0.187942900000008</v>
      </c>
      <c r="L408" s="59"/>
      <c r="M408" s="59"/>
      <c r="N408" s="59"/>
      <c r="O408" s="59"/>
      <c r="P408" s="59"/>
      <c r="Q408" s="59"/>
      <c r="R408" s="59" t="n">
        <v>130.03757345</v>
      </c>
      <c r="S408" s="127"/>
      <c r="T408" s="59" t="s">
        <v>387</v>
      </c>
      <c r="U408" s="59"/>
      <c r="V408" s="59"/>
      <c r="W408" s="59"/>
      <c r="X408" s="59"/>
      <c r="Y408" s="59"/>
      <c r="Z408" s="59"/>
      <c r="AA408" s="59"/>
      <c r="AB408" s="59"/>
      <c r="AC408" s="59"/>
      <c r="AD408" s="59" t="n">
        <f aca="false">IF(R408="","",R408-(0.5*K408))</f>
        <v>129.943602</v>
      </c>
      <c r="AG408" s="59"/>
      <c r="AL408" s="59"/>
      <c r="AO408" s="59"/>
      <c r="AP408" s="59"/>
      <c r="AQ408" s="59"/>
      <c r="AR408" s="59"/>
      <c r="AS408" s="59"/>
    </row>
    <row r="409" customFormat="false" ht="12.75" hidden="false" customHeight="false" outlineLevel="0" collapsed="false">
      <c r="A409" s="61" t="s">
        <v>79</v>
      </c>
      <c r="B409" s="61" t="s">
        <v>374</v>
      </c>
      <c r="C409" s="61" t="s">
        <v>81</v>
      </c>
      <c r="D409" s="61" t="n">
        <v>1301</v>
      </c>
      <c r="E409" s="61" t="str">
        <f aca="false">IF(A409="","",IF(B409=0,CONCATENATE(A409,":",C409,"_D",TEXT(D409,"0000")),CONCATENATE(A409,"_",B409,":",C409,"_D",TEXT(D409,"0000"))))</f>
        <v>REA_BTS30:BGV_D1301</v>
      </c>
      <c r="F409" s="62" t="s">
        <v>81</v>
      </c>
      <c r="G409" s="62" t="s">
        <v>82</v>
      </c>
      <c r="H409" s="61" t="n">
        <f aca="false">3*2.54*10</f>
        <v>76.2</v>
      </c>
      <c r="I409" s="61"/>
      <c r="J409" s="61"/>
      <c r="K409" s="61" t="n">
        <v>0.035</v>
      </c>
      <c r="L409" s="61"/>
      <c r="M409" s="61"/>
      <c r="N409" s="61"/>
      <c r="O409" s="61"/>
      <c r="P409" s="61"/>
      <c r="Q409" s="61"/>
      <c r="R409" s="187" t="n">
        <v>130.1490449</v>
      </c>
      <c r="S409" s="61"/>
      <c r="T409" s="61" t="s">
        <v>388</v>
      </c>
      <c r="U409" s="61"/>
      <c r="V409" s="61"/>
      <c r="W409" s="61"/>
      <c r="X409" s="61"/>
      <c r="Y409" s="61"/>
      <c r="Z409" s="61"/>
      <c r="AA409" s="61"/>
      <c r="AB409" s="188" t="n">
        <f aca="false">0.1486855+PI()*0.95504/8</f>
        <v>0.52372883098555</v>
      </c>
      <c r="AC409" s="175"/>
      <c r="AD409" s="61" t="n">
        <f aca="false">IF(R409="","",R409-(0.5*K409))</f>
        <v>130.1315449</v>
      </c>
      <c r="AG409" s="59"/>
      <c r="AL409" s="59"/>
      <c r="AO409" s="59"/>
      <c r="AP409" s="59"/>
      <c r="AQ409" s="59"/>
      <c r="AR409" s="59"/>
      <c r="AS409" s="59"/>
    </row>
    <row r="410" customFormat="false" ht="12.75" hidden="false" customHeight="false" outlineLevel="0" collapsed="false">
      <c r="A410" s="61"/>
      <c r="B410" s="61"/>
      <c r="C410" s="61"/>
      <c r="D410" s="61"/>
      <c r="E410" s="61"/>
      <c r="F410" s="62"/>
      <c r="G410" s="62"/>
      <c r="H410" s="61"/>
      <c r="I410" s="61"/>
      <c r="J410" s="61"/>
      <c r="K410" s="61" t="n">
        <v>0.202067099999989</v>
      </c>
      <c r="L410" s="61"/>
      <c r="M410" s="61"/>
      <c r="N410" s="61"/>
      <c r="O410" s="61"/>
      <c r="P410" s="61"/>
      <c r="Q410" s="61"/>
      <c r="R410" s="61" t="n">
        <v>130.26757845</v>
      </c>
      <c r="S410" s="61"/>
      <c r="T410" s="61"/>
      <c r="U410" s="61"/>
      <c r="V410" s="61"/>
      <c r="W410" s="61"/>
      <c r="X410" s="61"/>
      <c r="Y410" s="61"/>
      <c r="Z410" s="61"/>
      <c r="AA410" s="61"/>
      <c r="AB410" s="64"/>
      <c r="AC410" s="175"/>
      <c r="AD410" s="61" t="n">
        <f aca="false">IF(R410="","",R410-(0.5*K410))</f>
        <v>130.1665449</v>
      </c>
      <c r="AG410" s="59"/>
      <c r="AL410" s="59"/>
      <c r="AO410" s="59"/>
      <c r="AP410" s="59"/>
      <c r="AQ410" s="59"/>
      <c r="AR410" s="59"/>
      <c r="AS410" s="59"/>
    </row>
    <row r="411" customFormat="false" ht="12.75" hidden="false" customHeight="false" outlineLevel="0" collapsed="false">
      <c r="A411" s="177" t="s">
        <v>79</v>
      </c>
      <c r="B411" s="165" t="s">
        <v>374</v>
      </c>
      <c r="C411" s="177" t="s">
        <v>94</v>
      </c>
      <c r="D411" s="177" t="n">
        <v>1305</v>
      </c>
      <c r="E411" s="177" t="str">
        <f aca="false">IF(A411="","",IF(B411=0,CONCATENATE(A411,":",C411,"_D",TEXT(D411,"0000")),CONCATENATE(A411,"_",B411,":",C411,"_D",TEXT(D411,"0000"))))</f>
        <v>REA_BTS30:DCHV_D1305</v>
      </c>
      <c r="F411" s="178" t="s">
        <v>94</v>
      </c>
      <c r="G411" s="178" t="s">
        <v>335</v>
      </c>
      <c r="H411" s="165" t="n">
        <f aca="false">2.5*25.4</f>
        <v>63.5</v>
      </c>
      <c r="I411" s="177"/>
      <c r="J411" s="177"/>
      <c r="K411" s="177" t="n">
        <v>0.1</v>
      </c>
      <c r="L411" s="177"/>
      <c r="M411" s="177"/>
      <c r="N411" s="177"/>
      <c r="O411" s="177"/>
      <c r="P411" s="177"/>
      <c r="Q411" s="177"/>
      <c r="R411" s="165" t="n">
        <v>130.418612</v>
      </c>
      <c r="S411" s="165"/>
      <c r="T411" s="165" t="s">
        <v>370</v>
      </c>
      <c r="U411" s="177"/>
      <c r="V411" s="177" t="n">
        <v>10.043431</v>
      </c>
      <c r="W411" s="177"/>
      <c r="X411" s="177"/>
      <c r="Y411" s="177"/>
      <c r="Z411" s="177"/>
      <c r="AA411" s="177"/>
      <c r="AB411" s="180" t="n">
        <v>0.2695671</v>
      </c>
      <c r="AC411" s="181"/>
      <c r="AD411" s="165" t="n">
        <f aca="false">IF(R411="","",R411-(0.5*K411))</f>
        <v>130.368612</v>
      </c>
      <c r="AG411" s="59"/>
      <c r="AL411" s="59"/>
      <c r="AO411" s="59"/>
      <c r="AP411" s="59"/>
      <c r="AQ411" s="59"/>
      <c r="AR411" s="59"/>
      <c r="AS411" s="59"/>
    </row>
    <row r="412" customFormat="false" ht="12.75" hidden="false" customHeight="false" outlineLevel="0" collapsed="false">
      <c r="A412" s="59"/>
      <c r="B412" s="59"/>
      <c r="C412" s="59"/>
      <c r="D412" s="59"/>
      <c r="E412" s="59"/>
      <c r="F412" s="163"/>
      <c r="G412" s="163"/>
      <c r="H412" s="59"/>
      <c r="I412" s="59"/>
      <c r="J412" s="59"/>
      <c r="K412" s="59" t="n">
        <v>0.164999999999992</v>
      </c>
      <c r="L412" s="59"/>
      <c r="M412" s="59"/>
      <c r="N412" s="59"/>
      <c r="O412" s="59"/>
      <c r="P412" s="59"/>
      <c r="Q412" s="59"/>
      <c r="R412" s="59" t="n">
        <v>130.551112</v>
      </c>
      <c r="S412" s="127"/>
      <c r="T412" s="59"/>
      <c r="U412" s="59"/>
      <c r="V412" s="59"/>
      <c r="W412" s="59"/>
      <c r="X412" s="59"/>
      <c r="Y412" s="59"/>
      <c r="Z412" s="59"/>
      <c r="AA412" s="59"/>
      <c r="AB412" s="59"/>
      <c r="AC412" s="59"/>
      <c r="AD412" s="59" t="n">
        <f aca="false">IF(R412="","",R412-(0.5*K412))</f>
        <v>130.468612</v>
      </c>
      <c r="AG412" s="59"/>
      <c r="AL412" s="59"/>
      <c r="AO412" s="59"/>
      <c r="AP412" s="59"/>
      <c r="AQ412" s="59"/>
      <c r="AR412" s="59"/>
      <c r="AS412" s="59"/>
    </row>
    <row r="413" customFormat="false" ht="12.75" hidden="false" customHeight="false" outlineLevel="0" collapsed="false">
      <c r="A413" s="120" t="s">
        <v>79</v>
      </c>
      <c r="B413" s="120" t="s">
        <v>374</v>
      </c>
      <c r="C413" s="120" t="s">
        <v>329</v>
      </c>
      <c r="D413" s="120" t="n">
        <v>1307</v>
      </c>
      <c r="E413" s="120" t="str">
        <f aca="false">IF(A413="","",IF(B413=0,CONCATENATE(A413,":",C413,"_D",TEXT(D413,"0000")),CONCATENATE(A413,"_",B413,":",C413,"_D",TEXT(D413,"0000"))))</f>
        <v>REA_BTS30:Q_D1307</v>
      </c>
      <c r="F413" s="122" t="s">
        <v>329</v>
      </c>
      <c r="G413" s="122" t="s">
        <v>334</v>
      </c>
      <c r="H413" s="120" t="n">
        <f aca="false">2.5*25.4</f>
        <v>63.5</v>
      </c>
      <c r="I413" s="120"/>
      <c r="J413" s="120"/>
      <c r="K413" s="120" t="n">
        <v>0.15</v>
      </c>
      <c r="L413" s="120"/>
      <c r="M413" s="120"/>
      <c r="N413" s="120"/>
      <c r="O413" s="120"/>
      <c r="P413" s="120"/>
      <c r="Q413" s="120"/>
      <c r="R413" s="120" t="n">
        <v>130.708612</v>
      </c>
      <c r="S413" s="183"/>
      <c r="T413" s="120" t="s">
        <v>372</v>
      </c>
      <c r="U413" s="120"/>
      <c r="V413" s="120" t="n">
        <v>10.333431</v>
      </c>
      <c r="W413" s="120"/>
      <c r="X413" s="120" t="n">
        <v>13.5455</v>
      </c>
      <c r="Y413" s="120" t="n">
        <v>0.0375</v>
      </c>
      <c r="Z413" s="120"/>
      <c r="AA413" s="120"/>
      <c r="AB413" s="184" t="n">
        <v>0.2053367</v>
      </c>
      <c r="AC413" s="164"/>
      <c r="AD413" s="120" t="n">
        <f aca="false">IF(R413="","",R413-(0.5*K413))</f>
        <v>130.633612</v>
      </c>
      <c r="AG413" s="59"/>
      <c r="AL413" s="59"/>
      <c r="AO413" s="59"/>
      <c r="AP413" s="59"/>
      <c r="AQ413" s="59"/>
      <c r="AR413" s="59"/>
      <c r="AS413" s="59"/>
    </row>
    <row r="414" customFormat="false" ht="12.75" hidden="false" customHeight="false" outlineLevel="0" collapsed="false">
      <c r="A414" s="59"/>
      <c r="B414" s="59"/>
      <c r="C414" s="59"/>
      <c r="D414" s="59"/>
      <c r="E414" s="59"/>
      <c r="F414" s="163"/>
      <c r="G414" s="163"/>
      <c r="H414" s="59"/>
      <c r="I414" s="59"/>
      <c r="J414" s="59"/>
      <c r="K414" s="59" t="n">
        <v>0.220000000000004</v>
      </c>
      <c r="L414" s="59"/>
      <c r="M414" s="59"/>
      <c r="N414" s="59"/>
      <c r="O414" s="59"/>
      <c r="P414" s="59"/>
      <c r="Q414" s="59"/>
      <c r="R414" s="59" t="n">
        <v>130.893612</v>
      </c>
      <c r="S414" s="127"/>
      <c r="T414" s="59"/>
      <c r="U414" s="59"/>
      <c r="V414" s="59"/>
      <c r="W414" s="59"/>
      <c r="X414" s="59"/>
      <c r="Y414" s="59"/>
      <c r="Z414" s="59"/>
      <c r="AA414" s="59"/>
      <c r="AB414" s="59"/>
      <c r="AC414" s="59"/>
      <c r="AD414" s="59" t="n">
        <f aca="false">IF(R414="","",R414-(0.5*K414))</f>
        <v>130.783612</v>
      </c>
      <c r="AG414" s="59"/>
      <c r="AL414" s="59"/>
      <c r="AO414" s="59"/>
      <c r="AP414" s="59"/>
      <c r="AQ414" s="59"/>
      <c r="AR414" s="59"/>
      <c r="AS414" s="59"/>
    </row>
    <row r="415" customFormat="false" ht="12.75" hidden="false" customHeight="false" outlineLevel="0" collapsed="false">
      <c r="A415" s="120" t="s">
        <v>79</v>
      </c>
      <c r="B415" s="120" t="s">
        <v>374</v>
      </c>
      <c r="C415" s="120" t="s">
        <v>329</v>
      </c>
      <c r="D415" s="120" t="n">
        <v>1310</v>
      </c>
      <c r="E415" s="120" t="str">
        <f aca="false">IF(A415="","",IF(B415=0,CONCATENATE(A415,":",C415,"_D",TEXT(D415,"0000")),CONCATENATE(A415,"_",B415,":",C415,"_D",TEXT(D415,"0000"))))</f>
        <v>REA_BTS30:Q_D1310</v>
      </c>
      <c r="F415" s="122" t="s">
        <v>329</v>
      </c>
      <c r="G415" s="122" t="s">
        <v>330</v>
      </c>
      <c r="H415" s="120" t="n">
        <f aca="false">2.5*25.4</f>
        <v>63.5</v>
      </c>
      <c r="I415" s="120"/>
      <c r="J415" s="120"/>
      <c r="K415" s="120" t="n">
        <v>0.15</v>
      </c>
      <c r="L415" s="120"/>
      <c r="M415" s="120"/>
      <c r="N415" s="120"/>
      <c r="O415" s="120"/>
      <c r="P415" s="120"/>
      <c r="Q415" s="120"/>
      <c r="R415" s="120" t="n">
        <v>131.078612</v>
      </c>
      <c r="S415" s="183"/>
      <c r="T415" s="120" t="s">
        <v>371</v>
      </c>
      <c r="U415" s="120"/>
      <c r="V415" s="120" t="n">
        <v>10.703431</v>
      </c>
      <c r="W415" s="120"/>
      <c r="X415" s="120" t="n">
        <v>13.5455</v>
      </c>
      <c r="Y415" s="120" t="n">
        <v>0.0375</v>
      </c>
      <c r="Z415" s="120"/>
      <c r="AA415" s="120"/>
      <c r="AB415" s="184" t="n">
        <v>0.2053367</v>
      </c>
      <c r="AC415" s="164"/>
      <c r="AD415" s="120" t="n">
        <f aca="false">IF(R415="","",R415-(0.5*K415))</f>
        <v>131.003612</v>
      </c>
      <c r="AG415" s="59"/>
      <c r="AL415" s="59"/>
      <c r="AO415" s="59"/>
      <c r="AP415" s="59"/>
      <c r="AQ415" s="59"/>
      <c r="AR415" s="59"/>
      <c r="AS415" s="59"/>
    </row>
    <row r="416" customFormat="false" ht="12.75" hidden="false" customHeight="false" outlineLevel="0" collapsed="false">
      <c r="A416" s="59"/>
      <c r="B416" s="59"/>
      <c r="C416" s="59"/>
      <c r="D416" s="59"/>
      <c r="E416" s="59"/>
      <c r="F416" s="163"/>
      <c r="G416" s="163"/>
      <c r="H416" s="59"/>
      <c r="I416" s="59"/>
      <c r="J416" s="59"/>
      <c r="K416" s="59" t="n">
        <v>0</v>
      </c>
      <c r="L416" s="59"/>
      <c r="M416" s="59"/>
      <c r="N416" s="59"/>
      <c r="O416" s="59"/>
      <c r="P416" s="59"/>
      <c r="Q416" s="59"/>
      <c r="R416" s="59" t="n">
        <v>131.078612</v>
      </c>
      <c r="S416" s="127"/>
      <c r="T416" s="59"/>
      <c r="U416" s="59"/>
      <c r="V416" s="59"/>
      <c r="W416" s="59"/>
      <c r="X416" s="59"/>
      <c r="Y416" s="59"/>
      <c r="Z416" s="59"/>
      <c r="AA416" s="59"/>
      <c r="AB416" s="59"/>
      <c r="AC416" s="59"/>
      <c r="AD416" s="59" t="n">
        <f aca="false">IF(R416="","",R416-(0.5*K416))</f>
        <v>131.078612</v>
      </c>
      <c r="AG416" s="59"/>
      <c r="AL416" s="59"/>
      <c r="AO416" s="59"/>
      <c r="AP416" s="59"/>
      <c r="AQ416" s="59"/>
      <c r="AR416" s="59"/>
      <c r="AS416" s="59"/>
    </row>
    <row r="417" customFormat="false" ht="12.75" hidden="false" customHeight="false" outlineLevel="0" collapsed="false">
      <c r="A417" s="66"/>
      <c r="B417" s="66"/>
      <c r="C417" s="66"/>
      <c r="D417" s="66"/>
      <c r="E417" s="66"/>
      <c r="F417" s="67"/>
      <c r="G417" s="67" t="s">
        <v>389</v>
      </c>
      <c r="H417" s="66"/>
      <c r="I417" s="66"/>
      <c r="J417" s="66"/>
      <c r="K417" s="66" t="n">
        <v>0</v>
      </c>
      <c r="L417" s="66"/>
      <c r="M417" s="66"/>
      <c r="N417" s="66"/>
      <c r="O417" s="66"/>
      <c r="P417" s="66"/>
      <c r="Q417" s="66"/>
      <c r="R417" s="66" t="n">
        <v>131.078612</v>
      </c>
      <c r="S417" s="66"/>
      <c r="T417" s="66"/>
      <c r="U417" s="66"/>
      <c r="V417" s="66"/>
      <c r="W417" s="66"/>
      <c r="X417" s="66"/>
      <c r="Y417" s="66"/>
      <c r="Z417" s="66"/>
      <c r="AA417" s="66"/>
      <c r="AB417" s="89"/>
      <c r="AC417" s="161"/>
      <c r="AD417" s="66" t="n">
        <f aca="false">IF(R417="","",R417-(0.5*K417))</f>
        <v>131.078612</v>
      </c>
      <c r="AG417" s="59"/>
      <c r="AL417" s="59"/>
      <c r="AO417" s="59"/>
      <c r="AP417" s="59"/>
      <c r="AQ417" s="59"/>
      <c r="AR417" s="59"/>
      <c r="AS417" s="59"/>
    </row>
    <row r="418" customFormat="false" ht="12.75" hidden="false" customHeight="false" outlineLevel="0" collapsed="false">
      <c r="A418" s="66"/>
      <c r="B418" s="66"/>
      <c r="C418" s="66"/>
      <c r="D418" s="66"/>
      <c r="E418" s="66"/>
      <c r="F418" s="67"/>
      <c r="G418" s="67"/>
      <c r="H418" s="66"/>
      <c r="I418" s="66"/>
      <c r="J418" s="66"/>
      <c r="K418" s="66" t="n">
        <v>0.324100000000004</v>
      </c>
      <c r="L418" s="66"/>
      <c r="M418" s="66"/>
      <c r="N418" s="66"/>
      <c r="O418" s="66"/>
      <c r="P418" s="66"/>
      <c r="Q418" s="66"/>
      <c r="R418" s="66" t="n">
        <v>131.315662</v>
      </c>
      <c r="S418" s="66"/>
      <c r="T418" s="66"/>
      <c r="U418" s="66"/>
      <c r="V418" s="66"/>
      <c r="W418" s="66"/>
      <c r="X418" s="66"/>
      <c r="Y418" s="66"/>
      <c r="Z418" s="66"/>
      <c r="AA418" s="66"/>
      <c r="AB418" s="89"/>
      <c r="AC418" s="161"/>
      <c r="AD418" s="66"/>
      <c r="AG418" s="59"/>
      <c r="AL418" s="59"/>
      <c r="AO418" s="59"/>
      <c r="AP418" s="59"/>
      <c r="AQ418" s="59"/>
      <c r="AR418" s="59"/>
      <c r="AS418" s="59"/>
    </row>
    <row r="419" customFormat="false" ht="12.75" hidden="false" customHeight="false" outlineLevel="0" collapsed="false">
      <c r="A419" s="66" t="s">
        <v>79</v>
      </c>
      <c r="B419" s="66" t="s">
        <v>374</v>
      </c>
      <c r="C419" s="66" t="s">
        <v>378</v>
      </c>
      <c r="D419" s="66" t="n">
        <v>1316</v>
      </c>
      <c r="E419" s="66" t="str">
        <f aca="false">IF(A419="","",IF(B419=0,CONCATENATE(A419,":",C419,"_D",TEXT(D419,"0000")),CONCATENATE(A419,"_",B419,":",C419,"_D",TEXT(D419,"0000"))))</f>
        <v>REA_BTS30:SLL_D1316</v>
      </c>
      <c r="F419" s="67" t="s">
        <v>378</v>
      </c>
      <c r="G419" s="67" t="s">
        <v>237</v>
      </c>
      <c r="H419" s="66"/>
      <c r="I419" s="66"/>
      <c r="J419" s="66"/>
      <c r="K419" s="66" t="n">
        <v>0</v>
      </c>
      <c r="L419" s="66"/>
      <c r="M419" s="66"/>
      <c r="N419" s="66"/>
      <c r="O419" s="66"/>
      <c r="P419" s="66"/>
      <c r="Q419" s="66"/>
      <c r="R419" s="66" t="n">
        <v>131.477712</v>
      </c>
      <c r="S419" s="66"/>
      <c r="T419" s="66" t="s">
        <v>390</v>
      </c>
      <c r="U419" s="66"/>
      <c r="V419" s="66" t="n">
        <v>11.102531</v>
      </c>
      <c r="W419" s="66"/>
      <c r="X419" s="66"/>
      <c r="Y419" s="66"/>
      <c r="Z419" s="66"/>
      <c r="AA419" s="66"/>
      <c r="AB419" s="185" t="n">
        <f aca="false">-0.038829</f>
        <v>-0.038829</v>
      </c>
      <c r="AC419" s="161"/>
      <c r="AD419" s="66" t="n">
        <f aca="false">IF(R419="","",R419-(0.5*K419))</f>
        <v>131.477712</v>
      </c>
      <c r="AG419" s="59"/>
      <c r="AL419" s="59"/>
      <c r="AO419" s="59"/>
      <c r="AP419" s="59"/>
      <c r="AQ419" s="59"/>
      <c r="AR419" s="59"/>
      <c r="AS419" s="59"/>
    </row>
    <row r="420" customFormat="false" ht="12.75" hidden="false" customHeight="false" outlineLevel="0" collapsed="false">
      <c r="A420" s="66"/>
      <c r="B420" s="66"/>
      <c r="C420" s="66"/>
      <c r="D420" s="66"/>
      <c r="E420" s="66"/>
      <c r="F420" s="67"/>
      <c r="G420" s="67"/>
      <c r="H420" s="66"/>
      <c r="I420" s="66"/>
      <c r="J420" s="66"/>
      <c r="K420" s="66" t="n">
        <v>0</v>
      </c>
      <c r="L420" s="66"/>
      <c r="M420" s="66"/>
      <c r="N420" s="66"/>
      <c r="O420" s="66"/>
      <c r="P420" s="66"/>
      <c r="Q420" s="66"/>
      <c r="R420" s="66" t="n">
        <v>131.477712</v>
      </c>
      <c r="S420" s="66"/>
      <c r="T420" s="66"/>
      <c r="U420" s="66"/>
      <c r="V420" s="66"/>
      <c r="W420" s="66"/>
      <c r="X420" s="66"/>
      <c r="Y420" s="66"/>
      <c r="Z420" s="66"/>
      <c r="AA420" s="66"/>
      <c r="AB420" s="97"/>
      <c r="AC420" s="161"/>
      <c r="AD420" s="66"/>
      <c r="AG420" s="59"/>
      <c r="AL420" s="59"/>
      <c r="AO420" s="59"/>
      <c r="AP420" s="59"/>
      <c r="AQ420" s="59"/>
      <c r="AR420" s="59"/>
      <c r="AS420" s="59"/>
    </row>
    <row r="421" customFormat="false" ht="12.75" hidden="false" customHeight="false" outlineLevel="0" collapsed="false">
      <c r="A421" s="66" t="s">
        <v>79</v>
      </c>
      <c r="B421" s="66" t="s">
        <v>374</v>
      </c>
      <c r="C421" s="66" t="s">
        <v>379</v>
      </c>
      <c r="D421" s="66" t="n">
        <v>1316</v>
      </c>
      <c r="E421" s="66" t="str">
        <f aca="false">IF(A421="","",IF(B421=0,CONCATENATE(A421,":",C421,"_D",TEXT(D421,"0000")),CONCATENATE(A421,"_",B421,":",C421,"_D",TEXT(D421,"0000"))))</f>
        <v>REA_BTS30:SLR_D1316</v>
      </c>
      <c r="F421" s="67" t="s">
        <v>379</v>
      </c>
      <c r="G421" s="67" t="s">
        <v>237</v>
      </c>
      <c r="H421" s="66"/>
      <c r="I421" s="66"/>
      <c r="J421" s="66"/>
      <c r="K421" s="66" t="n">
        <v>0</v>
      </c>
      <c r="L421" s="66"/>
      <c r="M421" s="66"/>
      <c r="N421" s="66"/>
      <c r="O421" s="66"/>
      <c r="P421" s="66"/>
      <c r="Q421" s="66"/>
      <c r="R421" s="66" t="n">
        <v>131.477712</v>
      </c>
      <c r="S421" s="66"/>
      <c r="T421" s="66" t="s">
        <v>390</v>
      </c>
      <c r="U421" s="66"/>
      <c r="V421" s="66"/>
      <c r="W421" s="66"/>
      <c r="X421" s="66"/>
      <c r="Y421" s="66"/>
      <c r="Z421" s="66"/>
      <c r="AA421" s="66"/>
      <c r="AB421" s="97"/>
      <c r="AC421" s="161"/>
      <c r="AD421" s="66" t="n">
        <f aca="false">IF(R421="","",R421-(0.5*K421))</f>
        <v>131.477712</v>
      </c>
      <c r="AG421" s="59"/>
      <c r="AL421" s="59"/>
      <c r="AO421" s="59"/>
      <c r="AP421" s="59"/>
      <c r="AQ421" s="59"/>
      <c r="AR421" s="59"/>
      <c r="AS421" s="59"/>
    </row>
    <row r="422" customFormat="false" ht="12.75" hidden="false" customHeight="false" outlineLevel="0" collapsed="false">
      <c r="A422" s="66"/>
      <c r="B422" s="66"/>
      <c r="C422" s="66"/>
      <c r="D422" s="66"/>
      <c r="E422" s="66"/>
      <c r="F422" s="67"/>
      <c r="G422" s="67"/>
      <c r="H422" s="66"/>
      <c r="I422" s="66"/>
      <c r="J422" s="66"/>
      <c r="K422" s="66" t="n">
        <v>0</v>
      </c>
      <c r="L422" s="66"/>
      <c r="M422" s="66"/>
      <c r="N422" s="66"/>
      <c r="O422" s="66"/>
      <c r="P422" s="66"/>
      <c r="Q422" s="66"/>
      <c r="R422" s="66" t="n">
        <v>131.477712</v>
      </c>
      <c r="S422" s="66"/>
      <c r="T422" s="66"/>
      <c r="U422" s="66"/>
      <c r="V422" s="66"/>
      <c r="W422" s="66"/>
      <c r="X422" s="66"/>
      <c r="Y422" s="66"/>
      <c r="Z422" s="66"/>
      <c r="AA422" s="66"/>
      <c r="AB422" s="97"/>
      <c r="AC422" s="161"/>
      <c r="AD422" s="66"/>
      <c r="AG422" s="59"/>
      <c r="AL422" s="59"/>
      <c r="AO422" s="59"/>
      <c r="AP422" s="59"/>
      <c r="AQ422" s="59"/>
      <c r="AR422" s="59"/>
      <c r="AS422" s="59"/>
    </row>
    <row r="423" customFormat="false" ht="12.75" hidden="false" customHeight="false" outlineLevel="0" collapsed="false">
      <c r="A423" s="66" t="s">
        <v>79</v>
      </c>
      <c r="B423" s="66" t="s">
        <v>374</v>
      </c>
      <c r="C423" s="66" t="s">
        <v>91</v>
      </c>
      <c r="D423" s="66" t="n">
        <v>1316</v>
      </c>
      <c r="E423" s="66" t="str">
        <f aca="false">IF(A423="","",IF(B423=0,CONCATENATE(A423,":",C423,"_D",TEXT(D423,"0000")),CONCATENATE(A423,"_",B423,":",C423,"_D",TEXT(D423,"0000"))))</f>
        <v>REA_BTS30:VD_D1316</v>
      </c>
      <c r="F423" s="67" t="s">
        <v>91</v>
      </c>
      <c r="G423" s="67" t="s">
        <v>135</v>
      </c>
      <c r="H423" s="66"/>
      <c r="I423" s="66"/>
      <c r="J423" s="66"/>
      <c r="K423" s="66" t="n">
        <v>0</v>
      </c>
      <c r="L423" s="66"/>
      <c r="M423" s="66"/>
      <c r="N423" s="66"/>
      <c r="O423" s="66"/>
      <c r="P423" s="66"/>
      <c r="Q423" s="66"/>
      <c r="R423" s="66" t="n">
        <v>131.477712</v>
      </c>
      <c r="S423" s="66"/>
      <c r="T423" s="66" t="s">
        <v>375</v>
      </c>
      <c r="U423" s="66"/>
      <c r="V423" s="66"/>
      <c r="W423" s="66"/>
      <c r="X423" s="66"/>
      <c r="Y423" s="66"/>
      <c r="Z423" s="66"/>
      <c r="AA423" s="66"/>
      <c r="AB423" s="90" t="n">
        <v>0.374571</v>
      </c>
      <c r="AC423" s="161"/>
      <c r="AD423" s="66" t="n">
        <f aca="false">IF(R423="","",R423-(0.5*K423))</f>
        <v>131.477712</v>
      </c>
      <c r="AG423" s="59"/>
      <c r="AL423" s="59"/>
      <c r="AO423" s="59"/>
      <c r="AP423" s="59"/>
      <c r="AQ423" s="59"/>
      <c r="AR423" s="59"/>
      <c r="AS423" s="59"/>
    </row>
    <row r="424" customFormat="false" ht="12.75" hidden="false" customHeight="false" outlineLevel="0" collapsed="false">
      <c r="A424" s="66"/>
      <c r="B424" s="66"/>
      <c r="C424" s="66"/>
      <c r="D424" s="66"/>
      <c r="E424" s="66"/>
      <c r="F424" s="67"/>
      <c r="G424" s="67"/>
      <c r="H424" s="66"/>
      <c r="I424" s="66"/>
      <c r="J424" s="66"/>
      <c r="K424" s="66" t="n">
        <v>0.215900000000004</v>
      </c>
      <c r="L424" s="66"/>
      <c r="M424" s="66"/>
      <c r="N424" s="66"/>
      <c r="O424" s="66"/>
      <c r="P424" s="66"/>
      <c r="Q424" s="66"/>
      <c r="R424" s="66" t="n">
        <v>131.585662</v>
      </c>
      <c r="S424" s="66"/>
      <c r="T424" s="66"/>
      <c r="U424" s="66"/>
      <c r="V424" s="66"/>
      <c r="W424" s="66"/>
      <c r="X424" s="66"/>
      <c r="Y424" s="66"/>
      <c r="Z424" s="66"/>
      <c r="AA424" s="66"/>
      <c r="AB424" s="70"/>
      <c r="AC424" s="161"/>
      <c r="AD424" s="66"/>
      <c r="AG424" s="59"/>
      <c r="AL424" s="59"/>
      <c r="AO424" s="59"/>
      <c r="AP424" s="59"/>
      <c r="AQ424" s="59"/>
      <c r="AR424" s="59"/>
      <c r="AS424" s="59"/>
    </row>
    <row r="425" customFormat="false" ht="12.75" hidden="false" customHeight="false" outlineLevel="0" collapsed="false">
      <c r="A425" s="66" t="s">
        <v>79</v>
      </c>
      <c r="B425" s="66" t="s">
        <v>374</v>
      </c>
      <c r="C425" s="66" t="s">
        <v>224</v>
      </c>
      <c r="D425" s="66" t="n">
        <v>1316</v>
      </c>
      <c r="E425" s="66" t="str">
        <f aca="false">IF(A425="","",IF(B425=0,CONCATENATE(A425,":",C425,"_D",TEXT(D425,"0000")),CONCATENATE(A425,"_",B425,":",C425,"_D",TEXT(D425,"0000"))))</f>
        <v>REA_BTS30:TID_D1316</v>
      </c>
      <c r="F425" s="67" t="s">
        <v>224</v>
      </c>
      <c r="G425" s="67" t="s">
        <v>244</v>
      </c>
      <c r="H425" s="66"/>
      <c r="I425" s="66"/>
      <c r="J425" s="66"/>
      <c r="K425" s="66" t="n">
        <v>0</v>
      </c>
      <c r="L425" s="66"/>
      <c r="M425" s="66"/>
      <c r="N425" s="66"/>
      <c r="O425" s="66"/>
      <c r="P425" s="66"/>
      <c r="Q425" s="66"/>
      <c r="R425" s="66" t="n">
        <v>131.693612</v>
      </c>
      <c r="S425" s="66"/>
      <c r="T425" s="66" t="s">
        <v>391</v>
      </c>
      <c r="U425" s="66"/>
      <c r="V425" s="66" t="n">
        <v>11.318431</v>
      </c>
      <c r="W425" s="66"/>
      <c r="X425" s="66"/>
      <c r="Y425" s="66"/>
      <c r="Z425" s="66"/>
      <c r="AA425" s="66"/>
      <c r="AB425" s="90" t="n">
        <v>0.4129786</v>
      </c>
      <c r="AC425" s="161"/>
      <c r="AD425" s="66" t="n">
        <f aca="false">IF(R425="","",R425-(0.5*K425))</f>
        <v>131.693612</v>
      </c>
      <c r="AG425" s="59"/>
      <c r="AL425" s="59"/>
      <c r="AO425" s="59"/>
      <c r="AP425" s="59"/>
      <c r="AQ425" s="59"/>
      <c r="AR425" s="59"/>
      <c r="AS425" s="59"/>
    </row>
    <row r="426" customFormat="false" ht="12.75" hidden="false" customHeight="false" outlineLevel="0" collapsed="false">
      <c r="A426" s="66"/>
      <c r="B426" s="66"/>
      <c r="C426" s="66"/>
      <c r="D426" s="66"/>
      <c r="E426" s="66"/>
      <c r="F426" s="67"/>
      <c r="G426" s="67"/>
      <c r="H426" s="66"/>
      <c r="I426" s="66"/>
      <c r="J426" s="66"/>
      <c r="K426" s="66" t="n">
        <v>0</v>
      </c>
      <c r="L426" s="66"/>
      <c r="M426" s="66"/>
      <c r="N426" s="66"/>
      <c r="O426" s="66"/>
      <c r="P426" s="66"/>
      <c r="Q426" s="66"/>
      <c r="R426" s="66" t="n">
        <v>131.693612</v>
      </c>
      <c r="S426" s="66"/>
      <c r="T426" s="147"/>
      <c r="U426" s="147"/>
      <c r="V426" s="147"/>
      <c r="W426" s="66"/>
      <c r="X426" s="66"/>
      <c r="Y426" s="66"/>
      <c r="Z426" s="66"/>
      <c r="AA426" s="66"/>
      <c r="AB426" s="89"/>
      <c r="AC426" s="161"/>
      <c r="AD426" s="66" t="n">
        <f aca="false">IF(R426="","",R426-(0.5*K426))</f>
        <v>131.693612</v>
      </c>
      <c r="AG426" s="59"/>
      <c r="AL426" s="59"/>
      <c r="AO426" s="59"/>
      <c r="AP426" s="59"/>
      <c r="AQ426" s="59"/>
      <c r="AR426" s="59"/>
      <c r="AS426" s="59"/>
    </row>
    <row r="427" customFormat="false" ht="12.75" hidden="false" customHeight="false" outlineLevel="0" collapsed="false">
      <c r="A427" s="59" t="s">
        <v>79</v>
      </c>
      <c r="B427" s="59" t="s">
        <v>374</v>
      </c>
      <c r="C427" s="59" t="s">
        <v>342</v>
      </c>
      <c r="D427" s="59" t="n">
        <v>1316</v>
      </c>
      <c r="E427" s="59" t="str">
        <f aca="false">IF(A427="","",IF(B427=0,CONCATENATE(A427,":",C427,"_D",TEXT(D427,"0000")),CONCATENATE(A427,"_",B427,":",C427,"_D",TEXT(D427,"0000"))))</f>
        <v>REA_BTS30:PG_D1316</v>
      </c>
      <c r="F427" s="163" t="s">
        <v>342</v>
      </c>
      <c r="G427" s="163" t="s">
        <v>343</v>
      </c>
      <c r="H427" s="59"/>
      <c r="I427" s="59"/>
      <c r="J427" s="59"/>
      <c r="K427" s="59" t="n">
        <v>0</v>
      </c>
      <c r="L427" s="59"/>
      <c r="M427" s="59"/>
      <c r="N427" s="59"/>
      <c r="O427" s="59"/>
      <c r="P427" s="59"/>
      <c r="Q427" s="59"/>
      <c r="R427" s="59" t="n">
        <v>131.693612</v>
      </c>
      <c r="S427" s="127"/>
      <c r="T427" s="127"/>
      <c r="U427" s="127"/>
      <c r="V427" s="127"/>
      <c r="W427" s="59"/>
      <c r="X427" s="59"/>
      <c r="Y427" s="59"/>
      <c r="Z427" s="59"/>
      <c r="AA427" s="59"/>
      <c r="AB427" s="59"/>
      <c r="AC427" s="59"/>
      <c r="AD427" s="59" t="n">
        <f aca="false">IF(R427="","",R427-(0.5*K427))</f>
        <v>131.693612</v>
      </c>
      <c r="AG427" s="59"/>
      <c r="AL427" s="59"/>
      <c r="AO427" s="59"/>
      <c r="AP427" s="59"/>
      <c r="AQ427" s="59"/>
      <c r="AR427" s="59"/>
      <c r="AS427" s="59"/>
    </row>
    <row r="428" customFormat="false" ht="12.75" hidden="false" customHeight="false" outlineLevel="0" collapsed="false">
      <c r="A428" s="59" t="s">
        <v>79</v>
      </c>
      <c r="B428" s="59" t="s">
        <v>374</v>
      </c>
      <c r="C428" s="59" t="s">
        <v>340</v>
      </c>
      <c r="D428" s="59" t="n">
        <v>1316</v>
      </c>
      <c r="E428" s="59" t="str">
        <f aca="false">IF(A428="","",IF(B428=0,CONCATENATE(A428,":",C428,"_D",TEXT(D428,"0000")),CONCATENATE(A428,"_",B428,":",C428,"_D",TEXT(D428,"0000"))))</f>
        <v>REA_BTS30:FPG_D1316</v>
      </c>
      <c r="F428" s="163" t="s">
        <v>340</v>
      </c>
      <c r="G428" s="163" t="s">
        <v>341</v>
      </c>
      <c r="H428" s="59"/>
      <c r="I428" s="59"/>
      <c r="J428" s="59"/>
      <c r="K428" s="59" t="n">
        <v>0</v>
      </c>
      <c r="L428" s="59"/>
      <c r="M428" s="59"/>
      <c r="N428" s="59"/>
      <c r="O428" s="59"/>
      <c r="P428" s="59"/>
      <c r="Q428" s="59"/>
      <c r="R428" s="59" t="n">
        <v>131.693612</v>
      </c>
      <c r="S428" s="127"/>
      <c r="T428" s="127"/>
      <c r="U428" s="127"/>
      <c r="V428" s="127"/>
      <c r="W428" s="59"/>
      <c r="X428" s="59"/>
      <c r="Y428" s="59"/>
      <c r="Z428" s="59"/>
      <c r="AA428" s="59"/>
      <c r="AB428" s="59"/>
      <c r="AC428" s="59"/>
      <c r="AD428" s="59" t="n">
        <f aca="false">IF(R428="","",R428-(0.5*K428))</f>
        <v>131.693612</v>
      </c>
      <c r="AG428" s="59"/>
      <c r="AL428" s="59"/>
      <c r="AO428" s="59"/>
      <c r="AP428" s="59"/>
      <c r="AQ428" s="59"/>
      <c r="AR428" s="59"/>
      <c r="AS428" s="59"/>
    </row>
    <row r="429" customFormat="false" ht="12.75" hidden="false" customHeight="false" outlineLevel="0" collapsed="false">
      <c r="A429" s="59" t="s">
        <v>79</v>
      </c>
      <c r="B429" s="59" t="s">
        <v>374</v>
      </c>
      <c r="C429" s="59" t="s">
        <v>344</v>
      </c>
      <c r="D429" s="59" t="n">
        <v>1316</v>
      </c>
      <c r="E429" s="59" t="str">
        <f aca="false">IF(A429="","",IF(B429=0,CONCATENATE(A429,":",C429,"_D",TEXT(D429,"0000")),CONCATENATE(A429,"_",B429,":",C429,"_D",TEXT(D429,"0000"))))</f>
        <v>REA_BTS30:CCG_D1316</v>
      </c>
      <c r="F429" s="163" t="s">
        <v>344</v>
      </c>
      <c r="G429" s="163" t="s">
        <v>345</v>
      </c>
      <c r="H429" s="59"/>
      <c r="I429" s="59"/>
      <c r="J429" s="59"/>
      <c r="K429" s="59" t="n">
        <v>0</v>
      </c>
      <c r="L429" s="59"/>
      <c r="M429" s="59"/>
      <c r="N429" s="59"/>
      <c r="O429" s="59"/>
      <c r="P429" s="59"/>
      <c r="Q429" s="59"/>
      <c r="R429" s="59" t="n">
        <v>131.693612</v>
      </c>
      <c r="S429" s="127"/>
      <c r="T429" s="127"/>
      <c r="U429" s="127"/>
      <c r="V429" s="127"/>
      <c r="W429" s="59"/>
      <c r="X429" s="59"/>
      <c r="Y429" s="59"/>
      <c r="Z429" s="59"/>
      <c r="AA429" s="59"/>
      <c r="AB429" s="59"/>
      <c r="AC429" s="59"/>
      <c r="AD429" s="59" t="n">
        <f aca="false">IF(R429="","",R429-(0.5*K429))</f>
        <v>131.693612</v>
      </c>
      <c r="AG429" s="59"/>
      <c r="AL429" s="59"/>
      <c r="AO429" s="59"/>
      <c r="AP429" s="59"/>
      <c r="AQ429" s="59"/>
      <c r="AR429" s="59"/>
      <c r="AS429" s="59"/>
    </row>
    <row r="430" customFormat="false" ht="12.75" hidden="false" customHeight="false" outlineLevel="0" collapsed="false">
      <c r="A430" s="59" t="s">
        <v>79</v>
      </c>
      <c r="B430" s="59" t="s">
        <v>374</v>
      </c>
      <c r="C430" s="59" t="s">
        <v>346</v>
      </c>
      <c r="D430" s="59" t="n">
        <v>1316</v>
      </c>
      <c r="E430" s="59" t="str">
        <f aca="false">IF(A430="","",IF(B430=0,CONCATENATE(A430,":",C430,"_D",TEXT(D430,"0000")),CONCATENATE(A430,"_",B430,":",C430,"_D",TEXT(D430,"0000"))))</f>
        <v>REA_BTS30:TMP_D1316</v>
      </c>
      <c r="F430" s="163" t="s">
        <v>346</v>
      </c>
      <c r="G430" s="163" t="s">
        <v>347</v>
      </c>
      <c r="H430" s="59"/>
      <c r="I430" s="59"/>
      <c r="J430" s="59"/>
      <c r="K430" s="59" t="n">
        <v>0</v>
      </c>
      <c r="L430" s="59"/>
      <c r="M430" s="59"/>
      <c r="N430" s="59"/>
      <c r="O430" s="59"/>
      <c r="P430" s="59"/>
      <c r="Q430" s="59"/>
      <c r="R430" s="59" t="n">
        <v>131.693612</v>
      </c>
      <c r="S430" s="127"/>
      <c r="T430" s="127"/>
      <c r="U430" s="127"/>
      <c r="V430" s="127"/>
      <c r="W430" s="59"/>
      <c r="X430" s="59"/>
      <c r="Y430" s="59"/>
      <c r="Z430" s="59"/>
      <c r="AA430" s="59"/>
      <c r="AB430" s="59"/>
      <c r="AC430" s="59"/>
      <c r="AD430" s="59" t="n">
        <f aca="false">IF(R430="","",R430-(0.5*K430))</f>
        <v>131.693612</v>
      </c>
      <c r="AG430" s="59"/>
      <c r="AJ430" s="129"/>
      <c r="AL430" s="59"/>
      <c r="AO430" s="59"/>
      <c r="AP430" s="59"/>
      <c r="AQ430" s="59"/>
      <c r="AR430" s="59"/>
      <c r="AS430" s="59"/>
    </row>
    <row r="431" customFormat="false" ht="12.75" hidden="false" customHeight="false" outlineLevel="0" collapsed="false">
      <c r="A431" s="59" t="s">
        <v>79</v>
      </c>
      <c r="B431" s="59" t="s">
        <v>374</v>
      </c>
      <c r="C431" s="59" t="s">
        <v>348</v>
      </c>
      <c r="D431" s="59" t="n">
        <v>1316</v>
      </c>
      <c r="E431" s="59" t="str">
        <f aca="false">IF(A431="","",IF(B431=0,CONCATENATE(A431,":",C431,"_D",TEXT(D431,"0000")),CONCATENATE(A431,"_",B431,":",C431,"_D",TEXT(D431,"0000"))))</f>
        <v>REA_BTS30:FV_D1316</v>
      </c>
      <c r="F431" s="163" t="s">
        <v>348</v>
      </c>
      <c r="G431" s="163" t="s">
        <v>349</v>
      </c>
      <c r="H431" s="59"/>
      <c r="I431" s="59"/>
      <c r="J431" s="59"/>
      <c r="K431" s="59" t="n">
        <v>0</v>
      </c>
      <c r="L431" s="59"/>
      <c r="M431" s="59"/>
      <c r="N431" s="59"/>
      <c r="O431" s="59"/>
      <c r="P431" s="59"/>
      <c r="Q431" s="59"/>
      <c r="R431" s="59" t="n">
        <v>131.693612</v>
      </c>
      <c r="S431" s="127"/>
      <c r="T431" s="127"/>
      <c r="U431" s="127"/>
      <c r="V431" s="127"/>
      <c r="W431" s="59"/>
      <c r="X431" s="59"/>
      <c r="Y431" s="59"/>
      <c r="Z431" s="59"/>
      <c r="AA431" s="59"/>
      <c r="AB431" s="59"/>
      <c r="AC431" s="59"/>
      <c r="AD431" s="59" t="n">
        <f aca="false">IF(R431="","",R431-(0.5*K431))</f>
        <v>131.693612</v>
      </c>
      <c r="AG431" s="59"/>
      <c r="AJ431" s="129"/>
      <c r="AL431" s="59"/>
      <c r="AO431" s="59"/>
      <c r="AP431" s="59"/>
      <c r="AQ431" s="59"/>
      <c r="AR431" s="59"/>
      <c r="AS431" s="59"/>
    </row>
    <row r="432" customFormat="false" ht="12.75" hidden="false" customHeight="false" outlineLevel="0" collapsed="false">
      <c r="A432" s="59" t="s">
        <v>79</v>
      </c>
      <c r="B432" s="59" t="s">
        <v>374</v>
      </c>
      <c r="C432" s="59" t="s">
        <v>356</v>
      </c>
      <c r="D432" s="59" t="n">
        <v>1316</v>
      </c>
      <c r="E432" s="59" t="str">
        <f aca="false">IF(A432="","",IF(B432=0,CONCATENATE(A432,":",C432,"_D",TEXT(D432,"0000")),CONCATENATE(A432,"_",B432,":",C432,"_D",TEXT(D432,"0000"))))</f>
        <v>REA_BTS30:VV_D1316</v>
      </c>
      <c r="F432" s="163" t="s">
        <v>356</v>
      </c>
      <c r="G432" s="163" t="s">
        <v>357</v>
      </c>
      <c r="H432" s="59"/>
      <c r="I432" s="59"/>
      <c r="J432" s="59"/>
      <c r="K432" s="59" t="n">
        <v>0</v>
      </c>
      <c r="L432" s="59"/>
      <c r="M432" s="59"/>
      <c r="N432" s="59"/>
      <c r="O432" s="59"/>
      <c r="P432" s="59"/>
      <c r="Q432" s="59"/>
      <c r="R432" s="59" t="n">
        <v>131.693612</v>
      </c>
      <c r="S432" s="127"/>
      <c r="T432" s="127"/>
      <c r="U432" s="127"/>
      <c r="V432" s="127"/>
      <c r="W432" s="59"/>
      <c r="X432" s="59"/>
      <c r="Y432" s="59"/>
      <c r="Z432" s="59"/>
      <c r="AA432" s="59"/>
      <c r="AB432" s="59"/>
      <c r="AC432" s="59"/>
      <c r="AD432" s="59" t="n">
        <f aca="false">IF(R432="","",R432-(0.5*K432))</f>
        <v>131.693612</v>
      </c>
      <c r="AG432" s="59"/>
      <c r="AL432" s="59"/>
      <c r="AO432" s="59"/>
      <c r="AP432" s="59"/>
      <c r="AQ432" s="59"/>
      <c r="AR432" s="59"/>
      <c r="AS432" s="59"/>
    </row>
    <row r="433" customFormat="false" ht="12.75" hidden="false" customHeight="false" outlineLevel="0" collapsed="false">
      <c r="A433" s="59" t="s">
        <v>79</v>
      </c>
      <c r="B433" s="59" t="s">
        <v>374</v>
      </c>
      <c r="C433" s="59" t="s">
        <v>358</v>
      </c>
      <c r="D433" s="59" t="n">
        <v>1316</v>
      </c>
      <c r="E433" s="59" t="str">
        <f aca="false">IF(A433="","",IF(B433=0,CONCATENATE(A433,":",C433,"_D",TEXT(D433,"0000")),CONCATENATE(A433,"_",B433,":",C433,"_D",TEXT(D433,"0000"))))</f>
        <v>REA_BTS30:TGV_D1316</v>
      </c>
      <c r="F433" s="163" t="s">
        <v>358</v>
      </c>
      <c r="G433" s="163" t="s">
        <v>359</v>
      </c>
      <c r="H433" s="59"/>
      <c r="I433" s="59"/>
      <c r="J433" s="59"/>
      <c r="K433" s="59" t="n">
        <v>0</v>
      </c>
      <c r="L433" s="59"/>
      <c r="M433" s="59"/>
      <c r="N433" s="59"/>
      <c r="O433" s="59"/>
      <c r="P433" s="59"/>
      <c r="Q433" s="59"/>
      <c r="R433" s="59" t="n">
        <v>131.693612</v>
      </c>
      <c r="S433" s="127"/>
      <c r="T433" s="127"/>
      <c r="U433" s="127"/>
      <c r="V433" s="127"/>
      <c r="W433" s="59"/>
      <c r="X433" s="59"/>
      <c r="Y433" s="59"/>
      <c r="Z433" s="59"/>
      <c r="AA433" s="59"/>
      <c r="AB433" s="59"/>
      <c r="AC433" s="59"/>
      <c r="AD433" s="59" t="n">
        <f aca="false">IF(R433="","",R433-(0.5*K433))</f>
        <v>131.693612</v>
      </c>
      <c r="AG433" s="59"/>
      <c r="AJ433" s="129"/>
      <c r="AL433" s="59"/>
      <c r="AO433" s="59"/>
      <c r="AP433" s="59"/>
      <c r="AQ433" s="59"/>
      <c r="AR433" s="59"/>
      <c r="AS433" s="59"/>
    </row>
    <row r="434" customFormat="false" ht="12.75" hidden="false" customHeight="false" outlineLevel="0" collapsed="false">
      <c r="A434" s="59"/>
      <c r="B434" s="59"/>
      <c r="C434" s="59"/>
      <c r="D434" s="59"/>
      <c r="E434" s="59"/>
      <c r="F434" s="163"/>
      <c r="G434" s="163"/>
      <c r="H434" s="59"/>
      <c r="I434" s="59"/>
      <c r="J434" s="59"/>
      <c r="K434" s="59" t="n">
        <v>0.540000000000009</v>
      </c>
      <c r="L434" s="59"/>
      <c r="M434" s="59"/>
      <c r="N434" s="59"/>
      <c r="O434" s="59"/>
      <c r="P434" s="59"/>
      <c r="Q434" s="59"/>
      <c r="R434" s="59" t="n">
        <v>131.963612</v>
      </c>
      <c r="S434" s="127"/>
      <c r="T434" s="59"/>
      <c r="U434" s="59"/>
      <c r="V434" s="59"/>
      <c r="W434" s="59"/>
      <c r="X434" s="59"/>
      <c r="Y434" s="59"/>
      <c r="Z434" s="59"/>
      <c r="AA434" s="59"/>
      <c r="AB434" s="59"/>
      <c r="AC434" s="59"/>
      <c r="AD434" s="59" t="n">
        <f aca="false">IF(R434="","",R434-(0.5*K434))</f>
        <v>131.693612</v>
      </c>
      <c r="AG434" s="59"/>
      <c r="AJ434" s="129"/>
      <c r="AL434" s="59"/>
      <c r="AO434" s="59"/>
      <c r="AP434" s="59"/>
      <c r="AQ434" s="59"/>
      <c r="AR434" s="59"/>
      <c r="AS434" s="59"/>
    </row>
    <row r="435" customFormat="false" ht="12.75" hidden="false" customHeight="false" outlineLevel="0" collapsed="false">
      <c r="A435" s="120" t="s">
        <v>79</v>
      </c>
      <c r="B435" s="120" t="s">
        <v>374</v>
      </c>
      <c r="C435" s="120" t="s">
        <v>329</v>
      </c>
      <c r="D435" s="120" t="n">
        <v>1323</v>
      </c>
      <c r="E435" s="120" t="str">
        <f aca="false">IF(A435="","",IF(B435=0,CONCATENATE(A435,":",C435,"_D",TEXT(D435,"0000")),CONCATENATE(A435,"_",B435,":",C435,"_D",TEXT(D435,"0000"))))</f>
        <v>REA_BTS30:Q_D1323</v>
      </c>
      <c r="F435" s="122" t="s">
        <v>329</v>
      </c>
      <c r="G435" s="122" t="s">
        <v>330</v>
      </c>
      <c r="H435" s="120" t="n">
        <f aca="false">2.5*25.4</f>
        <v>63.5</v>
      </c>
      <c r="I435" s="120"/>
      <c r="J435" s="120"/>
      <c r="K435" s="120" t="n">
        <v>0.15</v>
      </c>
      <c r="L435" s="120"/>
      <c r="M435" s="120"/>
      <c r="N435" s="120"/>
      <c r="O435" s="120"/>
      <c r="P435" s="120"/>
      <c r="Q435" s="120"/>
      <c r="R435" s="120" t="n">
        <v>132.308612</v>
      </c>
      <c r="S435" s="183"/>
      <c r="T435" s="120" t="s">
        <v>371</v>
      </c>
      <c r="U435" s="120"/>
      <c r="V435" s="120" t="n">
        <v>11.933431</v>
      </c>
      <c r="W435" s="120"/>
      <c r="X435" s="120" t="n">
        <v>13.5455</v>
      </c>
      <c r="Y435" s="120" t="n">
        <v>0.0375</v>
      </c>
      <c r="Z435" s="120"/>
      <c r="AA435" s="120"/>
      <c r="AB435" s="184" t="n">
        <v>0.2053367</v>
      </c>
      <c r="AC435" s="164"/>
      <c r="AD435" s="120" t="n">
        <f aca="false">IF(R435="","",R435-(0.5*K435))</f>
        <v>132.233612</v>
      </c>
      <c r="AG435" s="59"/>
      <c r="AJ435" s="129"/>
      <c r="AL435" s="59"/>
      <c r="AO435" s="59"/>
      <c r="AP435" s="59"/>
      <c r="AQ435" s="59"/>
      <c r="AR435" s="59"/>
      <c r="AS435" s="59"/>
    </row>
    <row r="436" customFormat="false" ht="12.75" hidden="false" customHeight="false" outlineLevel="0" collapsed="false">
      <c r="A436" s="59"/>
      <c r="B436" s="59"/>
      <c r="C436" s="59"/>
      <c r="D436" s="59"/>
      <c r="E436" s="59"/>
      <c r="F436" s="163"/>
      <c r="G436" s="163"/>
      <c r="H436" s="59"/>
      <c r="I436" s="59"/>
      <c r="J436" s="59"/>
      <c r="K436" s="59" t="n">
        <v>0.219999999999976</v>
      </c>
      <c r="L436" s="59"/>
      <c r="M436" s="59"/>
      <c r="N436" s="59"/>
      <c r="O436" s="59"/>
      <c r="P436" s="59"/>
      <c r="Q436" s="59"/>
      <c r="R436" s="59" t="n">
        <v>132.493611999999</v>
      </c>
      <c r="S436" s="127"/>
      <c r="T436" s="59"/>
      <c r="U436" s="59"/>
      <c r="V436" s="59"/>
      <c r="W436" s="59"/>
      <c r="X436" s="59"/>
      <c r="Y436" s="59"/>
      <c r="Z436" s="59"/>
      <c r="AA436" s="59"/>
      <c r="AB436" s="59"/>
      <c r="AC436" s="59"/>
      <c r="AD436" s="59" t="n">
        <f aca="false">IF(R436="","",R436-(0.5*K436))</f>
        <v>132.383611999999</v>
      </c>
      <c r="AG436" s="59"/>
      <c r="AJ436" s="129"/>
      <c r="AL436" s="59"/>
      <c r="AO436" s="59"/>
      <c r="AP436" s="59"/>
      <c r="AQ436" s="59"/>
      <c r="AR436" s="59"/>
      <c r="AS436" s="59"/>
    </row>
    <row r="437" customFormat="false" ht="12.75" hidden="false" customHeight="false" outlineLevel="0" collapsed="false">
      <c r="A437" s="120" t="s">
        <v>79</v>
      </c>
      <c r="B437" s="120" t="s">
        <v>374</v>
      </c>
      <c r="C437" s="120" t="s">
        <v>329</v>
      </c>
      <c r="D437" s="120" t="n">
        <v>1327</v>
      </c>
      <c r="E437" s="120" t="str">
        <f aca="false">IF(A437="","",IF(B437=0,CONCATENATE(A437,":",C437,"_D",TEXT(D437,"0000")),CONCATENATE(A437,"_",B437,":",C437,"_D",TEXT(D437,"0000"))))</f>
        <v>REA_BTS30:Q_D1327</v>
      </c>
      <c r="F437" s="122" t="s">
        <v>329</v>
      </c>
      <c r="G437" s="122" t="s">
        <v>334</v>
      </c>
      <c r="H437" s="120" t="n">
        <f aca="false">2.5*25.4</f>
        <v>63.5</v>
      </c>
      <c r="I437" s="120"/>
      <c r="J437" s="120"/>
      <c r="K437" s="120" t="n">
        <v>0.15</v>
      </c>
      <c r="L437" s="120"/>
      <c r="M437" s="120"/>
      <c r="N437" s="120"/>
      <c r="O437" s="120"/>
      <c r="P437" s="120"/>
      <c r="Q437" s="120"/>
      <c r="R437" s="120" t="n">
        <v>132.678612</v>
      </c>
      <c r="S437" s="183"/>
      <c r="T437" s="120" t="s">
        <v>372</v>
      </c>
      <c r="U437" s="120"/>
      <c r="V437" s="120" t="n">
        <v>12.303431</v>
      </c>
      <c r="W437" s="120"/>
      <c r="X437" s="120" t="n">
        <v>13.5455</v>
      </c>
      <c r="Y437" s="120" t="n">
        <v>0.0375</v>
      </c>
      <c r="Z437" s="120"/>
      <c r="AA437" s="120"/>
      <c r="AB437" s="184" t="n">
        <v>0.2053367</v>
      </c>
      <c r="AC437" s="164"/>
      <c r="AD437" s="120" t="n">
        <f aca="false">IF(R437="","",R437-(0.5*K437))</f>
        <v>132.603612</v>
      </c>
      <c r="AG437" s="59"/>
      <c r="AJ437" s="129"/>
      <c r="AL437" s="59"/>
      <c r="AO437" s="59"/>
      <c r="AP437" s="59"/>
      <c r="AQ437" s="59"/>
      <c r="AR437" s="59"/>
      <c r="AS437" s="59"/>
    </row>
    <row r="438" customFormat="false" ht="12.75" hidden="false" customHeight="false" outlineLevel="0" collapsed="false">
      <c r="A438" s="59"/>
      <c r="B438" s="59"/>
      <c r="C438" s="59"/>
      <c r="D438" s="59"/>
      <c r="E438" s="59"/>
      <c r="F438" s="163"/>
      <c r="G438" s="163"/>
      <c r="H438" s="59"/>
      <c r="I438" s="59"/>
      <c r="J438" s="59"/>
      <c r="K438" s="59" t="n">
        <v>0.690010000000018</v>
      </c>
      <c r="L438" s="59"/>
      <c r="M438" s="59"/>
      <c r="N438" s="59"/>
      <c r="O438" s="59"/>
      <c r="P438" s="59"/>
      <c r="Q438" s="59"/>
      <c r="R438" s="59" t="n">
        <v>133.098617</v>
      </c>
      <c r="S438" s="127"/>
      <c r="T438" s="59"/>
      <c r="U438" s="59"/>
      <c r="V438" s="59"/>
      <c r="W438" s="59"/>
      <c r="X438" s="59"/>
      <c r="Y438" s="59"/>
      <c r="Z438" s="59"/>
      <c r="AA438" s="59"/>
      <c r="AB438" s="59"/>
      <c r="AC438" s="59"/>
      <c r="AD438" s="59" t="n">
        <f aca="false">IF(R438="","",R438-(0.5*K438))</f>
        <v>132.753612</v>
      </c>
      <c r="AG438" s="59"/>
      <c r="AL438" s="59"/>
      <c r="AO438" s="59"/>
      <c r="AP438" s="59"/>
      <c r="AQ438" s="59"/>
      <c r="AR438" s="59"/>
      <c r="AS438" s="59"/>
    </row>
    <row r="439" customFormat="false" ht="12.75" hidden="false" customHeight="false" outlineLevel="0" collapsed="false">
      <c r="A439" s="98" t="s">
        <v>79</v>
      </c>
      <c r="B439" s="98" t="s">
        <v>374</v>
      </c>
      <c r="C439" s="98" t="s">
        <v>147</v>
      </c>
      <c r="D439" s="98" t="n">
        <v>1338</v>
      </c>
      <c r="E439" s="98" t="str">
        <f aca="false">IF(A439="","",IF(B439=0,CONCATENATE(A439,":",C439,"_D",TEXT(D439,"0000")),CONCATENATE(A439,"_",B439,":",C439,"_D",TEXT(D439,"0000"))))</f>
        <v>REA_BTS30:DH_D1338</v>
      </c>
      <c r="F439" s="99" t="s">
        <v>147</v>
      </c>
      <c r="G439" s="99" t="s">
        <v>385</v>
      </c>
      <c r="H439" s="159" t="n">
        <v>40</v>
      </c>
      <c r="I439" s="98"/>
      <c r="J439" s="98"/>
      <c r="K439" s="98" t="n">
        <v>0.75</v>
      </c>
      <c r="L439" s="98"/>
      <c r="M439" s="98"/>
      <c r="N439" s="98"/>
      <c r="O439" s="98"/>
      <c r="P439" s="98"/>
      <c r="Q439" s="98"/>
      <c r="R439" s="98" t="n">
        <v>133.818622</v>
      </c>
      <c r="S439" s="98"/>
      <c r="T439" s="98" t="s">
        <v>392</v>
      </c>
      <c r="U439" s="98"/>
      <c r="V439" s="98" t="n">
        <v>13.443441</v>
      </c>
      <c r="W439" s="98"/>
      <c r="X439" s="98" t="n">
        <v>-45</v>
      </c>
      <c r="Y439" s="98" t="n">
        <v>0.04</v>
      </c>
      <c r="Z439" s="98" t="n">
        <v>-22.5</v>
      </c>
      <c r="AA439" s="98" t="n">
        <v>-22.5</v>
      </c>
      <c r="AB439" s="186" t="n">
        <f aca="false">0.3031539+PI()*0.95504/8</f>
        <v>0.67819723098555</v>
      </c>
      <c r="AC439" s="160"/>
      <c r="AD439" s="98" t="n">
        <f aca="false">IF(R439="","",R439-(0.5*K439))</f>
        <v>133.443622</v>
      </c>
      <c r="AG439" s="59"/>
      <c r="AJ439" s="129"/>
      <c r="AL439" s="59"/>
      <c r="AO439" s="59"/>
      <c r="AP439" s="59"/>
      <c r="AQ439" s="59"/>
      <c r="AR439" s="59"/>
      <c r="AS439" s="59"/>
    </row>
    <row r="440" customFormat="false" ht="12.75" hidden="false" customHeight="false" outlineLevel="0" collapsed="false">
      <c r="A440" s="59"/>
      <c r="B440" s="59"/>
      <c r="C440" s="173"/>
      <c r="D440" s="59"/>
      <c r="E440" s="59"/>
      <c r="F440" s="174"/>
      <c r="G440" s="174"/>
      <c r="H440" s="59"/>
      <c r="I440" s="59"/>
      <c r="J440" s="59"/>
      <c r="K440" s="59" t="n">
        <v>0.280009999999987</v>
      </c>
      <c r="L440" s="59"/>
      <c r="M440" s="59"/>
      <c r="N440" s="59"/>
      <c r="O440" s="59"/>
      <c r="P440" s="59"/>
      <c r="Q440" s="59"/>
      <c r="R440" s="59" t="n">
        <v>134.333627</v>
      </c>
      <c r="S440" s="127"/>
      <c r="T440" s="59"/>
      <c r="U440" s="59"/>
      <c r="V440" s="59"/>
      <c r="W440" s="59"/>
      <c r="X440" s="59"/>
      <c r="Y440" s="59"/>
      <c r="Z440" s="59"/>
      <c r="AA440" s="59"/>
      <c r="AB440" s="59"/>
      <c r="AC440" s="59"/>
      <c r="AD440" s="59" t="n">
        <f aca="false">IF(R440="","",R440-(0.5*K440))</f>
        <v>134.193622</v>
      </c>
      <c r="AG440" s="59"/>
      <c r="AL440" s="59"/>
      <c r="AO440" s="59"/>
      <c r="AP440" s="59"/>
      <c r="AQ440" s="59"/>
      <c r="AR440" s="59"/>
      <c r="AS440" s="59"/>
    </row>
    <row r="441" customFormat="false" ht="12.75" hidden="false" customHeight="false" outlineLevel="0" collapsed="false">
      <c r="A441" s="165" t="s">
        <v>79</v>
      </c>
      <c r="B441" s="165" t="s">
        <v>374</v>
      </c>
      <c r="C441" s="177" t="s">
        <v>94</v>
      </c>
      <c r="D441" s="165" t="n">
        <v>1345</v>
      </c>
      <c r="E441" s="165" t="str">
        <f aca="false">IF(A441="","",IF(B441=0,CONCATENATE(A441,":",C441,"_D",TEXT(D441,"0000")),CONCATENATE(A441,"_",B441,":",C441,"_D",TEXT(D441,"0000"))))</f>
        <v>REA_BTS30:DCHV_D1345</v>
      </c>
      <c r="F441" s="178" t="s">
        <v>94</v>
      </c>
      <c r="G441" s="178" t="s">
        <v>335</v>
      </c>
      <c r="H441" s="165" t="n">
        <f aca="false">2.5*25.4</f>
        <v>63.5</v>
      </c>
      <c r="I441" s="165"/>
      <c r="J441" s="165"/>
      <c r="K441" s="165" t="n">
        <v>0.1</v>
      </c>
      <c r="L441" s="165"/>
      <c r="M441" s="165"/>
      <c r="N441" s="165"/>
      <c r="O441" s="165"/>
      <c r="P441" s="165"/>
      <c r="Q441" s="165"/>
      <c r="R441" s="165" t="n">
        <v>134.523632</v>
      </c>
      <c r="S441" s="165"/>
      <c r="T441" s="165"/>
      <c r="U441" s="165"/>
      <c r="V441" s="165" t="n">
        <v>14.148451</v>
      </c>
      <c r="W441" s="165"/>
      <c r="X441" s="165"/>
      <c r="Y441" s="165"/>
      <c r="Z441" s="165"/>
      <c r="AA441" s="165"/>
      <c r="AB441" s="168"/>
      <c r="AC441" s="169"/>
      <c r="AD441" s="165" t="n">
        <f aca="false">IF(R441="","",R441-(0.5*K441))</f>
        <v>134.473632</v>
      </c>
      <c r="AG441" s="59"/>
      <c r="AL441" s="59"/>
      <c r="AO441" s="59"/>
      <c r="AP441" s="59"/>
      <c r="AQ441" s="59"/>
      <c r="AR441" s="59"/>
      <c r="AS441" s="59"/>
    </row>
    <row r="442" customFormat="false" ht="12.75" hidden="false" customHeight="false" outlineLevel="0" collapsed="false">
      <c r="A442" s="59"/>
      <c r="B442" s="59"/>
      <c r="C442" s="59"/>
      <c r="D442" s="59"/>
      <c r="E442" s="59"/>
      <c r="F442" s="163"/>
      <c r="G442" s="163"/>
      <c r="H442" s="59"/>
      <c r="I442" s="59"/>
      <c r="J442" s="59"/>
      <c r="K442" s="59" t="n">
        <v>0.164999999999992</v>
      </c>
      <c r="L442" s="59"/>
      <c r="M442" s="59"/>
      <c r="N442" s="59"/>
      <c r="O442" s="59"/>
      <c r="P442" s="59"/>
      <c r="Q442" s="59"/>
      <c r="R442" s="59" t="n">
        <v>134.656131999999</v>
      </c>
      <c r="S442" s="127"/>
      <c r="T442" s="59"/>
      <c r="U442" s="59"/>
      <c r="V442" s="59"/>
      <c r="W442" s="59"/>
      <c r="X442" s="59"/>
      <c r="Y442" s="59"/>
      <c r="Z442" s="59"/>
      <c r="AA442" s="59"/>
      <c r="AB442" s="59"/>
      <c r="AC442" s="59"/>
      <c r="AD442" s="59" t="n">
        <f aca="false">IF(R442="","",R442-(0.5*K442))</f>
        <v>134.573631999999</v>
      </c>
      <c r="AG442" s="59"/>
      <c r="AJ442" s="129"/>
      <c r="AL442" s="59"/>
      <c r="AO442" s="59"/>
      <c r="AP442" s="59"/>
      <c r="AQ442" s="59"/>
      <c r="AR442" s="59"/>
      <c r="AS442" s="59"/>
    </row>
    <row r="443" customFormat="false" ht="12.75" hidden="false" customHeight="false" outlineLevel="0" collapsed="false">
      <c r="A443" s="120" t="s">
        <v>79</v>
      </c>
      <c r="B443" s="120" t="s">
        <v>374</v>
      </c>
      <c r="C443" s="120" t="s">
        <v>329</v>
      </c>
      <c r="D443" s="120" t="n">
        <v>1346</v>
      </c>
      <c r="E443" s="120" t="str">
        <f aca="false">IF(A443="","",IF(B443=0,CONCATENATE(A443,":",C443,"_D",TEXT(D443,"0000")),CONCATENATE(A443,"_",B443,":",C443,"_D",TEXT(D443,"0000"))))</f>
        <v>REA_BTS30:Q_D1346</v>
      </c>
      <c r="F443" s="122" t="s">
        <v>329</v>
      </c>
      <c r="G443" s="122" t="s">
        <v>330</v>
      </c>
      <c r="H443" s="120" t="n">
        <f aca="false">2.5*25.4</f>
        <v>63.5</v>
      </c>
      <c r="I443" s="120"/>
      <c r="J443" s="120"/>
      <c r="K443" s="120" t="n">
        <v>0.15</v>
      </c>
      <c r="L443" s="120"/>
      <c r="M443" s="120"/>
      <c r="N443" s="120"/>
      <c r="O443" s="120"/>
      <c r="P443" s="120"/>
      <c r="Q443" s="120"/>
      <c r="R443" s="120" t="n">
        <v>134.813631999999</v>
      </c>
      <c r="S443" s="183"/>
      <c r="T443" s="120" t="s">
        <v>371</v>
      </c>
      <c r="U443" s="120"/>
      <c r="V443" s="120" t="n">
        <v>14.438451</v>
      </c>
      <c r="W443" s="120"/>
      <c r="X443" s="120" t="n">
        <v>13.5455</v>
      </c>
      <c r="Y443" s="120" t="n">
        <v>0.0375</v>
      </c>
      <c r="Z443" s="120"/>
      <c r="AA443" s="120"/>
      <c r="AB443" s="184" t="n">
        <v>0.2053367</v>
      </c>
      <c r="AC443" s="164"/>
      <c r="AD443" s="120" t="n">
        <f aca="false">IF(R443="","",R443-(0.5*K443))</f>
        <v>134.738631999999</v>
      </c>
      <c r="AG443" s="59"/>
      <c r="AJ443" s="129"/>
      <c r="AL443" s="59"/>
      <c r="AO443" s="59"/>
      <c r="AP443" s="59"/>
      <c r="AQ443" s="59"/>
      <c r="AR443" s="59"/>
      <c r="AS443" s="59"/>
    </row>
    <row r="444" customFormat="false" ht="12.75" hidden="false" customHeight="false" outlineLevel="0" collapsed="false">
      <c r="A444" s="59"/>
      <c r="B444" s="59"/>
      <c r="C444" s="59"/>
      <c r="D444" s="59"/>
      <c r="E444" s="59"/>
      <c r="F444" s="163"/>
      <c r="G444" s="163"/>
      <c r="H444" s="59"/>
      <c r="I444" s="59"/>
      <c r="J444" s="59"/>
      <c r="K444" s="59" t="n">
        <v>0.190000000000003</v>
      </c>
      <c r="L444" s="59"/>
      <c r="M444" s="59"/>
      <c r="N444" s="59"/>
      <c r="O444" s="59"/>
      <c r="P444" s="59"/>
      <c r="Q444" s="59"/>
      <c r="R444" s="59" t="n">
        <v>134.983632</v>
      </c>
      <c r="S444" s="127"/>
      <c r="T444" s="59"/>
      <c r="U444" s="59"/>
      <c r="V444" s="59"/>
      <c r="W444" s="59"/>
      <c r="X444" s="59"/>
      <c r="Y444" s="59"/>
      <c r="Z444" s="59"/>
      <c r="AA444" s="59"/>
      <c r="AB444" s="59"/>
      <c r="AC444" s="59"/>
      <c r="AD444" s="59" t="n">
        <f aca="false">IF(R444="","",R444-(0.5*K444))</f>
        <v>134.888632</v>
      </c>
      <c r="AG444" s="59"/>
      <c r="AJ444" s="129"/>
      <c r="AL444" s="59"/>
      <c r="AO444" s="59"/>
      <c r="AP444" s="59"/>
      <c r="AQ444" s="59"/>
      <c r="AR444" s="59"/>
      <c r="AS444" s="59"/>
    </row>
    <row r="445" customFormat="false" ht="12.75" hidden="false" customHeight="false" outlineLevel="0" collapsed="false">
      <c r="A445" s="120" t="s">
        <v>79</v>
      </c>
      <c r="B445" s="120" t="s">
        <v>374</v>
      </c>
      <c r="C445" s="120" t="s">
        <v>329</v>
      </c>
      <c r="D445" s="120" t="n">
        <v>1351</v>
      </c>
      <c r="E445" s="120" t="str">
        <f aca="false">IF(A445="","",IF(B445=0,CONCATENATE(A445,":",C445,"_D",TEXT(D445,"0000")),CONCATENATE(A445,"_",B445,":",C445,"_D",TEXT(D445,"0000"))))</f>
        <v>REA_BTS30:Q_D1351</v>
      </c>
      <c r="F445" s="122" t="s">
        <v>329</v>
      </c>
      <c r="G445" s="122" t="s">
        <v>334</v>
      </c>
      <c r="H445" s="120" t="n">
        <f aca="false">2.5*25.4</f>
        <v>63.5</v>
      </c>
      <c r="I445" s="120"/>
      <c r="J445" s="120"/>
      <c r="K445" s="120" t="n">
        <v>0.15</v>
      </c>
      <c r="L445" s="120"/>
      <c r="M445" s="120"/>
      <c r="N445" s="120"/>
      <c r="O445" s="120"/>
      <c r="P445" s="120"/>
      <c r="Q445" s="120"/>
      <c r="R445" s="120" t="n">
        <v>135.153632</v>
      </c>
      <c r="S445" s="183"/>
      <c r="T445" s="120" t="s">
        <v>372</v>
      </c>
      <c r="U445" s="120"/>
      <c r="V445" s="120" t="n">
        <v>14.778451</v>
      </c>
      <c r="W445" s="120"/>
      <c r="X445" s="120" t="n">
        <v>13.5455</v>
      </c>
      <c r="Y445" s="120" t="n">
        <v>0.0375</v>
      </c>
      <c r="Z445" s="120"/>
      <c r="AA445" s="120"/>
      <c r="AB445" s="184" t="n">
        <v>0.2053367</v>
      </c>
      <c r="AC445" s="164"/>
      <c r="AD445" s="120" t="n">
        <f aca="false">IF(R445="","",R445-(0.5*K445))</f>
        <v>135.078632</v>
      </c>
      <c r="AG445" s="59"/>
      <c r="AJ445" s="129"/>
      <c r="AL445" s="59"/>
      <c r="AO445" s="59"/>
      <c r="AP445" s="59"/>
      <c r="AQ445" s="59"/>
      <c r="AR445" s="59"/>
      <c r="AS445" s="59"/>
    </row>
    <row r="446" customFormat="false" ht="12.75" hidden="false" customHeight="false" outlineLevel="0" collapsed="false">
      <c r="A446" s="59"/>
      <c r="B446" s="59"/>
      <c r="C446" s="59"/>
      <c r="D446" s="59"/>
      <c r="E446" s="59"/>
      <c r="F446" s="163"/>
      <c r="G446" s="163"/>
      <c r="H446" s="59"/>
      <c r="I446" s="59"/>
      <c r="J446" s="59"/>
      <c r="K446" s="59" t="n">
        <v>0.274059000000011</v>
      </c>
      <c r="L446" s="59"/>
      <c r="M446" s="59"/>
      <c r="N446" s="59"/>
      <c r="O446" s="59"/>
      <c r="P446" s="59"/>
      <c r="Q446" s="59"/>
      <c r="R446" s="59" t="n">
        <v>135.3656615</v>
      </c>
      <c r="S446" s="127"/>
      <c r="T446" s="59"/>
      <c r="U446" s="59"/>
      <c r="V446" s="59"/>
      <c r="W446" s="59"/>
      <c r="X446" s="59"/>
      <c r="Y446" s="59"/>
      <c r="Z446" s="59"/>
      <c r="AA446" s="59"/>
      <c r="AB446" s="59"/>
      <c r="AC446" s="59"/>
      <c r="AD446" s="59" t="n">
        <f aca="false">IF(R446="","",R446-(0.5*K446))</f>
        <v>135.228632</v>
      </c>
      <c r="AG446" s="59"/>
      <c r="AJ446" s="129"/>
      <c r="AL446" s="59"/>
      <c r="AO446" s="59"/>
      <c r="AP446" s="59"/>
      <c r="AQ446" s="59"/>
      <c r="AR446" s="59"/>
      <c r="AS446" s="59"/>
    </row>
    <row r="447" customFormat="false" ht="12.75" hidden="false" customHeight="false" outlineLevel="0" collapsed="false">
      <c r="A447" s="66"/>
      <c r="B447" s="66"/>
      <c r="C447" s="66"/>
      <c r="D447" s="66"/>
      <c r="E447" s="66"/>
      <c r="F447" s="67"/>
      <c r="G447" s="67" t="s">
        <v>393</v>
      </c>
      <c r="H447" s="66"/>
      <c r="I447" s="66"/>
      <c r="J447" s="66"/>
      <c r="K447" s="111" t="n">
        <v>0</v>
      </c>
      <c r="L447" s="66"/>
      <c r="M447" s="66"/>
      <c r="N447" s="66"/>
      <c r="O447" s="66"/>
      <c r="P447" s="66"/>
      <c r="Q447" s="66"/>
      <c r="R447" s="66" t="n">
        <v>135.502691</v>
      </c>
      <c r="S447" s="147"/>
      <c r="T447" s="66"/>
      <c r="U447" s="66"/>
      <c r="V447" s="66" t="n">
        <v>15.12751</v>
      </c>
      <c r="W447" s="66"/>
      <c r="X447" s="66"/>
      <c r="Y447" s="66"/>
      <c r="Z447" s="66"/>
      <c r="AA447" s="66"/>
      <c r="AB447" s="89"/>
      <c r="AC447" s="161"/>
      <c r="AD447" s="66" t="n">
        <f aca="false">IF(R447="","",R447-(0.5*K447))</f>
        <v>135.502691</v>
      </c>
      <c r="AL447" s="59"/>
      <c r="AO447" s="59"/>
      <c r="AP447" s="59"/>
      <c r="AQ447" s="59"/>
      <c r="AR447" s="59"/>
      <c r="AS447" s="59"/>
    </row>
    <row r="448" customFormat="false" ht="12.75" hidden="false" customHeight="false" outlineLevel="0" collapsed="false">
      <c r="A448" s="66"/>
      <c r="B448" s="66"/>
      <c r="C448" s="66"/>
      <c r="D448" s="66"/>
      <c r="E448" s="66"/>
      <c r="F448" s="67"/>
      <c r="G448" s="67"/>
      <c r="H448" s="66"/>
      <c r="I448" s="66"/>
      <c r="J448" s="66"/>
      <c r="K448" s="66" t="n">
        <v>0</v>
      </c>
      <c r="L448" s="66"/>
      <c r="M448" s="66"/>
      <c r="N448" s="66"/>
      <c r="O448" s="66"/>
      <c r="P448" s="66"/>
      <c r="Q448" s="66"/>
      <c r="R448" s="66" t="n">
        <v>135.502691</v>
      </c>
      <c r="S448" s="147"/>
      <c r="T448" s="66"/>
      <c r="U448" s="66"/>
      <c r="V448" s="66"/>
      <c r="W448" s="66"/>
      <c r="X448" s="66"/>
      <c r="Y448" s="66"/>
      <c r="Z448" s="66"/>
      <c r="AA448" s="66"/>
      <c r="AB448" s="89"/>
      <c r="AC448" s="161"/>
      <c r="AD448" s="66"/>
      <c r="AL448" s="59"/>
      <c r="AO448" s="59"/>
      <c r="AP448" s="59"/>
      <c r="AQ448" s="59"/>
      <c r="AR448" s="59"/>
      <c r="AS448" s="59"/>
    </row>
    <row r="449" customFormat="false" ht="12.75" hidden="false" customHeight="false" outlineLevel="0" collapsed="false">
      <c r="A449" s="66" t="s">
        <v>79</v>
      </c>
      <c r="B449" s="66" t="s">
        <v>374</v>
      </c>
      <c r="C449" s="66" t="s">
        <v>85</v>
      </c>
      <c r="D449" s="66" t="n">
        <v>1355</v>
      </c>
      <c r="E449" s="66" t="str">
        <f aca="false">IF(A449="","",IF(B449=0,CONCATENATE(A449,":",C449,"_D",TEXT(D449,"0000")),CONCATENATE(A449,"_",B449,":",C449,"_D",TEXT(D449,"0000"))))</f>
        <v>REA_BTS30:FC_D1355</v>
      </c>
      <c r="F449" s="67" t="s">
        <v>85</v>
      </c>
      <c r="G449" s="67" t="s">
        <v>246</v>
      </c>
      <c r="H449" s="66"/>
      <c r="I449" s="66"/>
      <c r="J449" s="66"/>
      <c r="K449" s="66" t="n">
        <v>0</v>
      </c>
      <c r="L449" s="66"/>
      <c r="M449" s="66"/>
      <c r="N449" s="66"/>
      <c r="O449" s="66"/>
      <c r="P449" s="66"/>
      <c r="Q449" s="66"/>
      <c r="R449" s="66" t="n">
        <v>135.502691</v>
      </c>
      <c r="S449" s="147"/>
      <c r="T449" s="66" t="s">
        <v>246</v>
      </c>
      <c r="U449" s="66"/>
      <c r="V449" s="66"/>
      <c r="W449" s="66"/>
      <c r="X449" s="66"/>
      <c r="Y449" s="66"/>
      <c r="Z449" s="66"/>
      <c r="AA449" s="66"/>
      <c r="AB449" s="90" t="n">
        <v>0.03241</v>
      </c>
      <c r="AC449" s="161"/>
      <c r="AD449" s="66" t="n">
        <f aca="false">IF(R449="","",R449-(0.5*K449))</f>
        <v>135.502691</v>
      </c>
      <c r="AL449" s="59"/>
      <c r="AO449" s="59"/>
      <c r="AP449" s="59"/>
      <c r="AQ449" s="59"/>
      <c r="AR449" s="59"/>
      <c r="AS449" s="59"/>
    </row>
    <row r="450" customFormat="false" ht="13.5" hidden="false" customHeight="false" outlineLevel="0" collapsed="false">
      <c r="A450" s="60" t="s">
        <v>394</v>
      </c>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t="str">
        <f aca="false">IF(R450="","",R450-(0.5*K450))</f>
        <v/>
      </c>
      <c r="AL450" s="59"/>
      <c r="AO450" s="59"/>
      <c r="AP450" s="59"/>
      <c r="AQ450" s="59"/>
      <c r="AR450" s="59"/>
      <c r="AS450" s="59"/>
    </row>
    <row r="451" customFormat="false" ht="12.75" hidden="false" customHeight="false" outlineLevel="0" collapsed="false">
      <c r="A451" s="104"/>
      <c r="B451" s="104"/>
      <c r="C451" s="104"/>
      <c r="D451" s="104"/>
      <c r="E451" s="104"/>
      <c r="F451" s="104"/>
      <c r="G451" s="104"/>
      <c r="H451" s="104"/>
      <c r="I451" s="104"/>
      <c r="J451" s="104"/>
      <c r="K451" s="104" t="n">
        <v>0.340942000000012</v>
      </c>
      <c r="L451" s="104"/>
      <c r="M451" s="104"/>
      <c r="N451" s="104"/>
      <c r="O451" s="104"/>
      <c r="P451" s="104"/>
      <c r="Q451" s="104"/>
      <c r="R451" s="104" t="n">
        <v>135.673162</v>
      </c>
      <c r="S451" s="104"/>
      <c r="T451" s="104"/>
      <c r="U451" s="104"/>
      <c r="V451" s="104"/>
      <c r="W451" s="104"/>
      <c r="X451" s="104"/>
      <c r="Y451" s="104"/>
      <c r="Z451" s="104"/>
      <c r="AA451" s="104"/>
      <c r="AB451" s="104"/>
      <c r="AC451" s="104"/>
      <c r="AD451" s="104"/>
      <c r="AL451" s="59"/>
      <c r="AO451" s="59"/>
      <c r="AP451" s="59"/>
      <c r="AQ451" s="59"/>
      <c r="AR451" s="59"/>
      <c r="AS451" s="59"/>
    </row>
    <row r="452" customFormat="false" ht="12.75" hidden="false" customHeight="false" outlineLevel="0" collapsed="false">
      <c r="A452" s="189" t="s">
        <v>79</v>
      </c>
      <c r="B452" s="189" t="s">
        <v>374</v>
      </c>
      <c r="C452" s="189" t="s">
        <v>147</v>
      </c>
      <c r="D452" s="189" t="n">
        <v>1362</v>
      </c>
      <c r="E452" s="189" t="str">
        <f aca="false">IF(A452="","",IF(B452=0,CONCATENATE(A452,":",C452,"_D",TEXT(D452,"0000")),CONCATENATE(A452,"_",B452,":",C452,"_D",TEXT(D452,"0000"))))</f>
        <v>REA_BTS30:DH_D1362</v>
      </c>
      <c r="F452" s="190" t="s">
        <v>147</v>
      </c>
      <c r="G452" s="190" t="s">
        <v>385</v>
      </c>
      <c r="H452" s="191" t="n">
        <v>40</v>
      </c>
      <c r="I452" s="189"/>
      <c r="J452" s="189"/>
      <c r="K452" s="189" t="n">
        <v>0.75</v>
      </c>
      <c r="L452" s="189"/>
      <c r="M452" s="189"/>
      <c r="N452" s="189"/>
      <c r="O452" s="189"/>
      <c r="P452" s="189"/>
      <c r="Q452" s="189"/>
      <c r="R452" s="189" t="n">
        <v>136.218633</v>
      </c>
      <c r="S452" s="192"/>
      <c r="T452" s="189" t="s">
        <v>15</v>
      </c>
      <c r="U452" s="189"/>
      <c r="V452" s="189" t="n">
        <v>15.843452</v>
      </c>
      <c r="W452" s="189"/>
      <c r="X452" s="189" t="n">
        <v>-45</v>
      </c>
      <c r="Y452" s="189" t="n">
        <v>0.04</v>
      </c>
      <c r="Z452" s="189" t="n">
        <v>-22.5</v>
      </c>
      <c r="AA452" s="189" t="n">
        <v>-22.5</v>
      </c>
      <c r="AB452" s="193" t="n">
        <f aca="false">0.3031539+PI()*0.95504/8</f>
        <v>0.67819723098555</v>
      </c>
      <c r="AC452" s="194"/>
      <c r="AD452" s="189" t="n">
        <f aca="false">IF(R452="","",R452-(0.5*K452))</f>
        <v>135.843633</v>
      </c>
      <c r="AL452" s="59"/>
      <c r="AO452" s="59"/>
      <c r="AP452" s="59"/>
      <c r="AQ452" s="59"/>
      <c r="AR452" s="59"/>
      <c r="AS452" s="59"/>
    </row>
    <row r="453" customFormat="false" ht="12.75" hidden="false" customHeight="false" outlineLevel="0" collapsed="false">
      <c r="A453" s="59"/>
      <c r="B453" s="59"/>
      <c r="C453" s="59"/>
      <c r="D453" s="59"/>
      <c r="E453" s="59"/>
      <c r="F453" s="163"/>
      <c r="G453" s="163"/>
      <c r="H453" s="59"/>
      <c r="I453" s="59"/>
      <c r="J453" s="59"/>
      <c r="K453" s="59" t="n">
        <v>0.250000999999986</v>
      </c>
      <c r="L453" s="59"/>
      <c r="M453" s="59"/>
      <c r="N453" s="59"/>
      <c r="O453" s="59"/>
      <c r="P453" s="59"/>
      <c r="Q453" s="59"/>
      <c r="R453" s="59" t="n">
        <v>136.7186335</v>
      </c>
      <c r="S453" s="127"/>
      <c r="T453" s="59"/>
      <c r="U453" s="59"/>
      <c r="V453" s="59"/>
      <c r="W453" s="59"/>
      <c r="X453" s="59"/>
      <c r="Y453" s="59"/>
      <c r="Z453" s="59"/>
      <c r="AA453" s="59"/>
      <c r="AB453" s="59"/>
      <c r="AC453" s="59"/>
      <c r="AD453" s="59" t="n">
        <f aca="false">IF(R453="","",R453-(0.5*K453))</f>
        <v>136.593633</v>
      </c>
      <c r="AL453" s="59"/>
      <c r="AO453" s="59"/>
      <c r="AP453" s="59"/>
      <c r="AQ453" s="59"/>
      <c r="AR453" s="59"/>
      <c r="AS453" s="59"/>
    </row>
    <row r="454" customFormat="false" ht="12.75" hidden="false" customHeight="false" outlineLevel="0" collapsed="false">
      <c r="A454" s="120" t="s">
        <v>79</v>
      </c>
      <c r="B454" s="120" t="s">
        <v>395</v>
      </c>
      <c r="C454" s="120" t="s">
        <v>329</v>
      </c>
      <c r="D454" s="120" t="n">
        <v>1369</v>
      </c>
      <c r="E454" s="120" t="str">
        <f aca="false">IF(A454="","",IF(B454=0,CONCATENATE(A454,":",C454,"_D",TEXT(D454,"0000")),CONCATENATE(A454,"_",B454,":",C454,"_D",TEXT(D454,"0000"))))</f>
        <v>REA_BTS32:Q_D1369</v>
      </c>
      <c r="F454" s="122" t="s">
        <v>329</v>
      </c>
      <c r="G454" s="122" t="s">
        <v>334</v>
      </c>
      <c r="H454" s="120" t="n">
        <f aca="false">2.5*25.4</f>
        <v>63.5</v>
      </c>
      <c r="I454" s="120"/>
      <c r="J454" s="120"/>
      <c r="K454" s="120" t="n">
        <v>0.15</v>
      </c>
      <c r="L454" s="120"/>
      <c r="M454" s="120"/>
      <c r="N454" s="120"/>
      <c r="O454" s="120"/>
      <c r="P454" s="120"/>
      <c r="Q454" s="120"/>
      <c r="R454" s="120" t="n">
        <v>136.918634</v>
      </c>
      <c r="S454" s="183"/>
      <c r="T454" s="120" t="s">
        <v>372</v>
      </c>
      <c r="U454" s="120"/>
      <c r="V454" s="120" t="n">
        <v>16.543453</v>
      </c>
      <c r="W454" s="120"/>
      <c r="X454" s="120" t="n">
        <v>13.5455</v>
      </c>
      <c r="Y454" s="120" t="n">
        <v>0.0375</v>
      </c>
      <c r="Z454" s="120"/>
      <c r="AA454" s="120"/>
      <c r="AB454" s="184" t="n">
        <v>0.2053367</v>
      </c>
      <c r="AC454" s="164"/>
      <c r="AD454" s="120" t="n">
        <f aca="false">IF(R454="","",R454-(0.5*K454))</f>
        <v>136.843634</v>
      </c>
      <c r="AL454" s="59"/>
      <c r="AO454" s="59"/>
      <c r="AP454" s="59"/>
      <c r="AQ454" s="59"/>
      <c r="AR454" s="59"/>
      <c r="AS454" s="59"/>
    </row>
    <row r="455" customFormat="false" ht="12.75" hidden="false" customHeight="false" outlineLevel="0" collapsed="false">
      <c r="A455" s="59"/>
      <c r="B455" s="59"/>
      <c r="C455" s="59"/>
      <c r="D455" s="59"/>
      <c r="E455" s="59"/>
      <c r="F455" s="163"/>
      <c r="G455" s="163"/>
      <c r="H455" s="59"/>
      <c r="I455" s="59"/>
      <c r="J455" s="59"/>
      <c r="K455" s="59" t="n">
        <v>0.624999999999988</v>
      </c>
      <c r="L455" s="59"/>
      <c r="M455" s="59"/>
      <c r="N455" s="59"/>
      <c r="O455" s="59"/>
      <c r="P455" s="59"/>
      <c r="Q455" s="59"/>
      <c r="R455" s="59" t="n">
        <v>137.306134</v>
      </c>
      <c r="S455" s="127"/>
      <c r="T455" s="59"/>
      <c r="U455" s="59"/>
      <c r="V455" s="59"/>
      <c r="W455" s="59"/>
      <c r="X455" s="59"/>
      <c r="Y455" s="59"/>
      <c r="Z455" s="59"/>
      <c r="AA455" s="59"/>
      <c r="AB455" s="59"/>
      <c r="AC455" s="59"/>
      <c r="AD455" s="59" t="n">
        <f aca="false">IF(R455="","",R455-(0.5*K455))</f>
        <v>136.993634</v>
      </c>
      <c r="AF455" s="59"/>
      <c r="AG455" s="59"/>
      <c r="AH455" s="59"/>
      <c r="AI455" s="59"/>
      <c r="AJ455" s="59"/>
      <c r="AK455" s="163"/>
      <c r="AL455" s="163"/>
      <c r="AM455" s="59"/>
      <c r="AN455" s="59"/>
      <c r="AO455" s="59"/>
      <c r="AP455" s="59" t="n">
        <v>0.624999999999988</v>
      </c>
      <c r="AQ455" s="59"/>
      <c r="AR455" s="59"/>
      <c r="AS455" s="59"/>
      <c r="AT455" s="59"/>
      <c r="AU455" s="59"/>
      <c r="AV455" s="59"/>
      <c r="AW455" s="59" t="n">
        <v>137.306134</v>
      </c>
      <c r="AX455" s="127"/>
      <c r="AY455" s="59"/>
      <c r="AZ455" s="59"/>
      <c r="BA455" s="59"/>
      <c r="BB455" s="59"/>
      <c r="BC455" s="59"/>
      <c r="BD455" s="59"/>
      <c r="BE455" s="59"/>
      <c r="BF455" s="59"/>
      <c r="BG455" s="59"/>
      <c r="BH455" s="59"/>
      <c r="BI455" s="59"/>
      <c r="BJ455" s="59"/>
      <c r="BK455" s="59" t="n">
        <f aca="false">IF(AW455="","",AW455-(0.5*AP455))</f>
        <v>136.993634</v>
      </c>
    </row>
    <row r="456" customFormat="false" ht="12.75" hidden="false" customHeight="false" outlineLevel="0" collapsed="false">
      <c r="A456" s="159" t="s">
        <v>79</v>
      </c>
      <c r="B456" s="159" t="s">
        <v>395</v>
      </c>
      <c r="C456" s="159" t="s">
        <v>147</v>
      </c>
      <c r="D456" s="159" t="n">
        <v>1376</v>
      </c>
      <c r="E456" s="159" t="str">
        <f aca="false">IF(A456="","",IF(B456=0,CONCATENATE(A456,":",C456,"_D",TEXT(D456,"0000")),CONCATENATE(A456,"_",B456,":",C456,"_D",TEXT(D456,"0000"))))</f>
        <v>REA_BTS32:DH_D1376</v>
      </c>
      <c r="F456" s="195" t="s">
        <v>147</v>
      </c>
      <c r="G456" s="195" t="s">
        <v>385</v>
      </c>
      <c r="H456" s="159" t="n">
        <v>40</v>
      </c>
      <c r="I456" s="159"/>
      <c r="J456" s="159"/>
      <c r="K456" s="159" t="n">
        <f aca="false">0.75+-0.202062099999965</f>
        <v>0.547937900000035</v>
      </c>
      <c r="L456" s="159"/>
      <c r="M456" s="159"/>
      <c r="N456" s="159"/>
      <c r="O456" s="159"/>
      <c r="P456" s="159"/>
      <c r="Q456" s="159"/>
      <c r="R456" s="159" t="n">
        <f aca="false">137.993634-(0.5*0.75)+(0.5*K456)</f>
        <v>137.89260295</v>
      </c>
      <c r="S456" s="196" t="n">
        <f aca="false">R456+0.5*K456</f>
        <v>138.1665719</v>
      </c>
      <c r="T456" s="98" t="s">
        <v>15</v>
      </c>
      <c r="U456" s="98"/>
      <c r="V456" s="98" t="n">
        <v>17.618453</v>
      </c>
      <c r="W456" s="98"/>
      <c r="X456" s="98" t="n">
        <v>-45</v>
      </c>
      <c r="Y456" s="98" t="n">
        <v>0.04</v>
      </c>
      <c r="Z456" s="98" t="n">
        <v>-22.5</v>
      </c>
      <c r="AA456" s="98" t="n">
        <v>-22.5</v>
      </c>
      <c r="AB456" s="186" t="n">
        <f aca="false">0.3031539+PI()*0.95504/8</f>
        <v>0.67819723098555</v>
      </c>
      <c r="AC456" s="160"/>
      <c r="AD456" s="98" t="n">
        <f aca="false">IF(R456="","",R456-(0.5*K456))</f>
        <v>137.618634</v>
      </c>
      <c r="AF456" s="98" t="s">
        <v>79</v>
      </c>
      <c r="AG456" s="98" t="s">
        <v>395</v>
      </c>
      <c r="AH456" s="98" t="s">
        <v>147</v>
      </c>
      <c r="AI456" s="98" t="n">
        <v>1376</v>
      </c>
      <c r="AJ456" s="98" t="str">
        <f aca="false">IF(AF456="","",IF(AG456=0,CONCATENATE(AF456,":",AH456,"_D",TEXT(AI456,"0000")),CONCATENATE(AF456,"_",AG456,":",AH456,"_D",TEXT(AI456,"0000"))))</f>
        <v>REA_BTS32:DH_D1376</v>
      </c>
      <c r="AK456" s="99" t="s">
        <v>147</v>
      </c>
      <c r="AL456" s="99" t="s">
        <v>385</v>
      </c>
      <c r="AM456" s="159" t="n">
        <v>40</v>
      </c>
      <c r="AN456" s="98"/>
      <c r="AO456" s="98"/>
      <c r="AP456" s="98" t="n">
        <v>0.75</v>
      </c>
      <c r="AQ456" s="98"/>
      <c r="AR456" s="98"/>
      <c r="AS456" s="98"/>
      <c r="AT456" s="98"/>
      <c r="AU456" s="98"/>
      <c r="AV456" s="98"/>
      <c r="AW456" s="98" t="n">
        <v>137.993634</v>
      </c>
      <c r="AX456" s="192"/>
      <c r="AY456" s="98" t="s">
        <v>15</v>
      </c>
      <c r="AZ456" s="98"/>
      <c r="BA456" s="98" t="n">
        <v>17.618453</v>
      </c>
      <c r="BB456" s="98"/>
      <c r="BC456" s="98"/>
      <c r="BD456" s="98" t="n">
        <v>-45</v>
      </c>
      <c r="BE456" s="98" t="n">
        <v>0.04</v>
      </c>
      <c r="BF456" s="98" t="n">
        <v>-22.5</v>
      </c>
      <c r="BG456" s="98" t="n">
        <v>-22.5</v>
      </c>
      <c r="BH456" s="186" t="n">
        <f aca="false">0.3031539+PI()*0.95504/8</f>
        <v>0.67819723098555</v>
      </c>
      <c r="BI456" s="160"/>
      <c r="BJ456" s="197" t="s">
        <v>396</v>
      </c>
      <c r="BK456" s="98" t="n">
        <f aca="false">IF(AW456="","",AW456-(0.5*AP456))</f>
        <v>137.618634</v>
      </c>
    </row>
    <row r="457" customFormat="false" ht="12.75" hidden="false" customHeight="false" outlineLevel="0" collapsed="false">
      <c r="A457" s="170"/>
      <c r="B457" s="170"/>
      <c r="C457" s="170"/>
      <c r="D457" s="170"/>
      <c r="E457" s="170"/>
      <c r="F457" s="171"/>
      <c r="G457" s="171"/>
      <c r="H457" s="170"/>
      <c r="I457" s="170"/>
      <c r="J457" s="170"/>
      <c r="K457" s="170"/>
      <c r="L457" s="170"/>
      <c r="M457" s="170"/>
      <c r="N457" s="170"/>
      <c r="O457" s="170"/>
      <c r="P457" s="170"/>
      <c r="Q457" s="170"/>
      <c r="R457" s="170"/>
      <c r="S457" s="127"/>
      <c r="T457" s="170"/>
      <c r="U457" s="170"/>
      <c r="V457" s="170"/>
      <c r="W457" s="170"/>
      <c r="X457" s="170"/>
      <c r="Y457" s="170"/>
      <c r="Z457" s="170"/>
      <c r="AA457" s="170"/>
      <c r="AB457" s="170"/>
      <c r="AC457" s="170"/>
      <c r="AD457" s="59" t="str">
        <f aca="false">IF(R457="","",R457-(0.5*K457))</f>
        <v/>
      </c>
      <c r="AF457" s="170"/>
      <c r="AG457" s="170"/>
      <c r="AH457" s="170"/>
      <c r="AI457" s="170"/>
      <c r="AJ457" s="170"/>
      <c r="AK457" s="171"/>
      <c r="AL457" s="171"/>
      <c r="AM457" s="170"/>
      <c r="AN457" s="170"/>
      <c r="AO457" s="170"/>
      <c r="AP457" s="170" t="n">
        <v>0</v>
      </c>
      <c r="AQ457" s="170"/>
      <c r="AR457" s="170"/>
      <c r="AS457" s="170"/>
      <c r="AT457" s="170"/>
      <c r="AU457" s="170"/>
      <c r="AV457" s="170"/>
      <c r="AW457" s="170" t="n">
        <v>137.993634</v>
      </c>
      <c r="AX457" s="127"/>
      <c r="AY457" s="170"/>
      <c r="AZ457" s="170"/>
      <c r="BA457" s="170"/>
      <c r="BB457" s="170"/>
      <c r="BC457" s="170"/>
      <c r="BD457" s="170"/>
      <c r="BE457" s="170"/>
      <c r="BF457" s="170"/>
      <c r="BG457" s="170"/>
      <c r="BH457" s="170"/>
      <c r="BI457" s="170"/>
      <c r="BJ457" s="170"/>
      <c r="BK457" s="59" t="n">
        <f aca="false">IF(AW457="","",AW457-(0.5*AP457))</f>
        <v>137.993634</v>
      </c>
    </row>
    <row r="458" customFormat="false" ht="13.5" hidden="false" customHeight="false" outlineLevel="0" collapsed="false">
      <c r="A458" s="60" t="s">
        <v>397</v>
      </c>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t="str">
        <f aca="false">IF(R458="","",R458-(0.5*K458))</f>
        <v/>
      </c>
      <c r="AL458" s="59"/>
      <c r="AO458" s="59"/>
      <c r="AP458" s="59"/>
      <c r="AQ458" s="59"/>
      <c r="AR458" s="59"/>
      <c r="AS458" s="59"/>
    </row>
    <row r="459" customFormat="false" ht="12.75" hidden="false" customHeight="false" outlineLevel="0" collapsed="false">
      <c r="A459" s="104"/>
      <c r="B459" s="104"/>
      <c r="C459" s="104"/>
      <c r="D459" s="104"/>
      <c r="E459" s="104"/>
      <c r="F459" s="104"/>
      <c r="G459" s="104"/>
      <c r="H459" s="104"/>
      <c r="I459" s="104"/>
      <c r="J459" s="104"/>
      <c r="K459" s="104"/>
      <c r="L459" s="104"/>
      <c r="M459" s="104"/>
      <c r="N459" s="104"/>
      <c r="O459" s="104"/>
      <c r="P459" s="104"/>
      <c r="Q459" s="104"/>
      <c r="R459" s="104"/>
      <c r="S459" s="104" t="n">
        <f aca="false">R460-0.5*K460</f>
        <v>138.1665719</v>
      </c>
      <c r="T459" s="104"/>
      <c r="U459" s="104"/>
      <c r="V459" s="104"/>
      <c r="W459" s="104"/>
      <c r="X459" s="104"/>
      <c r="Y459" s="104"/>
      <c r="Z459" s="104"/>
      <c r="AA459" s="104"/>
      <c r="AB459" s="104"/>
      <c r="AC459" s="104"/>
      <c r="AD459" s="104"/>
      <c r="AL459" s="59"/>
      <c r="AO459" s="59"/>
      <c r="AP459" s="59"/>
      <c r="AQ459" s="59"/>
      <c r="AR459" s="59"/>
      <c r="AS459" s="59"/>
    </row>
    <row r="460" customFormat="false" ht="12.75" hidden="false" customHeight="false" outlineLevel="0" collapsed="false">
      <c r="A460" s="142" t="s">
        <v>79</v>
      </c>
      <c r="B460" s="142" t="s">
        <v>398</v>
      </c>
      <c r="C460" s="142" t="s">
        <v>81</v>
      </c>
      <c r="D460" s="142" t="n">
        <v>1381</v>
      </c>
      <c r="E460" s="142" t="str">
        <f aca="false">IF(A460="","",IF(B460=0,CONCATENATE(A460,":",C460,"_D",TEXT(D460,"0000")),CONCATENATE(A460,"_",B460,":",C460,"_D",TEXT(D460,"0000"))))</f>
        <v>REA_BTS33:BGV_D1381</v>
      </c>
      <c r="F460" s="198" t="s">
        <v>81</v>
      </c>
      <c r="G460" s="198" t="s">
        <v>82</v>
      </c>
      <c r="H460" s="142" t="n">
        <f aca="false">3*2.54*10</f>
        <v>76.2</v>
      </c>
      <c r="I460" s="142"/>
      <c r="J460" s="142"/>
      <c r="K460" s="142" t="n">
        <v>0.035</v>
      </c>
      <c r="L460" s="142"/>
      <c r="M460" s="142"/>
      <c r="N460" s="142"/>
      <c r="O460" s="142"/>
      <c r="P460" s="142"/>
      <c r="Q460" s="142"/>
      <c r="R460" s="199" t="n">
        <v>138.1840719</v>
      </c>
      <c r="S460" s="142" t="n">
        <f aca="false">R460+0.5*K460</f>
        <v>138.2015719</v>
      </c>
      <c r="T460" s="142" t="s">
        <v>388</v>
      </c>
      <c r="U460" s="142"/>
      <c r="V460" s="142"/>
      <c r="W460" s="142"/>
      <c r="X460" s="142"/>
      <c r="Y460" s="142"/>
      <c r="Z460" s="142"/>
      <c r="AA460" s="142"/>
      <c r="AB460" s="200" t="n">
        <f aca="false">0.1486855+PI()*0.95504/8</f>
        <v>0.52372883098555</v>
      </c>
      <c r="AC460" s="201"/>
      <c r="AD460" s="142" t="n">
        <f aca="false">IF(R460="","",R460-(0.5*K460))</f>
        <v>138.1665719</v>
      </c>
      <c r="AL460" s="59"/>
      <c r="AO460" s="59"/>
      <c r="AP460" s="59"/>
      <c r="AQ460" s="59"/>
      <c r="AR460" s="59"/>
      <c r="AS460" s="59"/>
    </row>
    <row r="461" customFormat="false" ht="12.75" hidden="false" customHeight="false" outlineLevel="0" collapsed="false">
      <c r="A461" s="61"/>
      <c r="B461" s="61"/>
      <c r="C461" s="61"/>
      <c r="D461" s="61"/>
      <c r="E461" s="61"/>
      <c r="F461" s="62"/>
      <c r="G461" s="62"/>
      <c r="H461" s="61"/>
      <c r="I461" s="61"/>
      <c r="J461" s="61"/>
      <c r="K461" s="61" t="n">
        <v>0.202067099999989</v>
      </c>
      <c r="L461" s="61"/>
      <c r="M461" s="61"/>
      <c r="N461" s="61"/>
      <c r="O461" s="61"/>
      <c r="P461" s="61"/>
      <c r="Q461" s="61"/>
      <c r="R461" s="61" t="n">
        <v>138.30260545</v>
      </c>
      <c r="S461" s="61"/>
      <c r="T461" s="61"/>
      <c r="U461" s="61"/>
      <c r="V461" s="61"/>
      <c r="W461" s="61"/>
      <c r="X461" s="61"/>
      <c r="Y461" s="61"/>
      <c r="Z461" s="61"/>
      <c r="AA461" s="61"/>
      <c r="AB461" s="64"/>
      <c r="AC461" s="175"/>
      <c r="AD461" s="61" t="n">
        <f aca="false">IF(R461="","",R461-(0.5*K461))</f>
        <v>138.2015719</v>
      </c>
      <c r="AL461" s="59"/>
      <c r="AO461" s="59"/>
      <c r="AP461" s="59"/>
      <c r="AQ461" s="59"/>
      <c r="AR461" s="59"/>
      <c r="AS461" s="59"/>
    </row>
    <row r="462" customFormat="false" ht="12.75" hidden="false" customHeight="false" outlineLevel="0" collapsed="false">
      <c r="A462" s="177" t="s">
        <v>79</v>
      </c>
      <c r="B462" s="165" t="s">
        <v>398</v>
      </c>
      <c r="C462" s="177" t="s">
        <v>94</v>
      </c>
      <c r="D462" s="177" t="n">
        <v>1385</v>
      </c>
      <c r="E462" s="177" t="str">
        <f aca="false">IF(A462="","",IF(B462=0,CONCATENATE(A462,":",C462,"_D",TEXT(D462,"0000")),CONCATENATE(A462,"_",B462,":",C462,"_D",TEXT(D462,"0000"))))</f>
        <v>REA_BTS33:DCHV_D1385</v>
      </c>
      <c r="F462" s="178" t="s">
        <v>94</v>
      </c>
      <c r="G462" s="178" t="s">
        <v>335</v>
      </c>
      <c r="H462" s="165" t="n">
        <f aca="false">2.5*25.4</f>
        <v>63.5</v>
      </c>
      <c r="I462" s="177"/>
      <c r="J462" s="177"/>
      <c r="K462" s="177" t="n">
        <v>0.1</v>
      </c>
      <c r="L462" s="177"/>
      <c r="M462" s="177"/>
      <c r="N462" s="177"/>
      <c r="O462" s="177"/>
      <c r="P462" s="177"/>
      <c r="Q462" s="177"/>
      <c r="R462" s="165" t="n">
        <v>138.453639</v>
      </c>
      <c r="S462" s="165"/>
      <c r="T462" s="165" t="s">
        <v>370</v>
      </c>
      <c r="U462" s="177"/>
      <c r="V462" s="179" t="n">
        <v>18.078458</v>
      </c>
      <c r="W462" s="177"/>
      <c r="X462" s="177"/>
      <c r="Y462" s="177"/>
      <c r="Z462" s="177"/>
      <c r="AA462" s="177"/>
      <c r="AB462" s="180" t="n">
        <v>0.2695671</v>
      </c>
      <c r="AC462" s="181"/>
      <c r="AD462" s="165" t="n">
        <f aca="false">IF(R462="","",R462-(0.5*K462))</f>
        <v>138.403639</v>
      </c>
      <c r="AL462" s="59"/>
      <c r="AO462" s="59"/>
      <c r="AP462" s="59"/>
      <c r="AQ462" s="59"/>
      <c r="AR462" s="59"/>
      <c r="AS462" s="59"/>
    </row>
    <row r="463" customFormat="false" ht="12.75" hidden="false" customHeight="false" outlineLevel="0" collapsed="false">
      <c r="A463" s="59"/>
      <c r="B463" s="59"/>
      <c r="C463" s="59"/>
      <c r="D463" s="59"/>
      <c r="E463" s="59"/>
      <c r="F463" s="163"/>
      <c r="G463" s="163"/>
      <c r="H463" s="59"/>
      <c r="I463" s="59"/>
      <c r="J463" s="59"/>
      <c r="K463" s="59" t="n">
        <v>0.23999999999998</v>
      </c>
      <c r="L463" s="59"/>
      <c r="M463" s="59"/>
      <c r="N463" s="59"/>
      <c r="O463" s="59"/>
      <c r="P463" s="59"/>
      <c r="Q463" s="59"/>
      <c r="R463" s="59" t="n">
        <v>138.623639</v>
      </c>
      <c r="S463" s="127"/>
      <c r="T463" s="59"/>
      <c r="U463" s="59"/>
      <c r="V463" s="59"/>
      <c r="W463" s="59"/>
      <c r="X463" s="59"/>
      <c r="Y463" s="59"/>
      <c r="Z463" s="59"/>
      <c r="AA463" s="59"/>
      <c r="AB463" s="59"/>
      <c r="AC463" s="59"/>
      <c r="AD463" s="59" t="n">
        <f aca="false">IF(R463="","",R463-(0.5*K463))</f>
        <v>138.503639</v>
      </c>
      <c r="AL463" s="59"/>
      <c r="AO463" s="59"/>
      <c r="AP463" s="59"/>
      <c r="AQ463" s="59"/>
      <c r="AR463" s="59"/>
      <c r="AS463" s="59"/>
    </row>
    <row r="464" customFormat="false" ht="12.75" hidden="false" customHeight="false" outlineLevel="0" collapsed="false">
      <c r="A464" s="120" t="s">
        <v>79</v>
      </c>
      <c r="B464" s="120" t="s">
        <v>398</v>
      </c>
      <c r="C464" s="120" t="s">
        <v>329</v>
      </c>
      <c r="D464" s="120" t="n">
        <v>1388</v>
      </c>
      <c r="E464" s="120" t="str">
        <f aca="false">IF(A464="","",IF(B464=0,CONCATENATE(A464,":",C464,"_D",TEXT(D464,"0000")),CONCATENATE(A464,"_",B464,":",C464,"_D",TEXT(D464,"0000"))))</f>
        <v>REA_BTS33:Q_D1388</v>
      </c>
      <c r="F464" s="122" t="s">
        <v>329</v>
      </c>
      <c r="G464" s="122" t="s">
        <v>334</v>
      </c>
      <c r="H464" s="120" t="n">
        <f aca="false">2.5*25.4</f>
        <v>63.5</v>
      </c>
      <c r="I464" s="120"/>
      <c r="J464" s="120"/>
      <c r="K464" s="120" t="n">
        <v>0.15</v>
      </c>
      <c r="L464" s="120"/>
      <c r="M464" s="120"/>
      <c r="N464" s="120"/>
      <c r="O464" s="120"/>
      <c r="P464" s="120"/>
      <c r="Q464" s="120"/>
      <c r="R464" s="120" t="n">
        <v>138.818639</v>
      </c>
      <c r="S464" s="183"/>
      <c r="T464" s="120" t="s">
        <v>372</v>
      </c>
      <c r="U464" s="120"/>
      <c r="V464" s="120" t="n">
        <v>18.443458</v>
      </c>
      <c r="W464" s="120"/>
      <c r="X464" s="120" t="n">
        <v>13.5455</v>
      </c>
      <c r="Y464" s="120" t="n">
        <v>0.0375</v>
      </c>
      <c r="Z464" s="120"/>
      <c r="AA464" s="120"/>
      <c r="AB464" s="184" t="n">
        <v>0.2053367</v>
      </c>
      <c r="AC464" s="164"/>
      <c r="AD464" s="120" t="n">
        <f aca="false">IF(R464="","",R464-(0.5*K464))</f>
        <v>138.743639</v>
      </c>
      <c r="AL464" s="59"/>
      <c r="AO464" s="59"/>
      <c r="AP464" s="59"/>
      <c r="AQ464" s="59"/>
      <c r="AR464" s="59"/>
      <c r="AS464" s="59"/>
    </row>
    <row r="465" customFormat="false" ht="12.75" hidden="false" customHeight="false" outlineLevel="0" collapsed="false">
      <c r="A465" s="59"/>
      <c r="B465" s="59"/>
      <c r="C465" s="59"/>
      <c r="D465" s="59"/>
      <c r="E465" s="59"/>
      <c r="F465" s="163"/>
      <c r="G465" s="163"/>
      <c r="H465" s="59"/>
      <c r="I465" s="59"/>
      <c r="J465" s="59"/>
      <c r="K465" s="59" t="n">
        <v>0.500000000000005</v>
      </c>
      <c r="L465" s="59"/>
      <c r="M465" s="59"/>
      <c r="N465" s="59"/>
      <c r="O465" s="59"/>
      <c r="P465" s="59"/>
      <c r="Q465" s="59"/>
      <c r="R465" s="59" t="n">
        <v>139.143639</v>
      </c>
      <c r="S465" s="127"/>
      <c r="T465" s="59"/>
      <c r="U465" s="59"/>
      <c r="V465" s="59"/>
      <c r="W465" s="59"/>
      <c r="X465" s="59"/>
      <c r="Y465" s="59"/>
      <c r="Z465" s="59"/>
      <c r="AA465" s="59"/>
      <c r="AB465" s="59"/>
      <c r="AC465" s="59"/>
      <c r="AD465" s="59" t="n">
        <f aca="false">IF(R465="","",R465-(0.5*K465))</f>
        <v>138.893639</v>
      </c>
      <c r="AL465" s="59"/>
      <c r="AO465" s="59"/>
      <c r="AP465" s="59"/>
      <c r="AQ465" s="59"/>
      <c r="AR465" s="59"/>
      <c r="AS465" s="59"/>
    </row>
    <row r="466" customFormat="false" ht="12.75" hidden="false" customHeight="false" outlineLevel="0" collapsed="false">
      <c r="A466" s="120" t="s">
        <v>79</v>
      </c>
      <c r="B466" s="120" t="s">
        <v>398</v>
      </c>
      <c r="C466" s="120" t="s">
        <v>329</v>
      </c>
      <c r="D466" s="120" t="n">
        <v>1395</v>
      </c>
      <c r="E466" s="120" t="str">
        <f aca="false">IF(A466="","",IF(B466=0,CONCATENATE(A466,":",C466,"_D",TEXT(D466,"0000")),CONCATENATE(A466,"_",B466,":",C466,"_D",TEXT(D466,"0000"))))</f>
        <v>REA_BTS33:Q_D1395</v>
      </c>
      <c r="F466" s="122" t="s">
        <v>329</v>
      </c>
      <c r="G466" s="122" t="s">
        <v>330</v>
      </c>
      <c r="H466" s="120" t="n">
        <f aca="false">2.5*25.4</f>
        <v>63.5</v>
      </c>
      <c r="I466" s="120"/>
      <c r="J466" s="120"/>
      <c r="K466" s="120" t="n">
        <v>0.15</v>
      </c>
      <c r="L466" s="120"/>
      <c r="M466" s="120"/>
      <c r="N466" s="120"/>
      <c r="O466" s="120"/>
      <c r="P466" s="120"/>
      <c r="Q466" s="120"/>
      <c r="R466" s="120" t="n">
        <v>139.468639</v>
      </c>
      <c r="S466" s="183"/>
      <c r="T466" s="120" t="s">
        <v>371</v>
      </c>
      <c r="U466" s="120"/>
      <c r="V466" s="120" t="n">
        <v>19.093458</v>
      </c>
      <c r="W466" s="120"/>
      <c r="X466" s="120" t="n">
        <v>13.5455</v>
      </c>
      <c r="Y466" s="120" t="n">
        <v>0.0375</v>
      </c>
      <c r="Z466" s="120"/>
      <c r="AA466" s="120"/>
      <c r="AB466" s="184" t="n">
        <v>0.2053367</v>
      </c>
      <c r="AC466" s="164"/>
      <c r="AD466" s="120" t="n">
        <f aca="false">IF(R466="","",R466-(0.5*K466))</f>
        <v>139.393639</v>
      </c>
      <c r="AL466" s="59"/>
      <c r="AO466" s="59"/>
      <c r="AP466" s="59"/>
      <c r="AQ466" s="59"/>
      <c r="AR466" s="59"/>
      <c r="AS466" s="59"/>
    </row>
    <row r="467" customFormat="false" ht="12.75" hidden="false" customHeight="false" outlineLevel="0" collapsed="false">
      <c r="A467" s="59"/>
      <c r="B467" s="59"/>
      <c r="C467" s="59"/>
      <c r="D467" s="59"/>
      <c r="E467" s="59"/>
      <c r="F467" s="163"/>
      <c r="G467" s="163"/>
      <c r="H467" s="59"/>
      <c r="I467" s="59"/>
      <c r="J467" s="59"/>
      <c r="K467" s="59" t="n">
        <v>0.804292000000003</v>
      </c>
      <c r="L467" s="59"/>
      <c r="M467" s="59"/>
      <c r="N467" s="59"/>
      <c r="O467" s="59"/>
      <c r="P467" s="59"/>
      <c r="Q467" s="59"/>
      <c r="R467" s="59" t="n">
        <v>139.945785</v>
      </c>
      <c r="S467" s="127"/>
      <c r="T467" s="59"/>
      <c r="U467" s="59"/>
      <c r="V467" s="59"/>
      <c r="W467" s="59"/>
      <c r="X467" s="59"/>
      <c r="Y467" s="59"/>
      <c r="Z467" s="59"/>
      <c r="AA467" s="59"/>
      <c r="AB467" s="59"/>
      <c r="AC467" s="59"/>
      <c r="AD467" s="59" t="n">
        <f aca="false">IF(R467="","",R467-(0.5*K467))</f>
        <v>139.543639</v>
      </c>
      <c r="AL467" s="59"/>
      <c r="AO467" s="59"/>
      <c r="AP467" s="59"/>
      <c r="AQ467" s="59"/>
      <c r="AR467" s="59"/>
      <c r="AS467" s="59"/>
    </row>
    <row r="468" customFormat="false" ht="12.75" hidden="false" customHeight="false" outlineLevel="0" collapsed="false">
      <c r="A468" s="177" t="s">
        <v>79</v>
      </c>
      <c r="B468" s="165" t="s">
        <v>398</v>
      </c>
      <c r="C468" s="177" t="s">
        <v>94</v>
      </c>
      <c r="D468" s="177" t="n">
        <v>1404</v>
      </c>
      <c r="E468" s="177" t="str">
        <f aca="false">IF(A468="","",IF(B468=0,CONCATENATE(A468,":",C468,"_D",TEXT(D468,"0000")),CONCATENATE(A468,"_",B468,":",C468,"_D",TEXT(D468,"0000"))))</f>
        <v>REA_BTS33:DCHV_D1404</v>
      </c>
      <c r="F468" s="178" t="s">
        <v>94</v>
      </c>
      <c r="G468" s="178" t="s">
        <v>335</v>
      </c>
      <c r="H468" s="165" t="n">
        <f aca="false">2.5*25.4</f>
        <v>63.5</v>
      </c>
      <c r="I468" s="177"/>
      <c r="J468" s="177"/>
      <c r="K468" s="177" t="n">
        <v>0.1</v>
      </c>
      <c r="L468" s="177"/>
      <c r="M468" s="177"/>
      <c r="N468" s="177"/>
      <c r="O468" s="177"/>
      <c r="P468" s="177"/>
      <c r="Q468" s="177"/>
      <c r="R468" s="165" t="n">
        <v>140.397931</v>
      </c>
      <c r="S468" s="165"/>
      <c r="T468" s="165" t="s">
        <v>370</v>
      </c>
      <c r="U468" s="177"/>
      <c r="V468" s="177" t="n">
        <v>20.02275</v>
      </c>
      <c r="W468" s="177"/>
      <c r="X468" s="177"/>
      <c r="Y468" s="177"/>
      <c r="Z468" s="177"/>
      <c r="AA468" s="177"/>
      <c r="AB468" s="180" t="n">
        <v>0.2695671</v>
      </c>
      <c r="AC468" s="181"/>
      <c r="AD468" s="165" t="n">
        <f aca="false">IF(R468="","",R468-(0.5*K468))</f>
        <v>140.347931</v>
      </c>
      <c r="AL468" s="59"/>
      <c r="AO468" s="59"/>
      <c r="AP468" s="59"/>
      <c r="AQ468" s="59"/>
      <c r="AR468" s="59"/>
      <c r="AS468" s="59"/>
    </row>
    <row r="469" customFormat="false" ht="12.75" hidden="false" customHeight="false" outlineLevel="0" collapsed="false">
      <c r="A469" s="59"/>
      <c r="B469" s="59"/>
      <c r="C469" s="59"/>
      <c r="D469" s="59"/>
      <c r="E469" s="59"/>
      <c r="F469" s="163"/>
      <c r="G469" s="163"/>
      <c r="H469" s="59"/>
      <c r="I469" s="59"/>
      <c r="J469" s="59"/>
      <c r="K469" s="59" t="n">
        <v>0.350000000000005</v>
      </c>
      <c r="L469" s="59"/>
      <c r="M469" s="59"/>
      <c r="N469" s="59"/>
      <c r="O469" s="59"/>
      <c r="P469" s="59"/>
      <c r="Q469" s="59"/>
      <c r="R469" s="59" t="n">
        <v>140.622931</v>
      </c>
      <c r="S469" s="127"/>
      <c r="T469" s="59"/>
      <c r="U469" s="59"/>
      <c r="V469" s="59"/>
      <c r="W469" s="59"/>
      <c r="X469" s="59"/>
      <c r="Y469" s="59"/>
      <c r="Z469" s="59"/>
      <c r="AA469" s="59"/>
      <c r="AB469" s="59"/>
      <c r="AC469" s="59"/>
      <c r="AD469" s="59" t="n">
        <f aca="false">IF(R469="","",R469-(0.5*K469))</f>
        <v>140.447931</v>
      </c>
      <c r="AL469" s="59"/>
      <c r="AO469" s="59"/>
      <c r="AP469" s="59"/>
      <c r="AQ469" s="59"/>
      <c r="AR469" s="59"/>
      <c r="AS469" s="59"/>
    </row>
    <row r="470" customFormat="false" ht="12.75" hidden="false" customHeight="false" outlineLevel="0" collapsed="false">
      <c r="A470" s="66"/>
      <c r="B470" s="66"/>
      <c r="C470" s="66"/>
      <c r="D470" s="66"/>
      <c r="E470" s="66"/>
      <c r="F470" s="67"/>
      <c r="G470" s="67" t="s">
        <v>399</v>
      </c>
      <c r="H470" s="66"/>
      <c r="I470" s="66"/>
      <c r="J470" s="66"/>
      <c r="K470" s="111" t="n">
        <v>0</v>
      </c>
      <c r="L470" s="66"/>
      <c r="M470" s="66"/>
      <c r="N470" s="66"/>
      <c r="O470" s="66"/>
      <c r="P470" s="66"/>
      <c r="Q470" s="66"/>
      <c r="R470" s="66" t="n">
        <v>140.797931</v>
      </c>
      <c r="S470" s="66"/>
      <c r="T470" s="66"/>
      <c r="U470" s="66"/>
      <c r="V470" s="66" t="n">
        <v>20.42275</v>
      </c>
      <c r="W470" s="66"/>
      <c r="X470" s="66"/>
      <c r="Y470" s="66"/>
      <c r="Z470" s="66"/>
      <c r="AA470" s="66"/>
      <c r="AB470" s="89"/>
      <c r="AC470" s="161"/>
      <c r="AD470" s="66" t="n">
        <f aca="false">IF(R470="","",R470-(0.5*K470))</f>
        <v>140.797931</v>
      </c>
      <c r="AL470" s="59"/>
      <c r="AO470" s="59"/>
      <c r="AP470" s="59"/>
      <c r="AQ470" s="59"/>
      <c r="AR470" s="59"/>
      <c r="AS470" s="59"/>
    </row>
    <row r="471" customFormat="false" ht="12.75" hidden="false" customHeight="false" outlineLevel="0" collapsed="false">
      <c r="A471" s="66"/>
      <c r="B471" s="66"/>
      <c r="C471" s="66"/>
      <c r="D471" s="66"/>
      <c r="E471" s="66"/>
      <c r="F471" s="67"/>
      <c r="G471" s="67"/>
      <c r="H471" s="66"/>
      <c r="I471" s="66"/>
      <c r="J471" s="66"/>
      <c r="K471" s="66" t="n">
        <v>0</v>
      </c>
      <c r="L471" s="66"/>
      <c r="M471" s="66"/>
      <c r="N471" s="66"/>
      <c r="O471" s="66"/>
      <c r="P471" s="66"/>
      <c r="Q471" s="66"/>
      <c r="R471" s="66" t="n">
        <v>140.797931</v>
      </c>
      <c r="S471" s="66"/>
      <c r="T471" s="66"/>
      <c r="U471" s="66"/>
      <c r="V471" s="66"/>
      <c r="W471" s="66"/>
      <c r="X471" s="66"/>
      <c r="Y471" s="66"/>
      <c r="Z471" s="66"/>
      <c r="AA471" s="66"/>
      <c r="AB471" s="89"/>
      <c r="AC471" s="161"/>
      <c r="AD471" s="66"/>
      <c r="AL471" s="59"/>
      <c r="AO471" s="59"/>
      <c r="AP471" s="59"/>
      <c r="AQ471" s="59"/>
      <c r="AR471" s="59"/>
      <c r="AS471" s="59"/>
    </row>
    <row r="472" customFormat="false" ht="12.75" hidden="false" customHeight="false" outlineLevel="0" collapsed="false">
      <c r="A472" s="66" t="s">
        <v>79</v>
      </c>
      <c r="B472" s="66" t="s">
        <v>398</v>
      </c>
      <c r="C472" s="66" t="s">
        <v>263</v>
      </c>
      <c r="D472" s="66" t="n">
        <v>1408</v>
      </c>
      <c r="E472" s="66" t="str">
        <f aca="false">IF(A472="","",IF(B472=0,CONCATENATE(A472,":",C472,"_D",TEXT(D472,"0000")),CONCATENATE(A472,"_",B472,":",C472,"_D",TEXT(D472,"0000"))))</f>
        <v>REA_BTS33:AP_D1408</v>
      </c>
      <c r="F472" s="67" t="s">
        <v>263</v>
      </c>
      <c r="G472" s="67" t="s">
        <v>324</v>
      </c>
      <c r="H472" s="66"/>
      <c r="I472" s="66"/>
      <c r="J472" s="66"/>
      <c r="K472" s="66" t="n">
        <v>0</v>
      </c>
      <c r="L472" s="66"/>
      <c r="M472" s="66"/>
      <c r="N472" s="66"/>
      <c r="O472" s="66"/>
      <c r="P472" s="66"/>
      <c r="Q472" s="66"/>
      <c r="R472" s="66" t="n">
        <v>140.797931</v>
      </c>
      <c r="S472" s="66"/>
      <c r="T472" s="66" t="s">
        <v>400</v>
      </c>
      <c r="U472" s="66"/>
      <c r="V472" s="66"/>
      <c r="W472" s="66"/>
      <c r="X472" s="66"/>
      <c r="Y472" s="66"/>
      <c r="Z472" s="66"/>
      <c r="AA472" s="66"/>
      <c r="AB472" s="185" t="n">
        <f aca="false">-0.038285</f>
        <v>-0.038285</v>
      </c>
      <c r="AC472" s="185" t="n">
        <f aca="false">$R$470</f>
        <v>140.797931</v>
      </c>
      <c r="AD472" s="66" t="n">
        <f aca="false">IF(R472="","",R472-(0.5*K472))</f>
        <v>140.797931</v>
      </c>
      <c r="AL472" s="59"/>
      <c r="AO472" s="59"/>
      <c r="AP472" s="59"/>
      <c r="AQ472" s="59"/>
      <c r="AR472" s="59"/>
      <c r="AS472" s="59"/>
    </row>
    <row r="473" customFormat="false" ht="12.75" hidden="false" customHeight="false" outlineLevel="0" collapsed="false">
      <c r="A473" s="59" t="s">
        <v>79</v>
      </c>
      <c r="B473" s="59" t="s">
        <v>398</v>
      </c>
      <c r="C473" s="59" t="s">
        <v>342</v>
      </c>
      <c r="D473" s="59" t="n">
        <v>1408</v>
      </c>
      <c r="E473" s="59" t="str">
        <f aca="false">IF(A473="","",IF(B473=0,CONCATENATE(A473,":",C473,"_D",TEXT(D473,"0000")),CONCATENATE(A473,"_",B473,":",C473,"_D",TEXT(D473,"0000"))))</f>
        <v>REA_BTS33:PG_D1408</v>
      </c>
      <c r="F473" s="163" t="s">
        <v>342</v>
      </c>
      <c r="G473" s="163" t="s">
        <v>343</v>
      </c>
      <c r="H473" s="59"/>
      <c r="I473" s="59"/>
      <c r="J473" s="59"/>
      <c r="K473" s="59" t="n">
        <v>0</v>
      </c>
      <c r="L473" s="59"/>
      <c r="M473" s="59"/>
      <c r="N473" s="59"/>
      <c r="O473" s="59"/>
      <c r="P473" s="59"/>
      <c r="Q473" s="59"/>
      <c r="R473" s="59" t="n">
        <v>140.797931</v>
      </c>
      <c r="S473" s="127"/>
      <c r="T473" s="127"/>
      <c r="U473" s="127"/>
      <c r="V473" s="127"/>
      <c r="W473" s="59"/>
      <c r="X473" s="59"/>
      <c r="Y473" s="59"/>
      <c r="Z473" s="59"/>
      <c r="AA473" s="59"/>
      <c r="AB473" s="59"/>
      <c r="AC473" s="59"/>
      <c r="AD473" s="59" t="n">
        <f aca="false">IF(R473="","",R473-(0.5*K473))</f>
        <v>140.797931</v>
      </c>
      <c r="AL473" s="59"/>
      <c r="AO473" s="59"/>
      <c r="AP473" s="59"/>
      <c r="AQ473" s="59"/>
      <c r="AR473" s="59"/>
      <c r="AS473" s="59"/>
    </row>
    <row r="474" customFormat="false" ht="12.75" hidden="false" customHeight="false" outlineLevel="0" collapsed="false">
      <c r="A474" s="59" t="s">
        <v>79</v>
      </c>
      <c r="B474" s="59" t="s">
        <v>398</v>
      </c>
      <c r="C474" s="59" t="s">
        <v>340</v>
      </c>
      <c r="D474" s="59" t="n">
        <v>1408</v>
      </c>
      <c r="E474" s="59" t="str">
        <f aca="false">IF(A474="","",IF(B474=0,CONCATENATE(A474,":",C474,"_D",TEXT(D474,"0000")),CONCATENATE(A474,"_",B474,":",C474,"_D",TEXT(D474,"0000"))))</f>
        <v>REA_BTS33:FPG_D1408</v>
      </c>
      <c r="F474" s="163" t="s">
        <v>340</v>
      </c>
      <c r="G474" s="163" t="s">
        <v>341</v>
      </c>
      <c r="H474" s="59"/>
      <c r="I474" s="59"/>
      <c r="J474" s="59"/>
      <c r="K474" s="59" t="n">
        <v>0</v>
      </c>
      <c r="L474" s="59"/>
      <c r="M474" s="59"/>
      <c r="N474" s="59"/>
      <c r="O474" s="59"/>
      <c r="P474" s="59"/>
      <c r="Q474" s="59"/>
      <c r="R474" s="59" t="n">
        <v>140.797931</v>
      </c>
      <c r="S474" s="127"/>
      <c r="T474" s="127"/>
      <c r="U474" s="127"/>
      <c r="V474" s="127"/>
      <c r="W474" s="59"/>
      <c r="X474" s="59"/>
      <c r="Y474" s="59"/>
      <c r="Z474" s="59"/>
      <c r="AA474" s="59"/>
      <c r="AB474" s="59"/>
      <c r="AC474" s="59"/>
      <c r="AD474" s="59" t="n">
        <f aca="false">IF(R474="","",R474-(0.5*K474))</f>
        <v>140.797931</v>
      </c>
      <c r="AL474" s="59"/>
      <c r="AO474" s="59"/>
      <c r="AP474" s="59"/>
      <c r="AQ474" s="59"/>
      <c r="AR474" s="59"/>
      <c r="AS474" s="59"/>
    </row>
    <row r="475" customFormat="false" ht="12.75" hidden="false" customHeight="false" outlineLevel="0" collapsed="false">
      <c r="A475" s="59" t="s">
        <v>79</v>
      </c>
      <c r="B475" s="59" t="s">
        <v>398</v>
      </c>
      <c r="C475" s="59" t="s">
        <v>344</v>
      </c>
      <c r="D475" s="59" t="n">
        <v>1408</v>
      </c>
      <c r="E475" s="59" t="str">
        <f aca="false">IF(A475="","",IF(B475=0,CONCATENATE(A475,":",C475,"_D",TEXT(D475,"0000")),CONCATENATE(A475,"_",B475,":",C475,"_D",TEXT(D475,"0000"))))</f>
        <v>REA_BTS33:CCG_D1408</v>
      </c>
      <c r="F475" s="163" t="s">
        <v>344</v>
      </c>
      <c r="G475" s="163" t="s">
        <v>345</v>
      </c>
      <c r="H475" s="59"/>
      <c r="I475" s="59"/>
      <c r="J475" s="59"/>
      <c r="K475" s="59" t="n">
        <v>0</v>
      </c>
      <c r="L475" s="59"/>
      <c r="M475" s="59"/>
      <c r="N475" s="59"/>
      <c r="O475" s="59"/>
      <c r="P475" s="59"/>
      <c r="Q475" s="59"/>
      <c r="R475" s="59" t="n">
        <v>140.797931</v>
      </c>
      <c r="S475" s="127"/>
      <c r="T475" s="127"/>
      <c r="U475" s="127"/>
      <c r="V475" s="127"/>
      <c r="W475" s="59"/>
      <c r="X475" s="59"/>
      <c r="Y475" s="59"/>
      <c r="Z475" s="59"/>
      <c r="AA475" s="59"/>
      <c r="AB475" s="59"/>
      <c r="AC475" s="59"/>
      <c r="AD475" s="59" t="n">
        <f aca="false">IF(R475="","",R475-(0.5*K475))</f>
        <v>140.797931</v>
      </c>
      <c r="AL475" s="59"/>
      <c r="AO475" s="59"/>
      <c r="AP475" s="59"/>
      <c r="AQ475" s="59"/>
      <c r="AR475" s="59"/>
      <c r="AS475" s="59"/>
    </row>
    <row r="476" customFormat="false" ht="12.75" hidden="false" customHeight="false" outlineLevel="0" collapsed="false">
      <c r="A476" s="59" t="s">
        <v>79</v>
      </c>
      <c r="B476" s="59" t="s">
        <v>398</v>
      </c>
      <c r="C476" s="59" t="s">
        <v>346</v>
      </c>
      <c r="D476" s="59" t="n">
        <v>1408</v>
      </c>
      <c r="E476" s="59" t="str">
        <f aca="false">IF(A476="","",IF(B476=0,CONCATENATE(A476,":",C476,"_D",TEXT(D476,"0000")),CONCATENATE(A476,"_",B476,":",C476,"_D",TEXT(D476,"0000"))))</f>
        <v>REA_BTS33:TMP_D1408</v>
      </c>
      <c r="F476" s="163" t="s">
        <v>346</v>
      </c>
      <c r="G476" s="163" t="s">
        <v>347</v>
      </c>
      <c r="H476" s="59"/>
      <c r="I476" s="59"/>
      <c r="J476" s="59"/>
      <c r="K476" s="59" t="n">
        <v>0</v>
      </c>
      <c r="L476" s="59"/>
      <c r="M476" s="59"/>
      <c r="N476" s="59"/>
      <c r="O476" s="59"/>
      <c r="P476" s="59"/>
      <c r="Q476" s="59"/>
      <c r="R476" s="59" t="n">
        <v>140.797931</v>
      </c>
      <c r="S476" s="127"/>
      <c r="T476" s="127"/>
      <c r="U476" s="127"/>
      <c r="V476" s="127"/>
      <c r="W476" s="59"/>
      <c r="X476" s="59"/>
      <c r="Y476" s="59"/>
      <c r="Z476" s="59"/>
      <c r="AA476" s="59"/>
      <c r="AB476" s="59"/>
      <c r="AC476" s="59"/>
      <c r="AD476" s="59" t="n">
        <f aca="false">IF(R476="","",R476-(0.5*K476))</f>
        <v>140.797931</v>
      </c>
      <c r="AL476" s="59"/>
      <c r="AO476" s="59"/>
      <c r="AP476" s="59"/>
      <c r="AQ476" s="59"/>
      <c r="AR476" s="59"/>
      <c r="AS476" s="59"/>
    </row>
    <row r="477" customFormat="false" ht="12.75" hidden="false" customHeight="false" outlineLevel="0" collapsed="false">
      <c r="A477" s="59" t="s">
        <v>79</v>
      </c>
      <c r="B477" s="59" t="s">
        <v>398</v>
      </c>
      <c r="C477" s="59" t="s">
        <v>348</v>
      </c>
      <c r="D477" s="59" t="n">
        <v>1408</v>
      </c>
      <c r="E477" s="59" t="str">
        <f aca="false">IF(A477="","",IF(B477=0,CONCATENATE(A477,":",C477,"_D",TEXT(D477,"0000")),CONCATENATE(A477,"_",B477,":",C477,"_D",TEXT(D477,"0000"))))</f>
        <v>REA_BTS33:FV_D1408</v>
      </c>
      <c r="F477" s="163" t="s">
        <v>348</v>
      </c>
      <c r="G477" s="163" t="s">
        <v>349</v>
      </c>
      <c r="H477" s="59"/>
      <c r="I477" s="59"/>
      <c r="J477" s="59"/>
      <c r="K477" s="59" t="n">
        <v>0</v>
      </c>
      <c r="L477" s="59"/>
      <c r="M477" s="59"/>
      <c r="N477" s="59"/>
      <c r="O477" s="59"/>
      <c r="P477" s="59"/>
      <c r="Q477" s="59"/>
      <c r="R477" s="59" t="n">
        <v>140.797931</v>
      </c>
      <c r="S477" s="127"/>
      <c r="T477" s="127"/>
      <c r="U477" s="127"/>
      <c r="V477" s="127"/>
      <c r="W477" s="59"/>
      <c r="X477" s="59"/>
      <c r="Y477" s="59"/>
      <c r="Z477" s="59"/>
      <c r="AA477" s="59"/>
      <c r="AB477" s="59"/>
      <c r="AC477" s="59"/>
      <c r="AD477" s="59" t="n">
        <f aca="false">IF(R477="","",R477-(0.5*K477))</f>
        <v>140.797931</v>
      </c>
      <c r="AL477" s="59"/>
      <c r="AO477" s="59"/>
      <c r="AP477" s="59"/>
      <c r="AQ477" s="59"/>
      <c r="AR477" s="59"/>
      <c r="AS477" s="59"/>
    </row>
    <row r="478" customFormat="false" ht="12.75" hidden="false" customHeight="false" outlineLevel="0" collapsed="false">
      <c r="A478" s="59" t="s">
        <v>79</v>
      </c>
      <c r="B478" s="59" t="s">
        <v>398</v>
      </c>
      <c r="C478" s="59" t="s">
        <v>356</v>
      </c>
      <c r="D478" s="59" t="n">
        <v>1408</v>
      </c>
      <c r="E478" s="59" t="str">
        <f aca="false">IF(A478="","",IF(B478=0,CONCATENATE(A478,":",C478,"_D",TEXT(D478,"0000")),CONCATENATE(A478,"_",B478,":",C478,"_D",TEXT(D478,"0000"))))</f>
        <v>REA_BTS33:VV_D1408</v>
      </c>
      <c r="F478" s="163" t="s">
        <v>356</v>
      </c>
      <c r="G478" s="163" t="s">
        <v>357</v>
      </c>
      <c r="H478" s="59"/>
      <c r="I478" s="59"/>
      <c r="J478" s="59"/>
      <c r="K478" s="59" t="n">
        <v>0</v>
      </c>
      <c r="L478" s="59"/>
      <c r="M478" s="59"/>
      <c r="N478" s="59"/>
      <c r="O478" s="59"/>
      <c r="P478" s="59"/>
      <c r="Q478" s="59"/>
      <c r="R478" s="59" t="n">
        <v>140.797931</v>
      </c>
      <c r="S478" s="127"/>
      <c r="T478" s="127"/>
      <c r="U478" s="127"/>
      <c r="V478" s="127"/>
      <c r="W478" s="59"/>
      <c r="X478" s="59"/>
      <c r="Y478" s="59"/>
      <c r="Z478" s="59"/>
      <c r="AA478" s="59"/>
      <c r="AB478" s="59"/>
      <c r="AC478" s="59"/>
      <c r="AD478" s="59" t="n">
        <f aca="false">IF(R478="","",R478-(0.5*K478))</f>
        <v>140.797931</v>
      </c>
      <c r="AL478" s="59"/>
      <c r="AO478" s="59"/>
      <c r="AP478" s="59"/>
      <c r="AQ478" s="59"/>
      <c r="AR478" s="59"/>
      <c r="AS478" s="59"/>
    </row>
    <row r="479" customFormat="false" ht="12.75" hidden="false" customHeight="false" outlineLevel="0" collapsed="false">
      <c r="A479" s="59" t="s">
        <v>79</v>
      </c>
      <c r="B479" s="59" t="s">
        <v>398</v>
      </c>
      <c r="C479" s="59" t="s">
        <v>358</v>
      </c>
      <c r="D479" s="59" t="n">
        <v>1408</v>
      </c>
      <c r="E479" s="59" t="str">
        <f aca="false">IF(A479="","",IF(B479=0,CONCATENATE(A479,":",C479,"_D",TEXT(D479,"0000")),CONCATENATE(A479,"_",B479,":",C479,"_D",TEXT(D479,"0000"))))</f>
        <v>REA_BTS33:TGV_D1408</v>
      </c>
      <c r="F479" s="163" t="s">
        <v>358</v>
      </c>
      <c r="G479" s="163" t="s">
        <v>359</v>
      </c>
      <c r="H479" s="59"/>
      <c r="I479" s="59"/>
      <c r="J479" s="59"/>
      <c r="K479" s="59" t="n">
        <v>0</v>
      </c>
      <c r="L479" s="59"/>
      <c r="M479" s="59"/>
      <c r="N479" s="59"/>
      <c r="O479" s="59"/>
      <c r="P479" s="59"/>
      <c r="Q479" s="59"/>
      <c r="R479" s="59" t="n">
        <v>140.797931</v>
      </c>
      <c r="S479" s="127"/>
      <c r="T479" s="127"/>
      <c r="U479" s="127"/>
      <c r="V479" s="127"/>
      <c r="W479" s="59"/>
      <c r="X479" s="59"/>
      <c r="Y479" s="59"/>
      <c r="Z479" s="59"/>
      <c r="AA479" s="59"/>
      <c r="AB479" s="59"/>
      <c r="AC479" s="59"/>
      <c r="AD479" s="59" t="n">
        <f aca="false">IF(R479="","",R479-(0.5*K479))</f>
        <v>140.797931</v>
      </c>
      <c r="AL479" s="59"/>
      <c r="AO479" s="59"/>
      <c r="AP479" s="59"/>
      <c r="AQ479" s="59"/>
      <c r="AR479" s="59"/>
      <c r="AS479" s="59"/>
    </row>
    <row r="480" customFormat="false" ht="12.75" hidden="false" customHeight="false" outlineLevel="0" collapsed="false">
      <c r="A480" s="59"/>
      <c r="B480" s="59"/>
      <c r="C480" s="59"/>
      <c r="D480" s="59"/>
      <c r="E480" s="59"/>
      <c r="F480" s="163"/>
      <c r="G480" s="163"/>
      <c r="H480" s="59"/>
      <c r="I480" s="59"/>
      <c r="J480" s="59"/>
      <c r="K480" s="59" t="n">
        <v>0.297851999999994</v>
      </c>
      <c r="L480" s="59"/>
      <c r="M480" s="59"/>
      <c r="N480" s="59"/>
      <c r="O480" s="59"/>
      <c r="P480" s="59"/>
      <c r="Q480" s="59"/>
      <c r="R480" s="59" t="n">
        <v>140.946857</v>
      </c>
      <c r="S480" s="127"/>
      <c r="T480" s="59"/>
      <c r="U480" s="59"/>
      <c r="V480" s="59"/>
      <c r="W480" s="59"/>
      <c r="X480" s="59"/>
      <c r="Y480" s="59"/>
      <c r="Z480" s="59"/>
      <c r="AA480" s="59"/>
      <c r="AB480" s="59"/>
      <c r="AC480" s="59"/>
      <c r="AD480" s="59" t="n">
        <f aca="false">IF(R480="","",R480-(0.5*K480))</f>
        <v>140.797931</v>
      </c>
      <c r="AL480" s="59"/>
      <c r="AO480" s="59"/>
      <c r="AP480" s="59"/>
      <c r="AQ480" s="59"/>
      <c r="AR480" s="59"/>
      <c r="AS480" s="59"/>
    </row>
    <row r="481" customFormat="false" ht="12.75" hidden="false" customHeight="false" outlineLevel="0" collapsed="false">
      <c r="A481" s="120" t="s">
        <v>79</v>
      </c>
      <c r="B481" s="120" t="s">
        <v>398</v>
      </c>
      <c r="C481" s="120" t="s">
        <v>329</v>
      </c>
      <c r="D481" s="120" t="n">
        <v>1411</v>
      </c>
      <c r="E481" s="120" t="str">
        <f aca="false">IF(A481="","",IF(B481=0,CONCATENATE(A481,":",C481,"_D",TEXT(D481,"0000")),CONCATENATE(A481,"_",B481,":",C481,"_D",TEXT(D481,"0000"))))</f>
        <v>REA_BTS33:Q_D1411</v>
      </c>
      <c r="F481" s="122" t="s">
        <v>329</v>
      </c>
      <c r="G481" s="122" t="s">
        <v>330</v>
      </c>
      <c r="H481" s="120" t="n">
        <f aca="false">2.5*25.4</f>
        <v>63.5</v>
      </c>
      <c r="I481" s="120"/>
      <c r="J481" s="120"/>
      <c r="K481" s="120" t="n">
        <v>0.15</v>
      </c>
      <c r="L481" s="120"/>
      <c r="M481" s="120"/>
      <c r="N481" s="120"/>
      <c r="O481" s="120"/>
      <c r="P481" s="120"/>
      <c r="Q481" s="120"/>
      <c r="R481" s="120" t="n">
        <v>141.170783</v>
      </c>
      <c r="S481" s="183"/>
      <c r="T481" s="120" t="s">
        <v>371</v>
      </c>
      <c r="U481" s="120"/>
      <c r="V481" s="120" t="n">
        <v>20.795602</v>
      </c>
      <c r="W481" s="120"/>
      <c r="X481" s="120" t="n">
        <v>13.5455</v>
      </c>
      <c r="Y481" s="120" t="n">
        <v>0.0375</v>
      </c>
      <c r="Z481" s="120"/>
      <c r="AA481" s="120"/>
      <c r="AB481" s="184" t="n">
        <v>0.2053367</v>
      </c>
      <c r="AC481" s="164"/>
      <c r="AD481" s="120" t="n">
        <f aca="false">IF(R481="","",R481-(0.5*K481))</f>
        <v>141.095783</v>
      </c>
      <c r="AL481" s="59"/>
      <c r="AO481" s="59"/>
      <c r="AP481" s="59"/>
      <c r="AQ481" s="59"/>
      <c r="AR481" s="59"/>
      <c r="AS481" s="59"/>
    </row>
    <row r="482" customFormat="false" ht="12.75" hidden="false" customHeight="false" outlineLevel="0" collapsed="false">
      <c r="A482" s="59"/>
      <c r="B482" s="59"/>
      <c r="C482" s="59"/>
      <c r="D482" s="59"/>
      <c r="E482" s="59"/>
      <c r="F482" s="163"/>
      <c r="G482" s="163"/>
      <c r="H482" s="59"/>
      <c r="I482" s="59"/>
      <c r="J482" s="59"/>
      <c r="K482" s="59" t="n">
        <v>0.250003999999995</v>
      </c>
      <c r="L482" s="59"/>
      <c r="M482" s="59"/>
      <c r="N482" s="59"/>
      <c r="O482" s="59"/>
      <c r="P482" s="59"/>
      <c r="Q482" s="59"/>
      <c r="R482" s="59" t="n">
        <v>141.370785</v>
      </c>
      <c r="S482" s="127"/>
      <c r="T482" s="59"/>
      <c r="U482" s="59"/>
      <c r="V482" s="59"/>
      <c r="W482" s="59"/>
      <c r="X482" s="59"/>
      <c r="Y482" s="59"/>
      <c r="Z482" s="59"/>
      <c r="AA482" s="59"/>
      <c r="AB482" s="59"/>
      <c r="AC482" s="59"/>
      <c r="AD482" s="59" t="n">
        <f aca="false">IF(R482="","",R482-(0.5*K482))</f>
        <v>141.245783</v>
      </c>
      <c r="AL482" s="59"/>
      <c r="AO482" s="59"/>
      <c r="AP482" s="59"/>
      <c r="AQ482" s="59"/>
      <c r="AR482" s="59"/>
      <c r="AS482" s="59"/>
    </row>
    <row r="483" customFormat="false" ht="12.75" hidden="false" customHeight="false" outlineLevel="0" collapsed="false">
      <c r="A483" s="120" t="s">
        <v>79</v>
      </c>
      <c r="B483" s="120" t="s">
        <v>398</v>
      </c>
      <c r="C483" s="120" t="s">
        <v>329</v>
      </c>
      <c r="D483" s="120" t="n">
        <v>1415</v>
      </c>
      <c r="E483" s="120" t="str">
        <f aca="false">IF(A483="","",IF(B483=0,CONCATENATE(A483,":",C483,"_D",TEXT(D483,"0000")),CONCATENATE(A483,"_",B483,":",C483,"_D",TEXT(D483,"0000"))))</f>
        <v>REA_BTS33:Q_D1415</v>
      </c>
      <c r="F483" s="122" t="s">
        <v>329</v>
      </c>
      <c r="G483" s="122" t="s">
        <v>334</v>
      </c>
      <c r="H483" s="120" t="n">
        <f aca="false">2.5*25.4</f>
        <v>63.5</v>
      </c>
      <c r="I483" s="120"/>
      <c r="J483" s="120"/>
      <c r="K483" s="120" t="n">
        <v>0.15</v>
      </c>
      <c r="L483" s="120"/>
      <c r="M483" s="120"/>
      <c r="N483" s="120"/>
      <c r="O483" s="120"/>
      <c r="P483" s="120"/>
      <c r="Q483" s="120"/>
      <c r="R483" s="120" t="n">
        <v>141.570787</v>
      </c>
      <c r="S483" s="183"/>
      <c r="T483" s="120" t="s">
        <v>372</v>
      </c>
      <c r="U483" s="120"/>
      <c r="V483" s="120" t="n">
        <v>21.195606</v>
      </c>
      <c r="W483" s="120"/>
      <c r="X483" s="120" t="n">
        <v>13.5455</v>
      </c>
      <c r="Y483" s="120" t="n">
        <v>0.0375</v>
      </c>
      <c r="Z483" s="120"/>
      <c r="AA483" s="120"/>
      <c r="AB483" s="184" t="n">
        <v>0.2053367</v>
      </c>
      <c r="AC483" s="164"/>
      <c r="AD483" s="120" t="n">
        <f aca="false">IF(R483="","",R483-(0.5*K483))</f>
        <v>141.495787</v>
      </c>
      <c r="AL483" s="59"/>
      <c r="AO483" s="59"/>
      <c r="AP483" s="59"/>
      <c r="AQ483" s="59"/>
      <c r="AR483" s="59"/>
      <c r="AS483" s="59"/>
    </row>
    <row r="484" customFormat="false" ht="12.75" hidden="false" customHeight="false" outlineLevel="0" collapsed="false">
      <c r="A484" s="59"/>
      <c r="B484" s="59"/>
      <c r="C484" s="59"/>
      <c r="D484" s="59"/>
      <c r="E484" s="59"/>
      <c r="F484" s="163"/>
      <c r="G484" s="163"/>
      <c r="H484" s="59"/>
      <c r="I484" s="59"/>
      <c r="J484" s="59"/>
      <c r="K484" s="59" t="n">
        <v>0</v>
      </c>
      <c r="L484" s="59"/>
      <c r="M484" s="59"/>
      <c r="N484" s="59"/>
      <c r="O484" s="59"/>
      <c r="P484" s="59"/>
      <c r="Q484" s="59"/>
      <c r="R484" s="59" t="n">
        <v>141.570787</v>
      </c>
      <c r="S484" s="127"/>
      <c r="T484" s="59"/>
      <c r="U484" s="59"/>
      <c r="V484" s="59"/>
      <c r="W484" s="59"/>
      <c r="X484" s="59"/>
      <c r="Y484" s="59"/>
      <c r="Z484" s="59"/>
      <c r="AA484" s="59"/>
      <c r="AB484" s="59"/>
      <c r="AC484" s="59"/>
      <c r="AD484" s="59" t="n">
        <f aca="false">IF(R484="","",R484-(0.5*K484))</f>
        <v>141.570787</v>
      </c>
      <c r="AL484" s="59"/>
      <c r="AO484" s="59"/>
      <c r="AP484" s="59"/>
      <c r="AQ484" s="59"/>
      <c r="AR484" s="59"/>
      <c r="AS484" s="59"/>
    </row>
    <row r="485" customFormat="false" ht="12.75" hidden="false" customHeight="false" outlineLevel="0" collapsed="false">
      <c r="A485" s="143"/>
      <c r="B485" s="143"/>
      <c r="C485" s="143"/>
      <c r="D485" s="143"/>
      <c r="E485" s="143"/>
      <c r="F485" s="144"/>
      <c r="G485" s="144" t="s">
        <v>401</v>
      </c>
      <c r="H485" s="143"/>
      <c r="I485" s="143"/>
      <c r="J485" s="143"/>
      <c r="K485" s="143" t="n">
        <v>0</v>
      </c>
      <c r="L485" s="143"/>
      <c r="M485" s="143"/>
      <c r="N485" s="143"/>
      <c r="O485" s="143"/>
      <c r="P485" s="143"/>
      <c r="Q485" s="143"/>
      <c r="R485" s="66" t="n">
        <v>141.570787</v>
      </c>
      <c r="S485" s="66"/>
      <c r="T485" s="66"/>
      <c r="U485" s="143"/>
      <c r="V485" s="143"/>
      <c r="W485" s="143"/>
      <c r="X485" s="143"/>
      <c r="Y485" s="143"/>
      <c r="Z485" s="143"/>
      <c r="AA485" s="143"/>
      <c r="AB485" s="202"/>
      <c r="AC485" s="203"/>
      <c r="AD485" s="66" t="n">
        <f aca="false">IF(R485="","",R485-(0.5*K485))</f>
        <v>141.570787</v>
      </c>
      <c r="AL485" s="59"/>
      <c r="AO485" s="59"/>
      <c r="AP485" s="59"/>
      <c r="AQ485" s="59"/>
      <c r="AR485" s="59"/>
      <c r="AS485" s="59"/>
    </row>
    <row r="486" customFormat="false" ht="12.75" hidden="false" customHeight="false" outlineLevel="0" collapsed="false">
      <c r="A486" s="143"/>
      <c r="B486" s="143"/>
      <c r="C486" s="143"/>
      <c r="D486" s="143"/>
      <c r="E486" s="143"/>
      <c r="F486" s="144"/>
      <c r="G486" s="144"/>
      <c r="H486" s="143"/>
      <c r="I486" s="143"/>
      <c r="J486" s="143"/>
      <c r="K486" s="143" t="n">
        <v>0.299990999999994</v>
      </c>
      <c r="L486" s="143"/>
      <c r="M486" s="143"/>
      <c r="N486" s="143"/>
      <c r="O486" s="143"/>
      <c r="P486" s="143"/>
      <c r="Q486" s="143"/>
      <c r="R486" s="66" t="n">
        <v>141.7957825</v>
      </c>
      <c r="S486" s="66"/>
      <c r="T486" s="66"/>
      <c r="U486" s="143"/>
      <c r="V486" s="143"/>
      <c r="W486" s="143"/>
      <c r="X486" s="143"/>
      <c r="Y486" s="143"/>
      <c r="Z486" s="143"/>
      <c r="AA486" s="143"/>
      <c r="AB486" s="202"/>
      <c r="AC486" s="203"/>
      <c r="AD486" s="66"/>
      <c r="AL486" s="59"/>
      <c r="AO486" s="59"/>
      <c r="AP486" s="59"/>
      <c r="AQ486" s="59"/>
      <c r="AR486" s="59"/>
      <c r="AS486" s="59"/>
    </row>
    <row r="487" customFormat="false" ht="12.75" hidden="false" customHeight="false" outlineLevel="0" collapsed="false">
      <c r="A487" s="66" t="s">
        <v>79</v>
      </c>
      <c r="B487" s="66" t="s">
        <v>398</v>
      </c>
      <c r="C487" s="66" t="s">
        <v>85</v>
      </c>
      <c r="D487" s="66" t="n">
        <v>1420</v>
      </c>
      <c r="E487" s="66" t="str">
        <f aca="false">IF(A487="","",IF(B487=0,CONCATENATE(A487,":",C487,"_D",TEXT(D487,"0000")),CONCATENATE(A487,"_",B487,":",C487,"_D",TEXT(D487,"0000"))))</f>
        <v>REA_BTS33:FC_D1420</v>
      </c>
      <c r="F487" s="67" t="s">
        <v>85</v>
      </c>
      <c r="G487" s="67" t="s">
        <v>246</v>
      </c>
      <c r="H487" s="66"/>
      <c r="I487" s="66"/>
      <c r="J487" s="66"/>
      <c r="K487" s="66" t="n">
        <v>0</v>
      </c>
      <c r="L487" s="66"/>
      <c r="M487" s="66"/>
      <c r="N487" s="66"/>
      <c r="O487" s="66"/>
      <c r="P487" s="66"/>
      <c r="Q487" s="66"/>
      <c r="R487" s="66" t="n">
        <v>141.945778</v>
      </c>
      <c r="S487" s="66"/>
      <c r="T487" s="66" t="s">
        <v>246</v>
      </c>
      <c r="U487" s="66"/>
      <c r="V487" s="66" t="n">
        <v>21.570597</v>
      </c>
      <c r="W487" s="66"/>
      <c r="X487" s="66"/>
      <c r="Y487" s="66"/>
      <c r="Z487" s="66"/>
      <c r="AA487" s="66"/>
      <c r="AB487" s="90" t="n">
        <v>0.03241</v>
      </c>
      <c r="AC487" s="161"/>
      <c r="AD487" s="66" t="n">
        <f aca="false">IF(R487="","",R487-(0.5*K487))</f>
        <v>141.945778</v>
      </c>
      <c r="AL487" s="59"/>
      <c r="AO487" s="59"/>
      <c r="AP487" s="59"/>
      <c r="AQ487" s="59"/>
      <c r="AR487" s="59"/>
      <c r="AS487" s="59"/>
    </row>
    <row r="488" customFormat="false" ht="12.75" hidden="false" customHeight="false" outlineLevel="0" collapsed="false">
      <c r="A488" s="66"/>
      <c r="B488" s="66"/>
      <c r="C488" s="66"/>
      <c r="D488" s="66"/>
      <c r="E488" s="66"/>
      <c r="F488" s="67"/>
      <c r="G488" s="148"/>
      <c r="H488" s="147"/>
      <c r="I488" s="147"/>
      <c r="J488" s="147"/>
      <c r="K488" s="66" t="n">
        <v>0</v>
      </c>
      <c r="L488" s="66"/>
      <c r="M488" s="66"/>
      <c r="N488" s="66"/>
      <c r="O488" s="66"/>
      <c r="P488" s="66"/>
      <c r="Q488" s="66"/>
      <c r="R488" s="66" t="n">
        <v>141.945778</v>
      </c>
      <c r="S488" s="66"/>
      <c r="T488" s="147"/>
      <c r="U488" s="147"/>
      <c r="V488" s="147"/>
      <c r="W488" s="66"/>
      <c r="X488" s="66"/>
      <c r="Y488" s="66"/>
      <c r="Z488" s="66"/>
      <c r="AA488" s="66"/>
      <c r="AB488" s="70"/>
      <c r="AC488" s="161"/>
      <c r="AD488" s="66" t="n">
        <f aca="false">IF(R488="","",R488-(0.5*K488))</f>
        <v>141.945778</v>
      </c>
      <c r="AL488" s="59"/>
      <c r="AO488" s="59"/>
      <c r="AP488" s="59"/>
      <c r="AQ488" s="59"/>
      <c r="AR488" s="59"/>
      <c r="AS488" s="59"/>
    </row>
    <row r="489" customFormat="false" ht="12.75" hidden="false" customHeight="false" outlineLevel="0" collapsed="false">
      <c r="A489" s="66" t="s">
        <v>79</v>
      </c>
      <c r="B489" s="66" t="s">
        <v>398</v>
      </c>
      <c r="C489" s="66" t="s">
        <v>224</v>
      </c>
      <c r="D489" s="66" t="n">
        <v>1420</v>
      </c>
      <c r="E489" s="66" t="str">
        <f aca="false">IF(A489="","",IF(B489=0,CONCATENATE(A489,":",C489,"_D",TEXT(D489,"0000")),CONCATENATE(A489,"_",B489,":",C489,"_D",TEXT(D489,"0000"))))</f>
        <v>REA_BTS33:TID_D1420</v>
      </c>
      <c r="F489" s="67" t="s">
        <v>224</v>
      </c>
      <c r="G489" s="67" t="s">
        <v>244</v>
      </c>
      <c r="H489" s="66"/>
      <c r="I489" s="66"/>
      <c r="J489" s="66"/>
      <c r="K489" s="66" t="n">
        <v>0</v>
      </c>
      <c r="L489" s="66"/>
      <c r="M489" s="66"/>
      <c r="N489" s="66"/>
      <c r="O489" s="66"/>
      <c r="P489" s="66"/>
      <c r="Q489" s="66"/>
      <c r="R489" s="66" t="n">
        <v>141.945778</v>
      </c>
      <c r="S489" s="66"/>
      <c r="T489" s="66" t="s">
        <v>381</v>
      </c>
      <c r="U489" s="66"/>
      <c r="V489" s="66"/>
      <c r="W489" s="66"/>
      <c r="X489" s="66"/>
      <c r="Y489" s="66"/>
      <c r="Z489" s="66"/>
      <c r="AA489" s="66"/>
      <c r="AB489" s="90" t="n">
        <v>0.4129786</v>
      </c>
      <c r="AC489" s="185" t="n">
        <f aca="false">$R$487</f>
        <v>141.945778</v>
      </c>
      <c r="AD489" s="66" t="n">
        <f aca="false">IF(R489="","",R489-(0.5*K489))</f>
        <v>141.945778</v>
      </c>
      <c r="AL489" s="59"/>
      <c r="AO489" s="59"/>
      <c r="AP489" s="59"/>
      <c r="AQ489" s="59"/>
      <c r="AR489" s="59"/>
      <c r="AS489" s="59"/>
    </row>
    <row r="490" customFormat="false" ht="12.75" hidden="false" customHeight="false" outlineLevel="0" collapsed="false">
      <c r="A490" s="66"/>
      <c r="B490" s="66"/>
      <c r="C490" s="66"/>
      <c r="D490" s="66"/>
      <c r="E490" s="66"/>
      <c r="F490" s="67"/>
      <c r="G490" s="67"/>
      <c r="H490" s="66"/>
      <c r="I490" s="66"/>
      <c r="J490" s="66"/>
      <c r="K490" s="66" t="n">
        <v>0</v>
      </c>
      <c r="L490" s="66"/>
      <c r="M490" s="66"/>
      <c r="N490" s="66"/>
      <c r="O490" s="66"/>
      <c r="P490" s="66"/>
      <c r="Q490" s="66"/>
      <c r="R490" s="66" t="n">
        <v>141.945778</v>
      </c>
      <c r="S490" s="66"/>
      <c r="T490" s="147"/>
      <c r="U490" s="147"/>
      <c r="V490" s="147"/>
      <c r="W490" s="66"/>
      <c r="X490" s="66"/>
      <c r="Y490" s="66"/>
      <c r="Z490" s="66"/>
      <c r="AA490" s="66"/>
      <c r="AB490" s="89"/>
      <c r="AC490" s="161"/>
      <c r="AD490" s="66" t="n">
        <f aca="false">IF(R490="","",R490-(0.5*K490))</f>
        <v>141.945778</v>
      </c>
      <c r="AL490" s="59"/>
      <c r="AO490" s="59"/>
      <c r="AP490" s="59"/>
      <c r="AQ490" s="59"/>
      <c r="AR490" s="59"/>
      <c r="AS490" s="59"/>
    </row>
    <row r="491" customFormat="false" ht="12.75" hidden="false" customHeight="false" outlineLevel="0" collapsed="false">
      <c r="A491" s="66" t="s">
        <v>79</v>
      </c>
      <c r="B491" s="66" t="s">
        <v>398</v>
      </c>
      <c r="C491" s="66" t="s">
        <v>263</v>
      </c>
      <c r="D491" s="66" t="n">
        <v>1420</v>
      </c>
      <c r="E491" s="66" t="str">
        <f aca="false">IF(A491="","",IF(B491=0,CONCATENATE(A491,":",C491,"_D",TEXT(D491,"0000")),CONCATENATE(A491,"_",B491,":",C491,"_D",TEXT(D491,"0000"))))</f>
        <v>REA_BTS33:AP_D1420</v>
      </c>
      <c r="F491" s="67" t="s">
        <v>263</v>
      </c>
      <c r="G491" s="67" t="s">
        <v>324</v>
      </c>
      <c r="H491" s="66"/>
      <c r="I491" s="66"/>
      <c r="J491" s="66"/>
      <c r="K491" s="66" t="n">
        <v>0</v>
      </c>
      <c r="L491" s="66"/>
      <c r="M491" s="66"/>
      <c r="N491" s="66"/>
      <c r="O491" s="66"/>
      <c r="P491" s="66"/>
      <c r="Q491" s="66"/>
      <c r="R491" s="66" t="n">
        <v>141.945778</v>
      </c>
      <c r="S491" s="66"/>
      <c r="T491" s="66" t="s">
        <v>400</v>
      </c>
      <c r="U491" s="66"/>
      <c r="V491" s="66"/>
      <c r="W491" s="66"/>
      <c r="X491" s="66"/>
      <c r="Y491" s="66"/>
      <c r="Z491" s="66"/>
      <c r="AA491" s="66"/>
      <c r="AB491" s="185" t="n">
        <f aca="false">-0.038285</f>
        <v>-0.038285</v>
      </c>
      <c r="AC491" s="185" t="n">
        <f aca="false">$R$487</f>
        <v>141.945778</v>
      </c>
      <c r="AD491" s="66" t="n">
        <f aca="false">IF(R491="","",R491-(0.5*K491))</f>
        <v>141.945778</v>
      </c>
      <c r="AL491" s="59"/>
      <c r="AO491" s="59"/>
      <c r="AP491" s="59"/>
      <c r="AQ491" s="59"/>
      <c r="AR491" s="59"/>
      <c r="AS491" s="59"/>
    </row>
    <row r="492" customFormat="false" ht="12.75" hidden="false" customHeight="false" outlineLevel="0" collapsed="false">
      <c r="A492" s="66"/>
      <c r="B492" s="66"/>
      <c r="C492" s="66"/>
      <c r="D492" s="66"/>
      <c r="E492" s="66"/>
      <c r="F492" s="67"/>
      <c r="G492" s="148"/>
      <c r="H492" s="147"/>
      <c r="I492" s="147"/>
      <c r="J492" s="147"/>
      <c r="K492" s="66" t="n">
        <v>0.215896000000014</v>
      </c>
      <c r="L492" s="66"/>
      <c r="M492" s="66"/>
      <c r="N492" s="66"/>
      <c r="O492" s="66"/>
      <c r="P492" s="66"/>
      <c r="Q492" s="66"/>
      <c r="R492" s="66" t="n">
        <v>142.053725999999</v>
      </c>
      <c r="S492" s="66"/>
      <c r="T492" s="147"/>
      <c r="U492" s="147"/>
      <c r="V492" s="147"/>
      <c r="W492" s="66"/>
      <c r="X492" s="66"/>
      <c r="Y492" s="66"/>
      <c r="Z492" s="66"/>
      <c r="AA492" s="66"/>
      <c r="AB492" s="97"/>
      <c r="AC492" s="161"/>
      <c r="AD492" s="66" t="n">
        <f aca="false">IF(R492="","",R492-(0.5*K492))</f>
        <v>141.945777999999</v>
      </c>
      <c r="AL492" s="59"/>
      <c r="AO492" s="59"/>
      <c r="AP492" s="59"/>
      <c r="AQ492" s="59"/>
      <c r="AR492" s="59"/>
      <c r="AS492" s="59"/>
    </row>
    <row r="493" customFormat="false" ht="12.75" hidden="false" customHeight="false" outlineLevel="0" collapsed="false">
      <c r="A493" s="66" t="s">
        <v>79</v>
      </c>
      <c r="B493" s="66" t="s">
        <v>398</v>
      </c>
      <c r="C493" s="66" t="s">
        <v>91</v>
      </c>
      <c r="D493" s="66" t="n">
        <v>1420</v>
      </c>
      <c r="E493" s="66" t="str">
        <f aca="false">IF(A493="","",IF(B493=0,CONCATENATE(A493,":",C493,"_D",TEXT(D493,"0000")),CONCATENATE(A493,"_",B493,":",C493,"_D",TEXT(D493,"0000"))))</f>
        <v>REA_BTS33:VD_D1420</v>
      </c>
      <c r="F493" s="67" t="s">
        <v>91</v>
      </c>
      <c r="G493" s="67" t="s">
        <v>135</v>
      </c>
      <c r="H493" s="66"/>
      <c r="I493" s="66"/>
      <c r="J493" s="66"/>
      <c r="K493" s="66" t="n">
        <v>0</v>
      </c>
      <c r="L493" s="66"/>
      <c r="M493" s="66"/>
      <c r="N493" s="66"/>
      <c r="O493" s="66"/>
      <c r="P493" s="66"/>
      <c r="Q493" s="66"/>
      <c r="R493" s="66" t="n">
        <v>142.161674</v>
      </c>
      <c r="S493" s="66"/>
      <c r="T493" s="66" t="s">
        <v>375</v>
      </c>
      <c r="U493" s="66"/>
      <c r="V493" s="66" t="n">
        <v>21.786493</v>
      </c>
      <c r="W493" s="66"/>
      <c r="X493" s="66"/>
      <c r="Y493" s="66"/>
      <c r="Z493" s="66"/>
      <c r="AA493" s="66"/>
      <c r="AB493" s="90" t="n">
        <v>0.374571</v>
      </c>
      <c r="AC493" s="185" t="n">
        <f aca="false">$R$493</f>
        <v>142.161674</v>
      </c>
      <c r="AD493" s="66" t="n">
        <f aca="false">IF(R493="","",R493-(0.5*K493))</f>
        <v>142.161674</v>
      </c>
      <c r="AL493" s="59"/>
      <c r="AO493" s="59"/>
      <c r="AP493" s="59"/>
      <c r="AQ493" s="59"/>
      <c r="AR493" s="59"/>
      <c r="AS493" s="59"/>
    </row>
    <row r="494" s="204" customFormat="true" ht="12.75" hidden="false" customHeight="false" outlineLevel="0" collapsed="false">
      <c r="A494" s="59" t="s">
        <v>79</v>
      </c>
      <c r="B494" s="59" t="s">
        <v>398</v>
      </c>
      <c r="C494" s="59" t="s">
        <v>338</v>
      </c>
      <c r="D494" s="59" t="n">
        <v>1420</v>
      </c>
      <c r="E494" s="59" t="str">
        <f aca="false">IF(A494="","",IF(B494=0,CONCATENATE(A494,":",C494,"_D",TEXT(D494,"0000")),CONCATENATE(A494,"_",B494,":",C494,"_D",TEXT(D494,"0000"))))</f>
        <v>REA_BTS33:FAVS_D1420</v>
      </c>
      <c r="F494" s="163" t="s">
        <v>338</v>
      </c>
      <c r="G494" s="163" t="s">
        <v>339</v>
      </c>
      <c r="H494" s="59"/>
      <c r="I494" s="59"/>
      <c r="J494" s="59"/>
      <c r="K494" s="59" t="n">
        <v>0</v>
      </c>
      <c r="L494" s="59"/>
      <c r="M494" s="59"/>
      <c r="N494" s="59"/>
      <c r="O494" s="59"/>
      <c r="P494" s="59"/>
      <c r="Q494" s="59"/>
      <c r="R494" s="59" t="n">
        <v>142.161674</v>
      </c>
      <c r="S494" s="127"/>
      <c r="T494" s="127"/>
      <c r="U494" s="127"/>
      <c r="V494" s="127"/>
      <c r="W494" s="59"/>
      <c r="X494" s="59"/>
      <c r="Y494" s="59"/>
      <c r="Z494" s="59"/>
      <c r="AA494" s="59"/>
      <c r="AB494" s="59"/>
      <c r="AC494" s="59"/>
      <c r="AD494" s="59" t="n">
        <f aca="false">IF(R494="","",R494-(0.5*K494))</f>
        <v>142.161674</v>
      </c>
      <c r="AE494" s="1"/>
      <c r="AL494" s="59"/>
      <c r="AN494" s="31"/>
      <c r="AO494" s="59"/>
      <c r="AP494" s="59"/>
      <c r="AQ494" s="59"/>
      <c r="AR494" s="59"/>
      <c r="AS494" s="59"/>
    </row>
    <row r="495" s="31" customFormat="true" ht="12.75" hidden="false" customHeight="false" outlineLevel="0" collapsed="false">
      <c r="A495" s="127"/>
      <c r="B495" s="127"/>
      <c r="C495" s="127"/>
      <c r="D495" s="127"/>
      <c r="E495" s="127"/>
      <c r="F495" s="176"/>
      <c r="G495" s="176"/>
      <c r="H495" s="127"/>
      <c r="I495" s="127"/>
      <c r="J495" s="127"/>
      <c r="K495" s="127" t="n">
        <v>0.506228830985561</v>
      </c>
      <c r="L495" s="127"/>
      <c r="M495" s="127"/>
      <c r="N495" s="127"/>
      <c r="O495" s="127"/>
      <c r="P495" s="127"/>
      <c r="Q495" s="127"/>
      <c r="R495" s="59" t="n">
        <v>142.414788415492</v>
      </c>
      <c r="S495" s="127"/>
      <c r="T495" s="59"/>
      <c r="U495" s="127"/>
      <c r="V495" s="127"/>
      <c r="W495" s="127"/>
      <c r="X495" s="127"/>
      <c r="Y495" s="127"/>
      <c r="Z495" s="127"/>
      <c r="AA495" s="127"/>
      <c r="AB495" s="127"/>
      <c r="AC495" s="127"/>
      <c r="AD495" s="59" t="n">
        <f aca="false">IF(R495="","",R495-(0.5*K495))</f>
        <v>142.161673999999</v>
      </c>
      <c r="AE495" s="1"/>
      <c r="AL495" s="59"/>
      <c r="AO495" s="59"/>
      <c r="AP495" s="59"/>
      <c r="AQ495" s="59"/>
      <c r="AR495" s="59"/>
      <c r="AS495" s="59"/>
    </row>
    <row r="496" s="31" customFormat="true" ht="12.75" hidden="false" customHeight="false" outlineLevel="0" collapsed="false">
      <c r="A496" s="205" t="s">
        <v>79</v>
      </c>
      <c r="B496" s="205" t="s">
        <v>398</v>
      </c>
      <c r="C496" s="205" t="s">
        <v>81</v>
      </c>
      <c r="D496" s="205" t="n">
        <v>1422</v>
      </c>
      <c r="E496" s="205" t="str">
        <f aca="false">IF(A496="","",IF(B496=0,CONCATENATE(A496,":",C496,"_D",TEXT(D496,"0000")),CONCATENATE(A496,"_",B496,":",C496,"_D",TEXT(D496,"0000"))))</f>
        <v>REA_BTS33:BGV_D1422</v>
      </c>
      <c r="F496" s="206" t="s">
        <v>81</v>
      </c>
      <c r="G496" s="62" t="s">
        <v>82</v>
      </c>
      <c r="H496" s="61" t="n">
        <f aca="false">3*2.54*10</f>
        <v>76.2</v>
      </c>
      <c r="I496" s="205"/>
      <c r="J496" s="205"/>
      <c r="K496" s="205" t="n">
        <v>0.035</v>
      </c>
      <c r="L496" s="205"/>
      <c r="M496" s="205"/>
      <c r="N496" s="205"/>
      <c r="O496" s="205"/>
      <c r="P496" s="205"/>
      <c r="Q496" s="205"/>
      <c r="R496" s="207" t="n">
        <v>142.685402830985</v>
      </c>
      <c r="S496" s="208"/>
      <c r="T496" s="205" t="s">
        <v>388</v>
      </c>
      <c r="U496" s="205"/>
      <c r="V496" s="205"/>
      <c r="W496" s="205"/>
      <c r="X496" s="205"/>
      <c r="Y496" s="205"/>
      <c r="Z496" s="205"/>
      <c r="AA496" s="205"/>
      <c r="AB496" s="209" t="n">
        <f aca="false">0.1486855+PI()*0.95504/8</f>
        <v>0.52372883098555</v>
      </c>
      <c r="AC496" s="210"/>
      <c r="AD496" s="61" t="n">
        <f aca="false">IF(R496="","",R496-(0.5*K496))</f>
        <v>142.667902830985</v>
      </c>
      <c r="AE496" s="1"/>
      <c r="AL496" s="59"/>
      <c r="AN496" s="211"/>
      <c r="AO496" s="59"/>
      <c r="AP496" s="59"/>
      <c r="AQ496" s="59"/>
      <c r="AR496" s="59"/>
      <c r="AS496" s="59"/>
    </row>
    <row r="497" s="211" customFormat="true" ht="12.75" hidden="false" customHeight="false" outlineLevel="0" collapsed="false">
      <c r="A497" s="208"/>
      <c r="B497" s="208"/>
      <c r="C497" s="208"/>
      <c r="D497" s="208"/>
      <c r="E497" s="212"/>
      <c r="F497" s="212"/>
      <c r="G497" s="212"/>
      <c r="H497" s="208"/>
      <c r="I497" s="208"/>
      <c r="J497" s="208"/>
      <c r="K497" s="208" t="n">
        <v>1.39073016901444</v>
      </c>
      <c r="L497" s="208"/>
      <c r="M497" s="208"/>
      <c r="N497" s="208"/>
      <c r="O497" s="208"/>
      <c r="P497" s="208"/>
      <c r="Q497" s="208"/>
      <c r="R497" s="208" t="n">
        <v>143.398267915492</v>
      </c>
      <c r="S497" s="208"/>
      <c r="T497" s="208"/>
      <c r="U497" s="208"/>
      <c r="V497" s="208"/>
      <c r="W497" s="208"/>
      <c r="X497" s="208"/>
      <c r="Y497" s="208"/>
      <c r="Z497" s="208"/>
      <c r="AA497" s="208"/>
      <c r="AB497" s="213"/>
      <c r="AC497" s="214"/>
      <c r="AD497" s="61" t="n">
        <f aca="false">IF(R497="","",R497-(0.5*K497))</f>
        <v>142.702902830985</v>
      </c>
      <c r="AE497" s="1"/>
      <c r="AL497" s="59"/>
      <c r="AN497" s="1"/>
      <c r="AO497" s="59"/>
      <c r="AP497" s="59"/>
      <c r="AQ497" s="59"/>
      <c r="AR497" s="59"/>
      <c r="AS497" s="59"/>
    </row>
    <row r="498" customFormat="false" ht="12.75" hidden="false" customHeight="false" outlineLevel="0" collapsed="false">
      <c r="A498" s="127" t="s">
        <v>402</v>
      </c>
      <c r="B498" s="127"/>
      <c r="C498" s="127" t="s">
        <v>403</v>
      </c>
      <c r="D498" s="127" t="n">
        <v>1439</v>
      </c>
      <c r="E498" s="170" t="str">
        <f aca="false">IF(A498="","",IF(B498=0,CONCATENATE(A498,":",C498,"_D",TEXT(D498,"0000")),CONCATENATE(A498,"_",B498,":",C498,"_D",TEXT(D498,"0000"))))</f>
        <v>DANS:TL_D1439</v>
      </c>
      <c r="F498" s="176" t="s">
        <v>403</v>
      </c>
      <c r="G498" s="176" t="s">
        <v>404</v>
      </c>
      <c r="H498" s="127"/>
      <c r="I498" s="127"/>
      <c r="J498" s="127"/>
      <c r="K498" s="127" t="n">
        <v>0</v>
      </c>
      <c r="L498" s="127"/>
      <c r="M498" s="127"/>
      <c r="N498" s="127"/>
      <c r="O498" s="127"/>
      <c r="P498" s="127"/>
      <c r="Q498" s="127"/>
      <c r="R498" s="59" t="n">
        <v>144.093633</v>
      </c>
      <c r="S498" s="127"/>
      <c r="T498" s="127" t="s">
        <v>404</v>
      </c>
      <c r="U498" s="127"/>
      <c r="V498" s="127" t="n">
        <v>23.718452</v>
      </c>
      <c r="W498" s="127"/>
      <c r="X498" s="127"/>
      <c r="Y498" s="127"/>
      <c r="Z498" s="127"/>
      <c r="AA498" s="127"/>
      <c r="AB498" s="127"/>
      <c r="AC498" s="127"/>
      <c r="AD498" s="59" t="n">
        <f aca="false">IF(R498="","",R498-(0.5*K498))</f>
        <v>144.093633</v>
      </c>
      <c r="AL498" s="59"/>
      <c r="AO498" s="59"/>
      <c r="AP498" s="59"/>
      <c r="AQ498" s="59"/>
      <c r="AR498" s="59"/>
      <c r="AS498" s="59"/>
    </row>
    <row r="499" customFormat="false" ht="12.75" hidden="false" customHeight="false" outlineLevel="0" collapsed="false">
      <c r="A499" s="127"/>
      <c r="B499" s="127"/>
      <c r="C499" s="127"/>
      <c r="D499" s="127"/>
      <c r="E499" s="127"/>
      <c r="F499" s="176"/>
      <c r="G499" s="176"/>
      <c r="H499" s="127"/>
      <c r="I499" s="127"/>
      <c r="J499" s="127"/>
      <c r="K499" s="127" t="n">
        <v>0</v>
      </c>
      <c r="L499" s="127"/>
      <c r="M499" s="127"/>
      <c r="N499" s="127"/>
      <c r="O499" s="127"/>
      <c r="P499" s="127"/>
      <c r="Q499" s="127"/>
      <c r="R499" s="127" t="n">
        <v>144.093633</v>
      </c>
      <c r="S499" s="127"/>
      <c r="T499" s="127"/>
      <c r="U499" s="127"/>
      <c r="V499" s="127"/>
      <c r="W499" s="127"/>
      <c r="X499" s="127"/>
      <c r="Y499" s="127"/>
      <c r="Z499" s="127"/>
      <c r="AA499" s="127"/>
      <c r="AB499" s="127"/>
      <c r="AC499" s="127"/>
      <c r="AD499" s="59" t="n">
        <f aca="false">IF(R499="","",R499-(0.5*K499))</f>
        <v>144.093633</v>
      </c>
      <c r="AL499" s="59"/>
      <c r="AO499" s="59"/>
      <c r="AP499" s="59"/>
      <c r="AQ499" s="59"/>
      <c r="AR499" s="59"/>
      <c r="AS499" s="59"/>
    </row>
    <row r="500" customFormat="false" ht="13.5" hidden="false" customHeight="false" outlineLevel="0" collapsed="false">
      <c r="A500" s="215" t="s">
        <v>405</v>
      </c>
      <c r="B500" s="215"/>
      <c r="C500" s="215"/>
      <c r="D500" s="215"/>
      <c r="E500" s="215"/>
      <c r="F500" s="215"/>
      <c r="G500" s="215"/>
      <c r="H500" s="215"/>
      <c r="I500" s="215"/>
      <c r="J500" s="215"/>
      <c r="K500" s="215"/>
      <c r="L500" s="215"/>
      <c r="M500" s="215"/>
      <c r="N500" s="215"/>
      <c r="O500" s="215"/>
      <c r="P500" s="215"/>
      <c r="Q500" s="215"/>
      <c r="R500" s="215"/>
      <c r="S500" s="215"/>
      <c r="T500" s="215"/>
      <c r="U500" s="215"/>
      <c r="V500" s="215"/>
      <c r="W500" s="215"/>
      <c r="X500" s="215"/>
      <c r="Y500" s="215"/>
      <c r="Z500" s="215"/>
      <c r="AA500" s="215"/>
      <c r="AB500" s="215"/>
      <c r="AC500" s="215"/>
      <c r="AD500" s="215" t="str">
        <f aca="false">IF(R500="","",R500-(0.5*K500))</f>
        <v/>
      </c>
      <c r="AL500" s="59"/>
      <c r="AO500" s="59"/>
      <c r="AP500" s="59"/>
      <c r="AQ500" s="59"/>
      <c r="AR500" s="59"/>
      <c r="AS500" s="59"/>
    </row>
    <row r="501" customFormat="false" ht="12.75" hidden="false" customHeight="false" outlineLevel="0" collapsed="false">
      <c r="A501" s="104"/>
      <c r="B501" s="104"/>
      <c r="C501" s="104"/>
      <c r="D501" s="104"/>
      <c r="E501" s="104"/>
      <c r="F501" s="104"/>
      <c r="G501" s="104"/>
      <c r="H501" s="104"/>
      <c r="I501" s="104"/>
      <c r="J501" s="104"/>
      <c r="K501" s="104" t="n">
        <v>-6.89808070000002</v>
      </c>
      <c r="L501" s="104"/>
      <c r="M501" s="104"/>
      <c r="N501" s="104"/>
      <c r="O501" s="104"/>
      <c r="P501" s="104"/>
      <c r="Q501" s="104"/>
      <c r="R501" s="104" t="n">
        <v>140.64459265</v>
      </c>
      <c r="S501" s="104"/>
      <c r="T501" s="104"/>
      <c r="U501" s="104"/>
      <c r="V501" s="104"/>
      <c r="W501" s="104"/>
      <c r="X501" s="104"/>
      <c r="Y501" s="104"/>
      <c r="Z501" s="104"/>
      <c r="AA501" s="104"/>
      <c r="AB501" s="104"/>
      <c r="AC501" s="104"/>
      <c r="AD501" s="104"/>
      <c r="AL501" s="59"/>
      <c r="AO501" s="59"/>
      <c r="AP501" s="59"/>
      <c r="AQ501" s="59"/>
      <c r="AR501" s="59"/>
      <c r="AS501" s="59"/>
    </row>
    <row r="502" customFormat="false" ht="12.75" hidden="false" customHeight="false" outlineLevel="0" collapsed="false">
      <c r="A502" s="208" t="s">
        <v>79</v>
      </c>
      <c r="B502" s="208" t="s">
        <v>406</v>
      </c>
      <c r="C502" s="208" t="s">
        <v>81</v>
      </c>
      <c r="D502" s="208" t="n">
        <v>1367</v>
      </c>
      <c r="E502" s="208" t="str">
        <f aca="false">IF(A502="","",IF(B502=0,CONCATENATE(A502,":",C502,"_D",TEXT(D502,"0000")),CONCATENATE(A502,"_",B502,":",C502,"_D",TEXT(D502,"0000"))))</f>
        <v>REA_BTS31:BGV_D1367</v>
      </c>
      <c r="F502" s="212" t="s">
        <v>81</v>
      </c>
      <c r="G502" s="198" t="s">
        <v>82</v>
      </c>
      <c r="H502" s="142" t="n">
        <f aca="false">3*2.54*10</f>
        <v>76.2</v>
      </c>
      <c r="I502" s="208"/>
      <c r="J502" s="208"/>
      <c r="K502" s="208" t="n">
        <v>0.035</v>
      </c>
      <c r="L502" s="208"/>
      <c r="M502" s="208"/>
      <c r="N502" s="208"/>
      <c r="O502" s="208"/>
      <c r="P502" s="208"/>
      <c r="Q502" s="208"/>
      <c r="R502" s="199" t="n">
        <v>137.2130523</v>
      </c>
      <c r="S502" s="142"/>
      <c r="T502" s="142" t="s">
        <v>388</v>
      </c>
      <c r="U502" s="208"/>
      <c r="V502" s="208"/>
      <c r="W502" s="142"/>
      <c r="X502" s="142"/>
      <c r="Y502" s="142"/>
      <c r="Z502" s="142"/>
      <c r="AA502" s="142"/>
      <c r="AB502" s="216" t="n">
        <f aca="false">0.1486855+PI()*0.95504/8</f>
        <v>0.52372883098555</v>
      </c>
      <c r="AC502" s="214"/>
      <c r="AD502" s="142" t="n">
        <f aca="false">IF(R502="","",R502-(0.5*K502))</f>
        <v>137.1955523</v>
      </c>
      <c r="AL502" s="59"/>
      <c r="AO502" s="59"/>
      <c r="AP502" s="59"/>
      <c r="AQ502" s="59"/>
      <c r="AR502" s="59"/>
      <c r="AS502" s="59"/>
    </row>
    <row r="503" customFormat="false" ht="12.75" hidden="false" customHeight="false" outlineLevel="0" collapsed="false">
      <c r="A503" s="208"/>
      <c r="B503" s="208"/>
      <c r="C503" s="208"/>
      <c r="D503" s="208"/>
      <c r="E503" s="208"/>
      <c r="F503" s="212"/>
      <c r="G503" s="212"/>
      <c r="H503" s="208"/>
      <c r="I503" s="208"/>
      <c r="J503" s="208"/>
      <c r="K503" s="208" t="n">
        <v>0.112836700000003</v>
      </c>
      <c r="L503" s="208"/>
      <c r="M503" s="208"/>
      <c r="N503" s="208"/>
      <c r="O503" s="208"/>
      <c r="P503" s="208"/>
      <c r="Q503" s="208"/>
      <c r="R503" s="61" t="n">
        <v>137.28697065</v>
      </c>
      <c r="S503" s="61"/>
      <c r="T503" s="61"/>
      <c r="U503" s="61"/>
      <c r="V503" s="61"/>
      <c r="W503" s="61"/>
      <c r="X503" s="208"/>
      <c r="Y503" s="208"/>
      <c r="Z503" s="208"/>
      <c r="AA503" s="208"/>
      <c r="AB503" s="208"/>
      <c r="AC503" s="214"/>
      <c r="AD503" s="61" t="n">
        <f aca="false">IF(R503="","",R503-(0.5*K503))</f>
        <v>137.2305523</v>
      </c>
      <c r="AL503" s="59"/>
      <c r="AO503" s="59"/>
      <c r="AP503" s="59"/>
      <c r="AQ503" s="59"/>
      <c r="AR503" s="59"/>
      <c r="AS503" s="59"/>
    </row>
    <row r="504" customFormat="false" ht="12.75" hidden="false" customHeight="false" outlineLevel="0" collapsed="false">
      <c r="A504" s="182" t="s">
        <v>79</v>
      </c>
      <c r="B504" s="182" t="s">
        <v>406</v>
      </c>
      <c r="C504" s="182" t="s">
        <v>329</v>
      </c>
      <c r="D504" s="182" t="n">
        <v>1374</v>
      </c>
      <c r="E504" s="182" t="str">
        <f aca="false">IF(A504="","",IF(B504=0,CONCATENATE(A504,":",C504,"_D",TEXT(D504,"0000")),CONCATENATE(A504,"_",B504,":",C504,"_D",TEXT(D504,"0000"))))</f>
        <v>REA_BTS31:Q_D1374</v>
      </c>
      <c r="F504" s="217" t="s">
        <v>329</v>
      </c>
      <c r="G504" s="217" t="s">
        <v>334</v>
      </c>
      <c r="H504" s="120" t="n">
        <f aca="false">2.5*25.4</f>
        <v>63.5</v>
      </c>
      <c r="I504" s="182"/>
      <c r="J504" s="182"/>
      <c r="K504" s="182" t="n">
        <v>0.15</v>
      </c>
      <c r="L504" s="182"/>
      <c r="M504" s="182"/>
      <c r="N504" s="182"/>
      <c r="O504" s="182"/>
      <c r="P504" s="182"/>
      <c r="Q504" s="182"/>
      <c r="R504" s="120" t="n">
        <v>137.418389</v>
      </c>
      <c r="S504" s="183"/>
      <c r="T504" s="120" t="s">
        <v>372</v>
      </c>
      <c r="U504" s="182"/>
      <c r="V504" s="182" t="n">
        <v>17.043208</v>
      </c>
      <c r="W504" s="120"/>
      <c r="X504" s="182" t="n">
        <v>13.5455</v>
      </c>
      <c r="Y504" s="182" t="n">
        <v>0.0375</v>
      </c>
      <c r="Z504" s="182"/>
      <c r="AA504" s="182"/>
      <c r="AB504" s="218" t="n">
        <v>0.2053367</v>
      </c>
      <c r="AC504" s="219"/>
      <c r="AD504" s="120" t="n">
        <f aca="false">IF(R504="","",R504-(0.5*K504))</f>
        <v>137.343389</v>
      </c>
      <c r="AL504" s="59"/>
      <c r="AO504" s="59"/>
      <c r="AP504" s="59"/>
      <c r="AQ504" s="59"/>
      <c r="AR504" s="59"/>
      <c r="AS504" s="59"/>
    </row>
    <row r="505" customFormat="false" ht="12.75" hidden="false" customHeight="false" outlineLevel="0" collapsed="false">
      <c r="A505" s="59"/>
      <c r="B505" s="59"/>
      <c r="C505" s="59"/>
      <c r="D505" s="59"/>
      <c r="E505" s="59"/>
      <c r="F505" s="163"/>
      <c r="G505" s="163"/>
      <c r="H505" s="59"/>
      <c r="I505" s="59"/>
      <c r="J505" s="59"/>
      <c r="K505" s="59" t="n">
        <v>0.500000000000005</v>
      </c>
      <c r="L505" s="59"/>
      <c r="M505" s="59"/>
      <c r="N505" s="59"/>
      <c r="O505" s="59"/>
      <c r="P505" s="59"/>
      <c r="Q505" s="59"/>
      <c r="R505" s="59" t="n">
        <v>137.743388999999</v>
      </c>
      <c r="S505" s="127"/>
      <c r="T505" s="59"/>
      <c r="U505" s="59"/>
      <c r="V505" s="59"/>
      <c r="W505" s="59"/>
      <c r="X505" s="59"/>
      <c r="Y505" s="59"/>
      <c r="Z505" s="59"/>
      <c r="AA505" s="59"/>
      <c r="AB505" s="59"/>
      <c r="AC505" s="59"/>
      <c r="AD505" s="59" t="n">
        <f aca="false">IF(R505="","",R505-(0.5*K505))</f>
        <v>137.493388999999</v>
      </c>
      <c r="AL505" s="59"/>
      <c r="AO505" s="59"/>
      <c r="AP505" s="59"/>
      <c r="AQ505" s="59"/>
      <c r="AR505" s="59"/>
      <c r="AS505" s="59"/>
    </row>
    <row r="506" customFormat="false" ht="12.75" hidden="false" customHeight="false" outlineLevel="0" collapsed="false">
      <c r="A506" s="120" t="s">
        <v>79</v>
      </c>
      <c r="B506" s="182" t="s">
        <v>406</v>
      </c>
      <c r="C506" s="120" t="s">
        <v>329</v>
      </c>
      <c r="D506" s="120" t="n">
        <v>1381</v>
      </c>
      <c r="E506" s="120" t="str">
        <f aca="false">IF(A506="","",IF(B506=0,CONCATENATE(A506,":",C506,"_D",TEXT(D506,"0000")),CONCATENATE(A506,"_",B506,":",C506,"_D",TEXT(D506,"0000"))))</f>
        <v>REA_BTS31:Q_D1381</v>
      </c>
      <c r="F506" s="122" t="s">
        <v>329</v>
      </c>
      <c r="G506" s="122" t="s">
        <v>330</v>
      </c>
      <c r="H506" s="120" t="n">
        <f aca="false">2.5*25.4</f>
        <v>63.5</v>
      </c>
      <c r="I506" s="120"/>
      <c r="J506" s="120"/>
      <c r="K506" s="120" t="n">
        <v>0.15</v>
      </c>
      <c r="L506" s="120"/>
      <c r="M506" s="120"/>
      <c r="N506" s="120"/>
      <c r="O506" s="120"/>
      <c r="P506" s="120"/>
      <c r="Q506" s="120"/>
      <c r="R506" s="120" t="n">
        <v>138.068389</v>
      </c>
      <c r="S506" s="183"/>
      <c r="T506" s="120" t="s">
        <v>371</v>
      </c>
      <c r="U506" s="120"/>
      <c r="V506" s="120" t="n">
        <v>17.693208</v>
      </c>
      <c r="W506" s="120"/>
      <c r="X506" s="120" t="n">
        <v>13.5455</v>
      </c>
      <c r="Y506" s="120" t="n">
        <v>0.0375</v>
      </c>
      <c r="Z506" s="120"/>
      <c r="AA506" s="120"/>
      <c r="AB506" s="184" t="n">
        <v>0.2053367</v>
      </c>
      <c r="AC506" s="164"/>
      <c r="AD506" s="120" t="n">
        <f aca="false">IF(R506="","",R506-(0.5*K506))</f>
        <v>137.993389</v>
      </c>
      <c r="AL506" s="59"/>
      <c r="AO506" s="59"/>
      <c r="AP506" s="59"/>
      <c r="AQ506" s="59"/>
      <c r="AR506" s="59"/>
      <c r="AS506" s="59"/>
    </row>
    <row r="507" customFormat="false" ht="12.75" hidden="false" customHeight="false" outlineLevel="0" collapsed="false">
      <c r="A507" s="59"/>
      <c r="B507" s="59"/>
      <c r="C507" s="59"/>
      <c r="D507" s="59"/>
      <c r="E507" s="59"/>
      <c r="F507" s="163"/>
      <c r="G507" s="163"/>
      <c r="H507" s="59"/>
      <c r="I507" s="59"/>
      <c r="J507" s="59"/>
      <c r="K507" s="59" t="n">
        <v>1.15998999999999</v>
      </c>
      <c r="L507" s="59"/>
      <c r="M507" s="59"/>
      <c r="N507" s="59"/>
      <c r="O507" s="59"/>
      <c r="P507" s="59"/>
      <c r="Q507" s="59"/>
      <c r="R507" s="59" t="n">
        <v>138.723383999999</v>
      </c>
      <c r="S507" s="127"/>
      <c r="T507" s="59"/>
      <c r="U507" s="59"/>
      <c r="V507" s="59"/>
      <c r="W507" s="59"/>
      <c r="X507" s="59"/>
      <c r="Y507" s="59"/>
      <c r="Z507" s="59"/>
      <c r="AA507" s="59"/>
      <c r="AB507" s="59"/>
      <c r="AC507" s="59"/>
      <c r="AD507" s="59" t="n">
        <f aca="false">IF(R507="","",R507-(0.5*K507))</f>
        <v>138.143388999999</v>
      </c>
      <c r="AL507" s="59"/>
      <c r="AO507" s="59"/>
      <c r="AP507" s="59"/>
      <c r="AQ507" s="59"/>
      <c r="AR507" s="59"/>
      <c r="AS507" s="59"/>
    </row>
    <row r="508" customFormat="false" ht="12.75" hidden="false" customHeight="false" outlineLevel="0" collapsed="false">
      <c r="A508" s="177" t="s">
        <v>79</v>
      </c>
      <c r="B508" s="177" t="s">
        <v>406</v>
      </c>
      <c r="C508" s="177" t="s">
        <v>94</v>
      </c>
      <c r="D508" s="177" t="n">
        <v>1393</v>
      </c>
      <c r="E508" s="177" t="str">
        <f aca="false">IF(A508="","",IF(B508=0,CONCATENATE(A508,":",C508,"_D",TEXT(D508,"0000")),CONCATENATE(A508,"_",B508,":",C508,"_D",TEXT(D508,"0000"))))</f>
        <v>REA_BTS31:DCHV_D1393</v>
      </c>
      <c r="F508" s="178" t="s">
        <v>94</v>
      </c>
      <c r="G508" s="178" t="s">
        <v>335</v>
      </c>
      <c r="H508" s="165" t="n">
        <f aca="false">2.5*25.4</f>
        <v>63.5</v>
      </c>
      <c r="I508" s="177"/>
      <c r="J508" s="177"/>
      <c r="K508" s="177" t="n">
        <v>0.1</v>
      </c>
      <c r="L508" s="177"/>
      <c r="M508" s="177"/>
      <c r="N508" s="177"/>
      <c r="O508" s="177"/>
      <c r="P508" s="177"/>
      <c r="Q508" s="177"/>
      <c r="R508" s="165" t="n">
        <v>139.353379</v>
      </c>
      <c r="S508" s="179"/>
      <c r="T508" s="165" t="s">
        <v>370</v>
      </c>
      <c r="U508" s="177"/>
      <c r="V508" s="177" t="n">
        <v>18.978198</v>
      </c>
      <c r="W508" s="177"/>
      <c r="X508" s="177"/>
      <c r="Y508" s="177"/>
      <c r="Z508" s="177"/>
      <c r="AA508" s="177"/>
      <c r="AB508" s="180" t="n">
        <v>0.2695671</v>
      </c>
      <c r="AC508" s="181"/>
      <c r="AD508" s="165" t="n">
        <f aca="false">IF(R508="","",R508-(0.5*K508))</f>
        <v>139.303379</v>
      </c>
      <c r="AL508" s="59"/>
      <c r="AO508" s="59"/>
      <c r="AP508" s="59"/>
      <c r="AQ508" s="59"/>
      <c r="AR508" s="59"/>
      <c r="AS508" s="59"/>
    </row>
    <row r="509" customFormat="false" ht="12.75" hidden="false" customHeight="false" outlineLevel="0" collapsed="false">
      <c r="A509" s="127"/>
      <c r="B509" s="127"/>
      <c r="C509" s="127"/>
      <c r="D509" s="127"/>
      <c r="E509" s="127"/>
      <c r="F509" s="176"/>
      <c r="G509" s="176"/>
      <c r="H509" s="127"/>
      <c r="I509" s="127"/>
      <c r="J509" s="127"/>
      <c r="K509" s="127" t="n">
        <v>0.240004999999996</v>
      </c>
      <c r="L509" s="127"/>
      <c r="M509" s="127"/>
      <c r="N509" s="127"/>
      <c r="O509" s="127"/>
      <c r="P509" s="127"/>
      <c r="Q509" s="127"/>
      <c r="R509" s="59" t="n">
        <v>139.5233815</v>
      </c>
      <c r="S509" s="127"/>
      <c r="T509" s="59"/>
      <c r="U509" s="127"/>
      <c r="V509" s="127"/>
      <c r="W509" s="127"/>
      <c r="X509" s="127"/>
      <c r="Y509" s="127"/>
      <c r="Z509" s="127"/>
      <c r="AA509" s="127"/>
      <c r="AB509" s="127"/>
      <c r="AC509" s="127"/>
      <c r="AD509" s="59" t="n">
        <f aca="false">IF(R509="","",R509-(0.5*K509))</f>
        <v>139.403379</v>
      </c>
      <c r="AL509" s="59"/>
      <c r="AO509" s="59"/>
      <c r="AP509" s="59"/>
      <c r="AQ509" s="59"/>
      <c r="AR509" s="59"/>
      <c r="AS509" s="59"/>
    </row>
    <row r="510" customFormat="false" ht="12.75" hidden="false" customHeight="false" outlineLevel="0" collapsed="false">
      <c r="A510" s="182" t="s">
        <v>79</v>
      </c>
      <c r="B510" s="182" t="s">
        <v>406</v>
      </c>
      <c r="C510" s="182" t="s">
        <v>329</v>
      </c>
      <c r="D510" s="182" t="n">
        <v>1397</v>
      </c>
      <c r="E510" s="182" t="str">
        <f aca="false">IF(A510="","",IF(B510=0,CONCATENATE(A510,":",C510,"_D",TEXT(D510,"0000")),CONCATENATE(A510,"_",B510,":",C510,"_D",TEXT(D510,"0000"))))</f>
        <v>REA_BTS31:Q_D1397</v>
      </c>
      <c r="F510" s="217" t="s">
        <v>329</v>
      </c>
      <c r="G510" s="217" t="s">
        <v>330</v>
      </c>
      <c r="H510" s="120" t="n">
        <f aca="false">2.5*25.4</f>
        <v>63.5</v>
      </c>
      <c r="I510" s="182"/>
      <c r="J510" s="182"/>
      <c r="K510" s="182" t="n">
        <v>0.15</v>
      </c>
      <c r="L510" s="182"/>
      <c r="M510" s="182"/>
      <c r="N510" s="182"/>
      <c r="O510" s="182"/>
      <c r="P510" s="182"/>
      <c r="Q510" s="182"/>
      <c r="R510" s="120" t="n">
        <v>139.718384</v>
      </c>
      <c r="S510" s="183"/>
      <c r="T510" s="120" t="s">
        <v>372</v>
      </c>
      <c r="U510" s="182"/>
      <c r="V510" s="182" t="n">
        <v>19.343203</v>
      </c>
      <c r="W510" s="182"/>
      <c r="X510" s="182" t="n">
        <v>13.5455</v>
      </c>
      <c r="Y510" s="182" t="n">
        <v>0.0375</v>
      </c>
      <c r="Z510" s="182"/>
      <c r="AA510" s="182"/>
      <c r="AB510" s="218" t="n">
        <v>0.2053367</v>
      </c>
      <c r="AC510" s="219"/>
      <c r="AD510" s="120" t="n">
        <f aca="false">IF(R510="","",R510-(0.5*K510))</f>
        <v>139.643384</v>
      </c>
      <c r="AL510" s="59"/>
      <c r="AO510" s="59"/>
      <c r="AP510" s="59"/>
      <c r="AQ510" s="59"/>
      <c r="AR510" s="59"/>
      <c r="AS510" s="59"/>
    </row>
    <row r="511" customFormat="false" ht="12.75" hidden="false" customHeight="false" outlineLevel="0" collapsed="false">
      <c r="A511" s="59"/>
      <c r="B511" s="59"/>
      <c r="C511" s="59"/>
      <c r="D511" s="59"/>
      <c r="E511" s="59"/>
      <c r="F511" s="163"/>
      <c r="G511" s="163"/>
      <c r="H511" s="59"/>
      <c r="I511" s="59"/>
      <c r="J511" s="59"/>
      <c r="K511" s="59" t="n">
        <v>1.00000900000001</v>
      </c>
      <c r="L511" s="59"/>
      <c r="M511" s="59"/>
      <c r="N511" s="59"/>
      <c r="O511" s="59"/>
      <c r="P511" s="59"/>
      <c r="Q511" s="59"/>
      <c r="R511" s="59" t="n">
        <v>140.2933885</v>
      </c>
      <c r="S511" s="127"/>
      <c r="T511" s="59"/>
      <c r="U511" s="59"/>
      <c r="V511" s="59"/>
      <c r="W511" s="59"/>
      <c r="X511" s="59"/>
      <c r="Y511" s="59"/>
      <c r="Z511" s="59"/>
      <c r="AA511" s="59"/>
      <c r="AB511" s="59"/>
      <c r="AC511" s="59"/>
      <c r="AD511" s="59" t="n">
        <f aca="false">IF(R511="","",R511-(0.5*K511))</f>
        <v>139.793384</v>
      </c>
      <c r="AL511" s="59"/>
      <c r="AO511" s="59"/>
      <c r="AP511" s="59"/>
      <c r="AQ511" s="59"/>
      <c r="AR511" s="59"/>
      <c r="AS511" s="59"/>
    </row>
    <row r="512" customFormat="false" ht="12.75" hidden="false" customHeight="false" outlineLevel="0" collapsed="false">
      <c r="A512" s="120" t="s">
        <v>79</v>
      </c>
      <c r="B512" s="182" t="s">
        <v>406</v>
      </c>
      <c r="C512" s="120" t="s">
        <v>329</v>
      </c>
      <c r="D512" s="120" t="n">
        <v>1409</v>
      </c>
      <c r="E512" s="120" t="str">
        <f aca="false">IF(A512="","",IF(B512=0,CONCATENATE(A512,":",C512,"_D",TEXT(D512,"0000")),CONCATENATE(A512,"_",B512,":",C512,"_D",TEXT(D512,"0000"))))</f>
        <v>REA_BTS31:Q_D1409</v>
      </c>
      <c r="F512" s="122" t="s">
        <v>329</v>
      </c>
      <c r="G512" s="122" t="s">
        <v>330</v>
      </c>
      <c r="H512" s="120" t="n">
        <f aca="false">2.5*25.4</f>
        <v>63.5</v>
      </c>
      <c r="I512" s="120"/>
      <c r="J512" s="120"/>
      <c r="K512" s="120" t="n">
        <v>0.15</v>
      </c>
      <c r="L512" s="120"/>
      <c r="M512" s="120"/>
      <c r="N512" s="120"/>
      <c r="O512" s="120"/>
      <c r="P512" s="120"/>
      <c r="Q512" s="120"/>
      <c r="R512" s="120" t="n">
        <v>140.868393</v>
      </c>
      <c r="S512" s="183"/>
      <c r="T512" s="120" t="s">
        <v>371</v>
      </c>
      <c r="U512" s="120"/>
      <c r="V512" s="120" t="n">
        <v>20.493212</v>
      </c>
      <c r="W512" s="120"/>
      <c r="X512" s="120" t="n">
        <v>13.5455</v>
      </c>
      <c r="Y512" s="120" t="n">
        <v>0.0375</v>
      </c>
      <c r="Z512" s="120"/>
      <c r="AA512" s="120"/>
      <c r="AB512" s="184" t="n">
        <v>0.2053367</v>
      </c>
      <c r="AC512" s="164"/>
      <c r="AD512" s="120" t="n">
        <f aca="false">IF(R512="","",R512-(0.5*K512))</f>
        <v>140.793393</v>
      </c>
      <c r="AL512" s="59"/>
      <c r="AO512" s="59"/>
      <c r="AP512" s="59"/>
      <c r="AQ512" s="59"/>
      <c r="AR512" s="59"/>
      <c r="AS512" s="59"/>
    </row>
    <row r="513" customFormat="false" ht="12.75" hidden="false" customHeight="false" outlineLevel="0" collapsed="false">
      <c r="A513" s="59"/>
      <c r="B513" s="59"/>
      <c r="C513" s="59"/>
      <c r="D513" s="59"/>
      <c r="E513" s="59"/>
      <c r="F513" s="163"/>
      <c r="G513" s="163"/>
      <c r="H513" s="59"/>
      <c r="I513" s="59"/>
      <c r="J513" s="59"/>
      <c r="K513" s="59" t="n">
        <v>1.29998800000001</v>
      </c>
      <c r="L513" s="59"/>
      <c r="M513" s="59"/>
      <c r="N513" s="59"/>
      <c r="O513" s="59"/>
      <c r="P513" s="59"/>
      <c r="Q513" s="59"/>
      <c r="R513" s="59" t="n">
        <v>141.593387</v>
      </c>
      <c r="S513" s="127"/>
      <c r="T513" s="59"/>
      <c r="U513" s="59"/>
      <c r="V513" s="59"/>
      <c r="W513" s="59"/>
      <c r="X513" s="59"/>
      <c r="Y513" s="59"/>
      <c r="Z513" s="59"/>
      <c r="AA513" s="59"/>
      <c r="AB513" s="59"/>
      <c r="AC513" s="59"/>
      <c r="AD513" s="59" t="n">
        <f aca="false">IF(R513="","",R513-(0.5*K513))</f>
        <v>140.943393</v>
      </c>
      <c r="AL513" s="59"/>
      <c r="AO513" s="59"/>
      <c r="AP513" s="59"/>
      <c r="AQ513" s="59"/>
      <c r="AR513" s="59"/>
      <c r="AS513" s="59"/>
    </row>
    <row r="514" customFormat="false" ht="12.75" hidden="false" customHeight="false" outlineLevel="0" collapsed="false">
      <c r="A514" s="177" t="s">
        <v>79</v>
      </c>
      <c r="B514" s="177" t="s">
        <v>406</v>
      </c>
      <c r="C514" s="177" t="s">
        <v>94</v>
      </c>
      <c r="D514" s="177" t="n">
        <v>1423</v>
      </c>
      <c r="E514" s="177" t="str">
        <f aca="false">IF(A514="","",IF(B514=0,CONCATENATE(A514,":",C514,"_D",TEXT(D514,"0000")),CONCATENATE(A514,"_",B514,":",C514,"_D",TEXT(D514,"0000"))))</f>
        <v>REA_BTS31:DCHV_D1423</v>
      </c>
      <c r="F514" s="178" t="s">
        <v>94</v>
      </c>
      <c r="G514" s="178" t="s">
        <v>335</v>
      </c>
      <c r="H514" s="165" t="n">
        <f aca="false">2.5*25.4</f>
        <v>63.5</v>
      </c>
      <c r="I514" s="177"/>
      <c r="J514" s="177"/>
      <c r="K514" s="177" t="n">
        <v>0.1</v>
      </c>
      <c r="L514" s="177"/>
      <c r="M514" s="177"/>
      <c r="N514" s="177"/>
      <c r="O514" s="177"/>
      <c r="P514" s="177"/>
      <c r="Q514" s="177"/>
      <c r="R514" s="165" t="n">
        <v>142.293381</v>
      </c>
      <c r="S514" s="179"/>
      <c r="T514" s="165" t="s">
        <v>370</v>
      </c>
      <c r="U514" s="177"/>
      <c r="V514" s="177" t="n">
        <v>21.9182</v>
      </c>
      <c r="W514" s="177"/>
      <c r="X514" s="177"/>
      <c r="Y514" s="177"/>
      <c r="Z514" s="177"/>
      <c r="AA514" s="177"/>
      <c r="AB514" s="180" t="n">
        <v>0.2695671</v>
      </c>
      <c r="AC514" s="181"/>
      <c r="AD514" s="165" t="n">
        <f aca="false">IF(R514="","",R514-(0.5*K514))</f>
        <v>142.243381</v>
      </c>
      <c r="AL514" s="59"/>
      <c r="AO514" s="59"/>
      <c r="AP514" s="59"/>
      <c r="AQ514" s="59"/>
      <c r="AR514" s="59"/>
      <c r="AS514" s="59"/>
    </row>
    <row r="515" customFormat="false" ht="12.75" hidden="false" customHeight="false" outlineLevel="0" collapsed="false">
      <c r="A515" s="59"/>
      <c r="B515" s="59"/>
      <c r="C515" s="59"/>
      <c r="D515" s="59"/>
      <c r="E515" s="59"/>
      <c r="F515" s="163"/>
      <c r="G515" s="163"/>
      <c r="H515" s="59"/>
      <c r="I515" s="59"/>
      <c r="J515" s="59"/>
      <c r="K515" s="59" t="n">
        <v>0.350000999999974</v>
      </c>
      <c r="L515" s="59"/>
      <c r="M515" s="59"/>
      <c r="N515" s="59"/>
      <c r="O515" s="59"/>
      <c r="P515" s="59"/>
      <c r="Q515" s="59"/>
      <c r="R515" s="59" t="n">
        <v>142.5183815</v>
      </c>
      <c r="S515" s="127"/>
      <c r="T515" s="59"/>
      <c r="U515" s="59"/>
      <c r="V515" s="59"/>
      <c r="W515" s="59"/>
      <c r="X515" s="59"/>
      <c r="Y515" s="59"/>
      <c r="Z515" s="59"/>
      <c r="AA515" s="59"/>
      <c r="AB515" s="59"/>
      <c r="AC515" s="59"/>
      <c r="AD515" s="59" t="n">
        <f aca="false">IF(R515="","",R515-(0.5*K515))</f>
        <v>142.343381</v>
      </c>
      <c r="AL515" s="59"/>
      <c r="AO515" s="59"/>
      <c r="AP515" s="59"/>
      <c r="AQ515" s="59"/>
      <c r="AR515" s="59"/>
      <c r="AS515" s="59"/>
    </row>
    <row r="516" customFormat="false" ht="12.75" hidden="false" customHeight="false" outlineLevel="0" collapsed="false">
      <c r="A516" s="66"/>
      <c r="B516" s="66"/>
      <c r="C516" s="66"/>
      <c r="D516" s="66"/>
      <c r="E516" s="66"/>
      <c r="F516" s="67"/>
      <c r="G516" s="67" t="s">
        <v>407</v>
      </c>
      <c r="H516" s="66"/>
      <c r="I516" s="66"/>
      <c r="J516" s="66"/>
      <c r="K516" s="111" t="n">
        <v>0</v>
      </c>
      <c r="L516" s="66"/>
      <c r="M516" s="66"/>
      <c r="N516" s="66"/>
      <c r="O516" s="66"/>
      <c r="P516" s="66"/>
      <c r="Q516" s="66"/>
      <c r="R516" s="66" t="n">
        <v>142.693381999999</v>
      </c>
      <c r="S516" s="147"/>
      <c r="T516" s="66"/>
      <c r="U516" s="66"/>
      <c r="V516" s="66" t="n">
        <v>22.318201</v>
      </c>
      <c r="W516" s="66"/>
      <c r="X516" s="66"/>
      <c r="Y516" s="66"/>
      <c r="Z516" s="66"/>
      <c r="AA516" s="66"/>
      <c r="AB516" s="89"/>
      <c r="AC516" s="161"/>
      <c r="AD516" s="66" t="n">
        <f aca="false">IF(R516="","",R516-(0.5*K516))</f>
        <v>142.693381999999</v>
      </c>
      <c r="AL516" s="59"/>
      <c r="AO516" s="59"/>
      <c r="AP516" s="59"/>
      <c r="AQ516" s="59"/>
      <c r="AR516" s="59"/>
      <c r="AS516" s="59"/>
    </row>
    <row r="517" customFormat="false" ht="12.75" hidden="false" customHeight="false" outlineLevel="0" collapsed="false">
      <c r="A517" s="66"/>
      <c r="B517" s="66"/>
      <c r="C517" s="66"/>
      <c r="D517" s="66"/>
      <c r="E517" s="66"/>
      <c r="F517" s="67"/>
      <c r="G517" s="67"/>
      <c r="H517" s="66"/>
      <c r="I517" s="66"/>
      <c r="J517" s="66"/>
      <c r="K517" s="66" t="n">
        <v>0</v>
      </c>
      <c r="L517" s="66"/>
      <c r="M517" s="66"/>
      <c r="N517" s="66"/>
      <c r="O517" s="66"/>
      <c r="P517" s="66"/>
      <c r="Q517" s="66"/>
      <c r="R517" s="66" t="n">
        <v>142.693381999999</v>
      </c>
      <c r="S517" s="147"/>
      <c r="T517" s="66"/>
      <c r="U517" s="66"/>
      <c r="V517" s="66"/>
      <c r="W517" s="66"/>
      <c r="X517" s="66"/>
      <c r="Y517" s="66"/>
      <c r="Z517" s="66"/>
      <c r="AA517" s="66"/>
      <c r="AB517" s="89"/>
      <c r="AC517" s="161"/>
      <c r="AD517" s="66"/>
      <c r="AL517" s="59"/>
      <c r="AO517" s="59"/>
      <c r="AP517" s="59"/>
      <c r="AQ517" s="59"/>
      <c r="AR517" s="59"/>
      <c r="AS517" s="59"/>
    </row>
    <row r="518" customFormat="false" ht="12.75" hidden="false" customHeight="false" outlineLevel="0" collapsed="false">
      <c r="A518" s="66" t="s">
        <v>79</v>
      </c>
      <c r="B518" s="66" t="s">
        <v>406</v>
      </c>
      <c r="C518" s="66" t="s">
        <v>263</v>
      </c>
      <c r="D518" s="66" t="n">
        <v>1427</v>
      </c>
      <c r="E518" s="66" t="str">
        <f aca="false">IF(A518="","",IF(B518=0,CONCATENATE(A518,":",C518,"_D",TEXT(D518,"0000")),CONCATENATE(A518,"_",B518,":",C518,"_D",TEXT(D518,"0000"))))</f>
        <v>REA_BTS31:AP_D1427</v>
      </c>
      <c r="F518" s="67" t="s">
        <v>263</v>
      </c>
      <c r="G518" s="67" t="s">
        <v>324</v>
      </c>
      <c r="H518" s="66"/>
      <c r="I518" s="66"/>
      <c r="J518" s="66"/>
      <c r="K518" s="66" t="n">
        <v>0</v>
      </c>
      <c r="L518" s="66"/>
      <c r="M518" s="66"/>
      <c r="N518" s="66"/>
      <c r="O518" s="66"/>
      <c r="P518" s="66"/>
      <c r="Q518" s="66"/>
      <c r="R518" s="66" t="n">
        <v>142.693381999999</v>
      </c>
      <c r="S518" s="147"/>
      <c r="T518" s="66" t="s">
        <v>400</v>
      </c>
      <c r="U518" s="66"/>
      <c r="V518" s="66"/>
      <c r="W518" s="66"/>
      <c r="X518" s="66"/>
      <c r="Y518" s="66"/>
      <c r="Z518" s="66"/>
      <c r="AA518" s="66"/>
      <c r="AB518" s="185" t="n">
        <f aca="false">-0.038285</f>
        <v>-0.038285</v>
      </c>
      <c r="AC518" s="161"/>
      <c r="AD518" s="66" t="n">
        <f aca="false">IF(R518="","",R518-(0.5*K518))</f>
        <v>142.693381999999</v>
      </c>
      <c r="AL518" s="59"/>
      <c r="AO518" s="59"/>
      <c r="AP518" s="59"/>
      <c r="AQ518" s="59"/>
      <c r="AR518" s="59"/>
      <c r="AS518" s="59"/>
    </row>
    <row r="519" customFormat="false" ht="12.75" hidden="false" customHeight="false" outlineLevel="0" collapsed="false">
      <c r="A519" s="59" t="s">
        <v>79</v>
      </c>
      <c r="B519" s="59" t="s">
        <v>406</v>
      </c>
      <c r="C519" s="59" t="s">
        <v>342</v>
      </c>
      <c r="D519" s="59" t="n">
        <v>1427</v>
      </c>
      <c r="E519" s="59" t="str">
        <f aca="false">IF(A519="","",IF(B519=0,CONCATENATE(A519,":",C519,"_D",TEXT(D519,"0000")),CONCATENATE(A519,"_",B519,":",C519,"_D",TEXT(D519,"0000"))))</f>
        <v>REA_BTS31:PG_D1427</v>
      </c>
      <c r="F519" s="163" t="s">
        <v>342</v>
      </c>
      <c r="G519" s="163" t="s">
        <v>343</v>
      </c>
      <c r="H519" s="59"/>
      <c r="I519" s="59"/>
      <c r="J519" s="59"/>
      <c r="K519" s="59" t="n">
        <v>0</v>
      </c>
      <c r="L519" s="59"/>
      <c r="M519" s="59"/>
      <c r="N519" s="59"/>
      <c r="O519" s="59"/>
      <c r="P519" s="59"/>
      <c r="Q519" s="59"/>
      <c r="R519" s="59" t="n">
        <v>142.693381999999</v>
      </c>
      <c r="S519" s="127"/>
      <c r="T519" s="127"/>
      <c r="U519" s="127"/>
      <c r="V519" s="127"/>
      <c r="W519" s="59"/>
      <c r="X519" s="59"/>
      <c r="Y519" s="59"/>
      <c r="Z519" s="59"/>
      <c r="AA519" s="59"/>
      <c r="AB519" s="59"/>
      <c r="AC519" s="59"/>
      <c r="AD519" s="59" t="n">
        <f aca="false">IF(R519="","",R519-(0.5*K519))</f>
        <v>142.693381999999</v>
      </c>
      <c r="AL519" s="59"/>
      <c r="AO519" s="59"/>
      <c r="AP519" s="59"/>
      <c r="AQ519" s="59"/>
      <c r="AR519" s="59"/>
      <c r="AS519" s="59"/>
    </row>
    <row r="520" customFormat="false" ht="12.75" hidden="false" customHeight="false" outlineLevel="0" collapsed="false">
      <c r="A520" s="59" t="s">
        <v>79</v>
      </c>
      <c r="B520" s="59" t="s">
        <v>406</v>
      </c>
      <c r="C520" s="59" t="s">
        <v>340</v>
      </c>
      <c r="D520" s="59" t="n">
        <v>1427</v>
      </c>
      <c r="E520" s="59" t="str">
        <f aca="false">IF(A520="","",IF(B520=0,CONCATENATE(A520,":",C520,"_D",TEXT(D520,"0000")),CONCATENATE(A520,"_",B520,":",C520,"_D",TEXT(D520,"0000"))))</f>
        <v>REA_BTS31:FPG_D1427</v>
      </c>
      <c r="F520" s="163" t="s">
        <v>340</v>
      </c>
      <c r="G520" s="163" t="s">
        <v>341</v>
      </c>
      <c r="H520" s="59"/>
      <c r="I520" s="59"/>
      <c r="J520" s="59"/>
      <c r="K520" s="59" t="n">
        <v>0</v>
      </c>
      <c r="L520" s="59"/>
      <c r="M520" s="59"/>
      <c r="N520" s="59"/>
      <c r="O520" s="59"/>
      <c r="P520" s="59"/>
      <c r="Q520" s="59"/>
      <c r="R520" s="59" t="n">
        <v>142.693381999999</v>
      </c>
      <c r="S520" s="127"/>
      <c r="T520" s="127"/>
      <c r="U520" s="127"/>
      <c r="V520" s="127"/>
      <c r="W520" s="59"/>
      <c r="X520" s="59"/>
      <c r="Y520" s="59"/>
      <c r="Z520" s="59"/>
      <c r="AA520" s="59"/>
      <c r="AB520" s="59"/>
      <c r="AC520" s="59"/>
      <c r="AD520" s="59" t="n">
        <f aca="false">IF(R520="","",R520-(0.5*K520))</f>
        <v>142.693381999999</v>
      </c>
      <c r="AL520" s="59"/>
      <c r="AO520" s="59"/>
      <c r="AP520" s="59"/>
      <c r="AQ520" s="59"/>
      <c r="AR520" s="59"/>
      <c r="AS520" s="59"/>
    </row>
    <row r="521" customFormat="false" ht="12.75" hidden="false" customHeight="false" outlineLevel="0" collapsed="false">
      <c r="A521" s="59" t="s">
        <v>79</v>
      </c>
      <c r="B521" s="59" t="s">
        <v>406</v>
      </c>
      <c r="C521" s="59" t="s">
        <v>344</v>
      </c>
      <c r="D521" s="59" t="n">
        <v>1427</v>
      </c>
      <c r="E521" s="59" t="str">
        <f aca="false">IF(A521="","",IF(B521=0,CONCATENATE(A521,":",C521,"_D",TEXT(D521,"0000")),CONCATENATE(A521,"_",B521,":",C521,"_D",TEXT(D521,"0000"))))</f>
        <v>REA_BTS31:CCG_D1427</v>
      </c>
      <c r="F521" s="163" t="s">
        <v>344</v>
      </c>
      <c r="G521" s="163" t="s">
        <v>345</v>
      </c>
      <c r="H521" s="59"/>
      <c r="I521" s="59"/>
      <c r="J521" s="59"/>
      <c r="K521" s="59" t="n">
        <v>0</v>
      </c>
      <c r="L521" s="59"/>
      <c r="M521" s="59"/>
      <c r="N521" s="59"/>
      <c r="O521" s="59"/>
      <c r="P521" s="59"/>
      <c r="Q521" s="59"/>
      <c r="R521" s="59" t="n">
        <v>142.693381999999</v>
      </c>
      <c r="S521" s="127"/>
      <c r="T521" s="127"/>
      <c r="U521" s="127"/>
      <c r="V521" s="127"/>
      <c r="W521" s="59"/>
      <c r="X521" s="59"/>
      <c r="Y521" s="59"/>
      <c r="Z521" s="59"/>
      <c r="AA521" s="59"/>
      <c r="AB521" s="59"/>
      <c r="AC521" s="59"/>
      <c r="AD521" s="59" t="n">
        <f aca="false">IF(R521="","",R521-(0.5*K521))</f>
        <v>142.693381999999</v>
      </c>
      <c r="AL521" s="59"/>
      <c r="AO521" s="59"/>
      <c r="AP521" s="59"/>
      <c r="AQ521" s="59"/>
      <c r="AR521" s="59"/>
      <c r="AS521" s="59"/>
    </row>
    <row r="522" customFormat="false" ht="12.75" hidden="false" customHeight="false" outlineLevel="0" collapsed="false">
      <c r="A522" s="59" t="s">
        <v>79</v>
      </c>
      <c r="B522" s="59" t="s">
        <v>406</v>
      </c>
      <c r="C522" s="59" t="s">
        <v>346</v>
      </c>
      <c r="D522" s="59" t="n">
        <v>1427</v>
      </c>
      <c r="E522" s="59" t="str">
        <f aca="false">IF(A522="","",IF(B522=0,CONCATENATE(A522,":",C522,"_D",TEXT(D522,"0000")),CONCATENATE(A522,"_",B522,":",C522,"_D",TEXT(D522,"0000"))))</f>
        <v>REA_BTS31:TMP_D1427</v>
      </c>
      <c r="F522" s="163" t="s">
        <v>346</v>
      </c>
      <c r="G522" s="163" t="s">
        <v>347</v>
      </c>
      <c r="H522" s="59"/>
      <c r="I522" s="59"/>
      <c r="J522" s="59"/>
      <c r="K522" s="59" t="n">
        <v>0</v>
      </c>
      <c r="L522" s="59"/>
      <c r="M522" s="59"/>
      <c r="N522" s="59"/>
      <c r="O522" s="59"/>
      <c r="P522" s="59"/>
      <c r="Q522" s="59"/>
      <c r="R522" s="59" t="n">
        <v>142.693381999999</v>
      </c>
      <c r="S522" s="127"/>
      <c r="T522" s="127"/>
      <c r="U522" s="127"/>
      <c r="V522" s="127"/>
      <c r="W522" s="59"/>
      <c r="X522" s="59"/>
      <c r="Y522" s="59"/>
      <c r="Z522" s="59"/>
      <c r="AA522" s="59"/>
      <c r="AB522" s="59"/>
      <c r="AC522" s="59"/>
      <c r="AD522" s="59" t="n">
        <f aca="false">IF(R522="","",R522-(0.5*K522))</f>
        <v>142.693381999999</v>
      </c>
      <c r="AL522" s="59"/>
      <c r="AO522" s="59"/>
      <c r="AP522" s="59"/>
      <c r="AQ522" s="59"/>
      <c r="AR522" s="59"/>
      <c r="AS522" s="59"/>
    </row>
    <row r="523" customFormat="false" ht="12.75" hidden="false" customHeight="false" outlineLevel="0" collapsed="false">
      <c r="A523" s="59" t="s">
        <v>79</v>
      </c>
      <c r="B523" s="59" t="s">
        <v>406</v>
      </c>
      <c r="C523" s="59" t="s">
        <v>348</v>
      </c>
      <c r="D523" s="59" t="n">
        <v>1427</v>
      </c>
      <c r="E523" s="59" t="str">
        <f aca="false">IF(A523="","",IF(B523=0,CONCATENATE(A523,":",C523,"_D",TEXT(D523,"0000")),CONCATENATE(A523,"_",B523,":",C523,"_D",TEXT(D523,"0000"))))</f>
        <v>REA_BTS31:FV_D1427</v>
      </c>
      <c r="F523" s="163" t="s">
        <v>348</v>
      </c>
      <c r="G523" s="163" t="s">
        <v>349</v>
      </c>
      <c r="H523" s="59"/>
      <c r="I523" s="59"/>
      <c r="J523" s="59"/>
      <c r="K523" s="59" t="n">
        <v>0</v>
      </c>
      <c r="L523" s="59"/>
      <c r="M523" s="59"/>
      <c r="N523" s="59"/>
      <c r="O523" s="59"/>
      <c r="P523" s="59"/>
      <c r="Q523" s="59"/>
      <c r="R523" s="59" t="n">
        <v>142.693381999999</v>
      </c>
      <c r="S523" s="127"/>
      <c r="T523" s="127"/>
      <c r="U523" s="127"/>
      <c r="V523" s="127"/>
      <c r="W523" s="59"/>
      <c r="X523" s="59"/>
      <c r="Y523" s="59"/>
      <c r="Z523" s="59"/>
      <c r="AA523" s="59"/>
      <c r="AB523" s="59"/>
      <c r="AC523" s="59"/>
      <c r="AD523" s="59" t="n">
        <f aca="false">IF(R523="","",R523-(0.5*K523))</f>
        <v>142.693381999999</v>
      </c>
      <c r="AL523" s="59"/>
      <c r="AO523" s="59"/>
      <c r="AP523" s="59"/>
      <c r="AQ523" s="59"/>
      <c r="AR523" s="59"/>
      <c r="AS523" s="59"/>
    </row>
    <row r="524" customFormat="false" ht="12.75" hidden="false" customHeight="false" outlineLevel="0" collapsed="false">
      <c r="A524" s="59" t="s">
        <v>79</v>
      </c>
      <c r="B524" s="59" t="s">
        <v>406</v>
      </c>
      <c r="C524" s="59" t="s">
        <v>356</v>
      </c>
      <c r="D524" s="59" t="n">
        <v>1427</v>
      </c>
      <c r="E524" s="59" t="str">
        <f aca="false">IF(A524="","",IF(B524=0,CONCATENATE(A524,":",C524,"_D",TEXT(D524,"0000")),CONCATENATE(A524,"_",B524,":",C524,"_D",TEXT(D524,"0000"))))</f>
        <v>REA_BTS31:VV_D1427</v>
      </c>
      <c r="F524" s="163" t="s">
        <v>356</v>
      </c>
      <c r="G524" s="163" t="s">
        <v>357</v>
      </c>
      <c r="H524" s="59"/>
      <c r="I524" s="59"/>
      <c r="J524" s="59"/>
      <c r="K524" s="59" t="n">
        <v>0</v>
      </c>
      <c r="L524" s="59"/>
      <c r="M524" s="59"/>
      <c r="N524" s="59"/>
      <c r="O524" s="59"/>
      <c r="P524" s="59"/>
      <c r="Q524" s="59"/>
      <c r="R524" s="59" t="n">
        <v>142.693381999999</v>
      </c>
      <c r="S524" s="127"/>
      <c r="T524" s="127"/>
      <c r="U524" s="127"/>
      <c r="V524" s="127"/>
      <c r="W524" s="59"/>
      <c r="X524" s="59"/>
      <c r="Y524" s="59"/>
      <c r="Z524" s="59"/>
      <c r="AA524" s="59"/>
      <c r="AB524" s="59"/>
      <c r="AC524" s="59"/>
      <c r="AD524" s="59" t="n">
        <f aca="false">IF(R524="","",R524-(0.5*K524))</f>
        <v>142.693381999999</v>
      </c>
      <c r="AL524" s="59"/>
      <c r="AO524" s="59"/>
      <c r="AP524" s="59"/>
      <c r="AQ524" s="59"/>
      <c r="AR524" s="59"/>
      <c r="AS524" s="59"/>
    </row>
    <row r="525" customFormat="false" ht="12.75" hidden="false" customHeight="false" outlineLevel="0" collapsed="false">
      <c r="A525" s="59" t="s">
        <v>79</v>
      </c>
      <c r="B525" s="59" t="s">
        <v>406</v>
      </c>
      <c r="C525" s="59" t="s">
        <v>358</v>
      </c>
      <c r="D525" s="59" t="n">
        <v>1427</v>
      </c>
      <c r="E525" s="59" t="str">
        <f aca="false">IF(A525="","",IF(B525=0,CONCATENATE(A525,":",C525,"_D",TEXT(D525,"0000")),CONCATENATE(A525,"_",B525,":",C525,"_D",TEXT(D525,"0000"))))</f>
        <v>REA_BTS31:TGV_D1427</v>
      </c>
      <c r="F525" s="163" t="s">
        <v>358</v>
      </c>
      <c r="G525" s="163" t="s">
        <v>359</v>
      </c>
      <c r="H525" s="59"/>
      <c r="I525" s="59"/>
      <c r="J525" s="59"/>
      <c r="K525" s="59" t="n">
        <v>0</v>
      </c>
      <c r="L525" s="59"/>
      <c r="M525" s="59"/>
      <c r="N525" s="59"/>
      <c r="O525" s="59"/>
      <c r="P525" s="59"/>
      <c r="Q525" s="59"/>
      <c r="R525" s="59" t="n">
        <v>142.693381999999</v>
      </c>
      <c r="S525" s="127"/>
      <c r="T525" s="127"/>
      <c r="U525" s="127"/>
      <c r="V525" s="127"/>
      <c r="W525" s="59"/>
      <c r="X525" s="59"/>
      <c r="Y525" s="59"/>
      <c r="Z525" s="59"/>
      <c r="AA525" s="59"/>
      <c r="AB525" s="59"/>
      <c r="AC525" s="59"/>
      <c r="AD525" s="59" t="n">
        <f aca="false">IF(R525="","",R525-(0.5*K525))</f>
        <v>142.693381999999</v>
      </c>
      <c r="AL525" s="59"/>
      <c r="AO525" s="59"/>
      <c r="AP525" s="59"/>
      <c r="AQ525" s="59"/>
      <c r="AR525" s="59"/>
      <c r="AS525" s="59"/>
    </row>
    <row r="526" customFormat="false" ht="12.75" hidden="false" customHeight="false" outlineLevel="0" collapsed="false">
      <c r="A526" s="59"/>
      <c r="B526" s="59"/>
      <c r="C526" s="59"/>
      <c r="D526" s="59"/>
      <c r="E526" s="59"/>
      <c r="F526" s="163"/>
      <c r="G526" s="163"/>
      <c r="H526" s="59"/>
      <c r="I526" s="59"/>
      <c r="J526" s="59"/>
      <c r="K526" s="59" t="n">
        <v>0.3</v>
      </c>
      <c r="L526" s="59"/>
      <c r="M526" s="59"/>
      <c r="N526" s="59"/>
      <c r="O526" s="59"/>
      <c r="P526" s="59"/>
      <c r="Q526" s="59"/>
      <c r="R526" s="59" t="n">
        <v>142.843382</v>
      </c>
      <c r="S526" s="127"/>
      <c r="T526" s="59"/>
      <c r="U526" s="59"/>
      <c r="V526" s="59"/>
      <c r="W526" s="59"/>
      <c r="X526" s="59"/>
      <c r="Y526" s="59"/>
      <c r="Z526" s="59"/>
      <c r="AA526" s="59"/>
      <c r="AB526" s="59"/>
      <c r="AC526" s="59"/>
      <c r="AD526" s="59" t="n">
        <f aca="false">IF(R526="","",R526-(0.5*K526))</f>
        <v>142.693382</v>
      </c>
      <c r="AL526" s="59"/>
      <c r="AO526" s="59"/>
      <c r="AP526" s="59"/>
      <c r="AQ526" s="59"/>
      <c r="AR526" s="59"/>
      <c r="AS526" s="59"/>
    </row>
    <row r="527" customFormat="false" ht="12.75" hidden="false" customHeight="false" outlineLevel="0" collapsed="false">
      <c r="A527" s="120" t="s">
        <v>79</v>
      </c>
      <c r="B527" s="182" t="s">
        <v>406</v>
      </c>
      <c r="C527" s="120" t="s">
        <v>329</v>
      </c>
      <c r="D527" s="120" t="n">
        <v>1431</v>
      </c>
      <c r="E527" s="120" t="str">
        <f aca="false">IF(A527="","",IF(B527=0,CONCATENATE(A527,":",C527,"_D",TEXT(D527,"0000")),CONCATENATE(A527,"_",B527,":",C527,"_D",TEXT(D527,"0000"))))</f>
        <v>REA_BTS31:Q_D1431</v>
      </c>
      <c r="F527" s="122" t="s">
        <v>329</v>
      </c>
      <c r="G527" s="122" t="s">
        <v>330</v>
      </c>
      <c r="H527" s="120" t="n">
        <f aca="false">2.5*25.4</f>
        <v>63.5</v>
      </c>
      <c r="I527" s="120"/>
      <c r="J527" s="120"/>
      <c r="K527" s="120" t="n">
        <v>0.15</v>
      </c>
      <c r="L527" s="120"/>
      <c r="M527" s="120"/>
      <c r="N527" s="120"/>
      <c r="O527" s="120"/>
      <c r="P527" s="120"/>
      <c r="Q527" s="120"/>
      <c r="R527" s="120" t="n">
        <v>143.068381999999</v>
      </c>
      <c r="S527" s="183"/>
      <c r="T527" s="120" t="s">
        <v>371</v>
      </c>
      <c r="U527" s="120"/>
      <c r="V527" s="120" t="n">
        <v>22.693201</v>
      </c>
      <c r="W527" s="120"/>
      <c r="X527" s="120" t="n">
        <v>13.5455</v>
      </c>
      <c r="Y527" s="120" t="n">
        <v>0.0375</v>
      </c>
      <c r="Z527" s="120"/>
      <c r="AA527" s="120"/>
      <c r="AB527" s="184" t="n">
        <v>0.2053367</v>
      </c>
      <c r="AC527" s="164"/>
      <c r="AD527" s="120" t="n">
        <f aca="false">IF(R527="","",R527-(0.5*K527))</f>
        <v>142.993381999999</v>
      </c>
      <c r="AL527" s="59"/>
      <c r="AO527" s="59"/>
      <c r="AP527" s="59"/>
      <c r="AQ527" s="59"/>
      <c r="AR527" s="59"/>
      <c r="AS527" s="59"/>
    </row>
    <row r="528" customFormat="false" ht="12.75" hidden="false" customHeight="false" outlineLevel="0" collapsed="false">
      <c r="A528" s="59"/>
      <c r="B528" s="59"/>
      <c r="C528" s="59"/>
      <c r="D528" s="59"/>
      <c r="E528" s="59"/>
      <c r="F528" s="163"/>
      <c r="G528" s="163"/>
      <c r="H528" s="59"/>
      <c r="I528" s="59"/>
      <c r="J528" s="59"/>
      <c r="K528" s="59" t="n">
        <v>0.250010000000008</v>
      </c>
      <c r="L528" s="59"/>
      <c r="M528" s="59"/>
      <c r="N528" s="59"/>
      <c r="O528" s="59"/>
      <c r="P528" s="59"/>
      <c r="Q528" s="59"/>
      <c r="R528" s="59" t="n">
        <v>143.268387</v>
      </c>
      <c r="S528" s="127"/>
      <c r="T528" s="59"/>
      <c r="U528" s="59"/>
      <c r="V528" s="59"/>
      <c r="W528" s="59"/>
      <c r="X528" s="59"/>
      <c r="Y528" s="59"/>
      <c r="Z528" s="59"/>
      <c r="AA528" s="59"/>
      <c r="AB528" s="59"/>
      <c r="AC528" s="59"/>
      <c r="AD528" s="59" t="n">
        <f aca="false">IF(R528="","",R528-(0.5*K528))</f>
        <v>143.143382</v>
      </c>
      <c r="AL528" s="59"/>
      <c r="AO528" s="59"/>
      <c r="AP528" s="59"/>
      <c r="AQ528" s="59"/>
      <c r="AR528" s="59"/>
      <c r="AS528" s="59"/>
    </row>
    <row r="529" customFormat="false" ht="12.75" hidden="false" customHeight="false" outlineLevel="0" collapsed="false">
      <c r="A529" s="120" t="s">
        <v>79</v>
      </c>
      <c r="B529" s="182" t="s">
        <v>406</v>
      </c>
      <c r="C529" s="120" t="s">
        <v>329</v>
      </c>
      <c r="D529" s="120" t="n">
        <v>1435</v>
      </c>
      <c r="E529" s="120" t="str">
        <f aca="false">IF(A529="","",IF(B529=0,CONCATENATE(A529,":",C529,"_D",TEXT(D529,"0000")),CONCATENATE(A529,"_",B529,":",C529,"_D",TEXT(D529,"0000"))))</f>
        <v>REA_BTS31:Q_D1435</v>
      </c>
      <c r="F529" s="122" t="s">
        <v>329</v>
      </c>
      <c r="G529" s="122" t="s">
        <v>334</v>
      </c>
      <c r="H529" s="120" t="n">
        <f aca="false">2.5*25.4</f>
        <v>63.5</v>
      </c>
      <c r="I529" s="120"/>
      <c r="J529" s="120"/>
      <c r="K529" s="120" t="n">
        <v>0.15</v>
      </c>
      <c r="L529" s="120"/>
      <c r="M529" s="120"/>
      <c r="N529" s="120"/>
      <c r="O529" s="120"/>
      <c r="P529" s="120"/>
      <c r="Q529" s="120"/>
      <c r="R529" s="120" t="n">
        <v>143.468392</v>
      </c>
      <c r="S529" s="183"/>
      <c r="T529" s="120" t="s">
        <v>372</v>
      </c>
      <c r="U529" s="120"/>
      <c r="V529" s="120" t="n">
        <v>23.093211</v>
      </c>
      <c r="W529" s="120"/>
      <c r="X529" s="120" t="n">
        <v>13.5455</v>
      </c>
      <c r="Y529" s="120" t="n">
        <v>0.0375</v>
      </c>
      <c r="Z529" s="120"/>
      <c r="AA529" s="120"/>
      <c r="AB529" s="184" t="n">
        <v>0.2053367</v>
      </c>
      <c r="AC529" s="164"/>
      <c r="AD529" s="120" t="n">
        <f aca="false">IF(R529="","",R529-(0.5*K529))</f>
        <v>143.393392</v>
      </c>
      <c r="AL529" s="59"/>
      <c r="AO529" s="59"/>
      <c r="AP529" s="59"/>
      <c r="AQ529" s="59"/>
      <c r="AR529" s="59"/>
      <c r="AS529" s="59"/>
    </row>
    <row r="530" customFormat="false" ht="12.75" hidden="false" customHeight="false" outlineLevel="0" collapsed="false">
      <c r="A530" s="59"/>
      <c r="B530" s="59"/>
      <c r="C530" s="59"/>
      <c r="D530" s="59"/>
      <c r="E530" s="59"/>
      <c r="F530" s="163"/>
      <c r="G530" s="163"/>
      <c r="H530" s="59"/>
      <c r="I530" s="59"/>
      <c r="J530" s="59"/>
      <c r="K530" s="59" t="n">
        <v>0</v>
      </c>
      <c r="L530" s="59"/>
      <c r="M530" s="59"/>
      <c r="N530" s="59"/>
      <c r="O530" s="59"/>
      <c r="P530" s="59"/>
      <c r="Q530" s="59"/>
      <c r="R530" s="59" t="n">
        <v>143.468392</v>
      </c>
      <c r="S530" s="127"/>
      <c r="T530" s="59"/>
      <c r="U530" s="59"/>
      <c r="V530" s="59"/>
      <c r="W530" s="59"/>
      <c r="X530" s="59"/>
      <c r="Y530" s="59"/>
      <c r="Z530" s="59"/>
      <c r="AA530" s="59"/>
      <c r="AB530" s="59"/>
      <c r="AC530" s="59"/>
      <c r="AD530" s="59" t="n">
        <f aca="false">IF(R530="","",R530-(0.5*K530))</f>
        <v>143.468392</v>
      </c>
      <c r="AL530" s="59"/>
      <c r="AO530" s="59"/>
      <c r="AP530" s="59"/>
      <c r="AQ530" s="59"/>
      <c r="AR530" s="59"/>
      <c r="AS530" s="59"/>
    </row>
    <row r="531" customFormat="false" ht="12.75" hidden="false" customHeight="false" outlineLevel="0" collapsed="false">
      <c r="A531" s="66"/>
      <c r="B531" s="66"/>
      <c r="C531" s="66"/>
      <c r="D531" s="66"/>
      <c r="E531" s="66"/>
      <c r="F531" s="67"/>
      <c r="G531" s="67" t="s">
        <v>408</v>
      </c>
      <c r="H531" s="66"/>
      <c r="I531" s="66"/>
      <c r="J531" s="66"/>
      <c r="K531" s="66" t="n">
        <v>0</v>
      </c>
      <c r="L531" s="66"/>
      <c r="M531" s="66"/>
      <c r="N531" s="66"/>
      <c r="O531" s="66"/>
      <c r="P531" s="66"/>
      <c r="Q531" s="66"/>
      <c r="R531" s="66" t="n">
        <v>143.468392</v>
      </c>
      <c r="S531" s="147"/>
      <c r="T531" s="66"/>
      <c r="U531" s="66"/>
      <c r="V531" s="66"/>
      <c r="W531" s="66"/>
      <c r="X531" s="66"/>
      <c r="Y531" s="66"/>
      <c r="Z531" s="66"/>
      <c r="AA531" s="66"/>
      <c r="AB531" s="89"/>
      <c r="AC531" s="161"/>
      <c r="AD531" s="66" t="n">
        <f aca="false">IF(R531="","",R531-(0.5*K531))</f>
        <v>143.468392</v>
      </c>
      <c r="AL531" s="59"/>
      <c r="AO531" s="59"/>
      <c r="AP531" s="59"/>
      <c r="AQ531" s="59"/>
      <c r="AR531" s="59"/>
      <c r="AS531" s="59"/>
    </row>
    <row r="532" customFormat="false" ht="12.75" hidden="false" customHeight="false" outlineLevel="0" collapsed="false">
      <c r="A532" s="66"/>
      <c r="B532" s="66"/>
      <c r="C532" s="66"/>
      <c r="D532" s="66"/>
      <c r="E532" s="66"/>
      <c r="F532" s="67"/>
      <c r="G532" s="67"/>
      <c r="H532" s="66"/>
      <c r="I532" s="66"/>
      <c r="J532" s="66"/>
      <c r="K532" s="66" t="n">
        <v>0.3</v>
      </c>
      <c r="L532" s="66"/>
      <c r="M532" s="66"/>
      <c r="N532" s="66"/>
      <c r="O532" s="66"/>
      <c r="P532" s="66"/>
      <c r="Q532" s="66"/>
      <c r="R532" s="66" t="n">
        <v>143.693392</v>
      </c>
      <c r="S532" s="147"/>
      <c r="T532" s="66"/>
      <c r="U532" s="66"/>
      <c r="V532" s="66"/>
      <c r="W532" s="66"/>
      <c r="X532" s="66"/>
      <c r="Y532" s="66"/>
      <c r="Z532" s="66"/>
      <c r="AA532" s="66"/>
      <c r="AB532" s="89"/>
      <c r="AC532" s="161"/>
      <c r="AD532" s="66"/>
      <c r="AL532" s="59"/>
      <c r="AO532" s="59"/>
      <c r="AP532" s="59"/>
      <c r="AQ532" s="59"/>
      <c r="AR532" s="59"/>
      <c r="AS532" s="59"/>
    </row>
    <row r="533" customFormat="false" ht="12.75" hidden="false" customHeight="false" outlineLevel="0" collapsed="false">
      <c r="A533" s="66" t="s">
        <v>79</v>
      </c>
      <c r="B533" s="66" t="s">
        <v>406</v>
      </c>
      <c r="C533" s="66" t="s">
        <v>85</v>
      </c>
      <c r="D533" s="66" t="n">
        <v>1439</v>
      </c>
      <c r="E533" s="66" t="str">
        <f aca="false">IF(A533="","",IF(B533=0,CONCATENATE(A533,":",C533,"_D",TEXT(D533,"0000")),CONCATENATE(A533,"_",B533,":",C533,"_D",TEXT(D533,"0000"))))</f>
        <v>REA_BTS31:FC_D1439</v>
      </c>
      <c r="F533" s="67" t="s">
        <v>85</v>
      </c>
      <c r="G533" s="67" t="s">
        <v>246</v>
      </c>
      <c r="H533" s="66"/>
      <c r="I533" s="66"/>
      <c r="J533" s="66"/>
      <c r="K533" s="66" t="n">
        <v>0</v>
      </c>
      <c r="L533" s="66"/>
      <c r="M533" s="66"/>
      <c r="N533" s="66"/>
      <c r="O533" s="66"/>
      <c r="P533" s="66"/>
      <c r="Q533" s="66"/>
      <c r="R533" s="66" t="n">
        <v>143.843392</v>
      </c>
      <c r="S533" s="147"/>
      <c r="T533" s="66" t="s">
        <v>246</v>
      </c>
      <c r="U533" s="66"/>
      <c r="V533" s="66" t="n">
        <v>23.468211</v>
      </c>
      <c r="W533" s="66"/>
      <c r="X533" s="66"/>
      <c r="Y533" s="66"/>
      <c r="Z533" s="66"/>
      <c r="AA533" s="66"/>
      <c r="AB533" s="90" t="n">
        <v>0.03241</v>
      </c>
      <c r="AC533" s="161"/>
      <c r="AD533" s="66" t="n">
        <f aca="false">IF(R533="","",R533-(0.5*K533))</f>
        <v>143.843392</v>
      </c>
      <c r="AL533" s="59"/>
      <c r="AO533" s="59"/>
      <c r="AP533" s="59"/>
      <c r="AQ533" s="59"/>
      <c r="AR533" s="59"/>
      <c r="AS533" s="59"/>
    </row>
    <row r="534" customFormat="false" ht="12.75" hidden="false" customHeight="false" outlineLevel="0" collapsed="false">
      <c r="A534" s="66"/>
      <c r="B534" s="66"/>
      <c r="C534" s="66"/>
      <c r="D534" s="66"/>
      <c r="E534" s="66"/>
      <c r="F534" s="67"/>
      <c r="G534" s="148"/>
      <c r="H534" s="147"/>
      <c r="I534" s="147"/>
      <c r="J534" s="147"/>
      <c r="K534" s="66" t="n">
        <v>0</v>
      </c>
      <c r="L534" s="66"/>
      <c r="M534" s="66"/>
      <c r="N534" s="66"/>
      <c r="O534" s="66"/>
      <c r="P534" s="66"/>
      <c r="Q534" s="66"/>
      <c r="R534" s="66" t="n">
        <v>143.843392</v>
      </c>
      <c r="S534" s="147"/>
      <c r="T534" s="147"/>
      <c r="U534" s="147"/>
      <c r="V534" s="147"/>
      <c r="W534" s="66"/>
      <c r="X534" s="66"/>
      <c r="Y534" s="66"/>
      <c r="Z534" s="66"/>
      <c r="AA534" s="66"/>
      <c r="AB534" s="70"/>
      <c r="AC534" s="161"/>
      <c r="AD534" s="66" t="n">
        <f aca="false">IF(R534="","",R534-(0.5*K534))</f>
        <v>143.843392</v>
      </c>
      <c r="AL534" s="59"/>
      <c r="AO534" s="59"/>
      <c r="AP534" s="59"/>
      <c r="AQ534" s="59"/>
      <c r="AR534" s="59"/>
      <c r="AS534" s="59"/>
    </row>
    <row r="535" customFormat="false" ht="12.75" hidden="false" customHeight="false" outlineLevel="0" collapsed="false">
      <c r="A535" s="66" t="s">
        <v>79</v>
      </c>
      <c r="B535" s="66" t="s">
        <v>406</v>
      </c>
      <c r="C535" s="66" t="s">
        <v>224</v>
      </c>
      <c r="D535" s="66" t="n">
        <v>1439</v>
      </c>
      <c r="E535" s="66" t="str">
        <f aca="false">IF(A535="","",IF(B535=0,CONCATENATE(A535,":",C535,"_D",TEXT(D535,"0000")),CONCATENATE(A535,"_",B535,":",C535,"_D",TEXT(D535,"0000"))))</f>
        <v>REA_BTS31:TID_D1439</v>
      </c>
      <c r="F535" s="67" t="s">
        <v>224</v>
      </c>
      <c r="G535" s="67" t="s">
        <v>244</v>
      </c>
      <c r="H535" s="66"/>
      <c r="I535" s="66"/>
      <c r="J535" s="66"/>
      <c r="K535" s="66" t="n">
        <v>0</v>
      </c>
      <c r="L535" s="66"/>
      <c r="M535" s="66"/>
      <c r="N535" s="66"/>
      <c r="O535" s="66"/>
      <c r="P535" s="66"/>
      <c r="Q535" s="66"/>
      <c r="R535" s="66" t="n">
        <v>143.843392</v>
      </c>
      <c r="S535" s="147"/>
      <c r="T535" s="66" t="s">
        <v>381</v>
      </c>
      <c r="U535" s="66"/>
      <c r="V535" s="66"/>
      <c r="W535" s="66"/>
      <c r="X535" s="66"/>
      <c r="Y535" s="66"/>
      <c r="Z535" s="66"/>
      <c r="AA535" s="66"/>
      <c r="AB535" s="90" t="n">
        <v>0.4129786</v>
      </c>
      <c r="AC535" s="185" t="n">
        <f aca="false">$R$533</f>
        <v>143.843392</v>
      </c>
      <c r="AD535" s="66" t="n">
        <f aca="false">IF(R535="","",R535-(0.5*K535))</f>
        <v>143.843392</v>
      </c>
      <c r="AL535" s="59"/>
      <c r="AO535" s="59"/>
      <c r="AP535" s="59"/>
      <c r="AQ535" s="59"/>
      <c r="AR535" s="59"/>
      <c r="AS535" s="59"/>
    </row>
    <row r="536" customFormat="false" ht="12.75" hidden="false" customHeight="false" outlineLevel="0" collapsed="false">
      <c r="A536" s="66"/>
      <c r="B536" s="66"/>
      <c r="C536" s="66"/>
      <c r="D536" s="66"/>
      <c r="E536" s="66"/>
      <c r="F536" s="67"/>
      <c r="G536" s="67"/>
      <c r="H536" s="66"/>
      <c r="I536" s="66"/>
      <c r="J536" s="66"/>
      <c r="K536" s="66" t="n">
        <v>0</v>
      </c>
      <c r="L536" s="66"/>
      <c r="M536" s="66"/>
      <c r="N536" s="66"/>
      <c r="O536" s="66"/>
      <c r="P536" s="66"/>
      <c r="Q536" s="66"/>
      <c r="R536" s="66" t="n">
        <v>143.843392</v>
      </c>
      <c r="S536" s="147"/>
      <c r="T536" s="147"/>
      <c r="U536" s="147"/>
      <c r="V536" s="147"/>
      <c r="W536" s="66"/>
      <c r="X536" s="66"/>
      <c r="Y536" s="66"/>
      <c r="Z536" s="66"/>
      <c r="AA536" s="66"/>
      <c r="AB536" s="89"/>
      <c r="AC536" s="161"/>
      <c r="AD536" s="66" t="n">
        <f aca="false">IF(R536="","",R536-(0.5*K536))</f>
        <v>143.843392</v>
      </c>
      <c r="AL536" s="59"/>
      <c r="AO536" s="59"/>
      <c r="AP536" s="59"/>
      <c r="AQ536" s="59"/>
      <c r="AR536" s="59"/>
      <c r="AS536" s="59"/>
    </row>
    <row r="537" customFormat="false" ht="12.75" hidden="false" customHeight="false" outlineLevel="0" collapsed="false">
      <c r="A537" s="66" t="s">
        <v>79</v>
      </c>
      <c r="B537" s="66" t="s">
        <v>406</v>
      </c>
      <c r="C537" s="66" t="s">
        <v>263</v>
      </c>
      <c r="D537" s="66" t="n">
        <v>1439</v>
      </c>
      <c r="E537" s="66" t="str">
        <f aca="false">IF(A537="","",IF(B537=0,CONCATENATE(A537,":",C537,"_D",TEXT(D537,"0000")),CONCATENATE(A537,"_",B537,":",C537,"_D",TEXT(D537,"0000"))))</f>
        <v>REA_BTS31:AP_D1439</v>
      </c>
      <c r="F537" s="67" t="s">
        <v>263</v>
      </c>
      <c r="G537" s="67" t="s">
        <v>324</v>
      </c>
      <c r="H537" s="66"/>
      <c r="I537" s="66"/>
      <c r="J537" s="66"/>
      <c r="K537" s="66" t="n">
        <v>0</v>
      </c>
      <c r="L537" s="66"/>
      <c r="M537" s="66"/>
      <c r="N537" s="66"/>
      <c r="O537" s="66"/>
      <c r="P537" s="66"/>
      <c r="Q537" s="66"/>
      <c r="R537" s="66" t="n">
        <v>143.843392</v>
      </c>
      <c r="S537" s="147"/>
      <c r="T537" s="66" t="s">
        <v>400</v>
      </c>
      <c r="U537" s="66"/>
      <c r="V537" s="66"/>
      <c r="W537" s="66"/>
      <c r="X537" s="66"/>
      <c r="Y537" s="66"/>
      <c r="Z537" s="66"/>
      <c r="AA537" s="66"/>
      <c r="AB537" s="185" t="n">
        <f aca="false">-0.038285</f>
        <v>-0.038285</v>
      </c>
      <c r="AC537" s="185" t="n">
        <f aca="false">$R$533</f>
        <v>143.843392</v>
      </c>
      <c r="AD537" s="66" t="n">
        <f aca="false">IF(R537="","",R537-(0.5*K537))</f>
        <v>143.843392</v>
      </c>
      <c r="AL537" s="59"/>
      <c r="AO537" s="59"/>
      <c r="AP537" s="59"/>
      <c r="AQ537" s="59"/>
      <c r="AR537" s="59"/>
      <c r="AS537" s="59"/>
    </row>
    <row r="538" customFormat="false" ht="12.75" hidden="false" customHeight="false" outlineLevel="0" collapsed="false">
      <c r="A538" s="66"/>
      <c r="B538" s="66"/>
      <c r="C538" s="66"/>
      <c r="D538" s="66"/>
      <c r="E538" s="66"/>
      <c r="F538" s="67"/>
      <c r="G538" s="148"/>
      <c r="H538" s="147"/>
      <c r="I538" s="147"/>
      <c r="J538" s="147"/>
      <c r="K538" s="66" t="n">
        <v>0.215908000000013</v>
      </c>
      <c r="L538" s="66"/>
      <c r="M538" s="66"/>
      <c r="N538" s="66"/>
      <c r="O538" s="66"/>
      <c r="P538" s="66"/>
      <c r="Q538" s="66"/>
      <c r="R538" s="66" t="n">
        <v>143.951346</v>
      </c>
      <c r="S538" s="147"/>
      <c r="T538" s="147"/>
      <c r="U538" s="147"/>
      <c r="V538" s="147"/>
      <c r="W538" s="66"/>
      <c r="X538" s="66"/>
      <c r="Y538" s="66"/>
      <c r="Z538" s="66"/>
      <c r="AA538" s="66"/>
      <c r="AB538" s="97"/>
      <c r="AC538" s="161"/>
      <c r="AD538" s="66" t="n">
        <f aca="false">IF(R538="","",R538-(0.5*K538))</f>
        <v>143.843392</v>
      </c>
      <c r="AL538" s="59"/>
      <c r="AO538" s="59"/>
      <c r="AP538" s="59"/>
      <c r="AQ538" s="59"/>
      <c r="AR538" s="59"/>
      <c r="AS538" s="59"/>
    </row>
    <row r="539" customFormat="false" ht="12.75" hidden="false" customHeight="false" outlineLevel="0" collapsed="false">
      <c r="A539" s="66" t="s">
        <v>79</v>
      </c>
      <c r="B539" s="66" t="s">
        <v>406</v>
      </c>
      <c r="C539" s="66" t="s">
        <v>91</v>
      </c>
      <c r="D539" s="66" t="n">
        <v>1439</v>
      </c>
      <c r="E539" s="66" t="str">
        <f aca="false">IF(A539="","",IF(B539=0,CONCATENATE(A539,":",C539,"_D",TEXT(D539,"0000")),CONCATENATE(A539,"_",B539,":",C539,"_D",TEXT(D539,"0000"))))</f>
        <v>REA_BTS31:VD_D1439</v>
      </c>
      <c r="F539" s="67" t="s">
        <v>91</v>
      </c>
      <c r="G539" s="67" t="s">
        <v>135</v>
      </c>
      <c r="H539" s="66"/>
      <c r="I539" s="66"/>
      <c r="J539" s="66"/>
      <c r="K539" s="66" t="n">
        <v>0</v>
      </c>
      <c r="L539" s="66"/>
      <c r="M539" s="66"/>
      <c r="N539" s="66"/>
      <c r="O539" s="66"/>
      <c r="P539" s="66"/>
      <c r="Q539" s="66"/>
      <c r="R539" s="66" t="n">
        <v>144.0593</v>
      </c>
      <c r="S539" s="147"/>
      <c r="T539" s="66" t="s">
        <v>375</v>
      </c>
      <c r="U539" s="66"/>
      <c r="V539" s="66" t="n">
        <v>23.684119</v>
      </c>
      <c r="W539" s="66"/>
      <c r="X539" s="66"/>
      <c r="Y539" s="66"/>
      <c r="Z539" s="66"/>
      <c r="AA539" s="66"/>
      <c r="AB539" s="90" t="n">
        <v>0.374571</v>
      </c>
      <c r="AC539" s="185" t="n">
        <f aca="false">$R$539</f>
        <v>144.0593</v>
      </c>
      <c r="AD539" s="66" t="n">
        <f aca="false">IF(R539="","",R539-(0.5*K539))</f>
        <v>144.0593</v>
      </c>
      <c r="AL539" s="59"/>
      <c r="AO539" s="59"/>
      <c r="AP539" s="59"/>
      <c r="AQ539" s="59"/>
      <c r="AR539" s="59"/>
      <c r="AS539" s="59"/>
    </row>
    <row r="540" customFormat="false" ht="12.75" hidden="false" customHeight="false" outlineLevel="0" collapsed="false">
      <c r="A540" s="59" t="s">
        <v>79</v>
      </c>
      <c r="B540" s="59" t="s">
        <v>406</v>
      </c>
      <c r="C540" s="59" t="s">
        <v>338</v>
      </c>
      <c r="D540" s="59" t="n">
        <v>1439</v>
      </c>
      <c r="E540" s="59" t="str">
        <f aca="false">IF(A540="","",IF(B540=0,CONCATENATE(A540,":",C540,"_D",TEXT(D540,"0000")),CONCATENATE(A540,"_",B540,":",C540,"_D",TEXT(D540,"0000"))))</f>
        <v>REA_BTS31:FAVS_D1439</v>
      </c>
      <c r="F540" s="163" t="s">
        <v>338</v>
      </c>
      <c r="G540" s="163" t="s">
        <v>339</v>
      </c>
      <c r="H540" s="59"/>
      <c r="I540" s="59"/>
      <c r="J540" s="59"/>
      <c r="K540" s="59" t="n">
        <v>0</v>
      </c>
      <c r="L540" s="59"/>
      <c r="M540" s="59"/>
      <c r="N540" s="59"/>
      <c r="O540" s="59"/>
      <c r="P540" s="59"/>
      <c r="Q540" s="59"/>
      <c r="R540" s="59" t="n">
        <v>144.0593</v>
      </c>
      <c r="S540" s="127"/>
      <c r="T540" s="127"/>
      <c r="U540" s="127"/>
      <c r="V540" s="127"/>
      <c r="W540" s="59"/>
      <c r="X540" s="59"/>
      <c r="Y540" s="59"/>
      <c r="Z540" s="59"/>
      <c r="AA540" s="59"/>
      <c r="AB540" s="59"/>
      <c r="AC540" s="59"/>
      <c r="AD540" s="59" t="n">
        <f aca="false">IF(R540="","",R540-(0.5*K540))</f>
        <v>144.0593</v>
      </c>
      <c r="AL540" s="59"/>
      <c r="AO540" s="59"/>
      <c r="AP540" s="59"/>
      <c r="AQ540" s="59"/>
      <c r="AR540" s="59"/>
      <c r="AS540" s="59"/>
    </row>
    <row r="541" customFormat="false" ht="12.75" hidden="false" customHeight="false" outlineLevel="0" collapsed="false">
      <c r="A541" s="170"/>
      <c r="B541" s="170"/>
      <c r="C541" s="170"/>
      <c r="D541" s="170"/>
      <c r="E541" s="170"/>
      <c r="F541" s="171"/>
      <c r="G541" s="171"/>
      <c r="H541" s="170"/>
      <c r="I541" s="170"/>
      <c r="J541" s="170"/>
      <c r="K541" s="170" t="n">
        <v>0.506228830985561</v>
      </c>
      <c r="L541" s="170"/>
      <c r="M541" s="170"/>
      <c r="N541" s="170"/>
      <c r="O541" s="170"/>
      <c r="P541" s="170"/>
      <c r="Q541" s="170"/>
      <c r="R541" s="59" t="n">
        <v>144.312414415492</v>
      </c>
      <c r="S541" s="127"/>
      <c r="T541" s="59"/>
      <c r="U541" s="170"/>
      <c r="V541" s="170"/>
      <c r="W541" s="170"/>
      <c r="X541" s="170"/>
      <c r="Y541" s="170"/>
      <c r="Z541" s="170"/>
      <c r="AA541" s="170"/>
      <c r="AB541" s="170"/>
      <c r="AC541" s="170"/>
      <c r="AD541" s="59" t="n">
        <f aca="false">IF(R541="","",R541-(0.5*K541))</f>
        <v>144.059299999999</v>
      </c>
      <c r="AL541" s="59"/>
      <c r="AO541" s="59"/>
      <c r="AP541" s="59"/>
      <c r="AQ541" s="59"/>
      <c r="AR541" s="59"/>
      <c r="AS541" s="59"/>
    </row>
    <row r="542" customFormat="false" ht="12.75" hidden="false" customHeight="false" outlineLevel="0" collapsed="false">
      <c r="A542" s="61" t="s">
        <v>79</v>
      </c>
      <c r="B542" s="142" t="s">
        <v>406</v>
      </c>
      <c r="C542" s="61" t="s">
        <v>81</v>
      </c>
      <c r="D542" s="61" t="n">
        <v>1441</v>
      </c>
      <c r="E542" s="61" t="str">
        <f aca="false">IF(A542="","",IF(B542=0,CONCATENATE(A542,":",C542,"_D",TEXT(D542,"0000")),CONCATENATE(A542,"_",B542,":",C542,"_D",TEXT(D542,"0000"))))</f>
        <v>REA_BTS31:BGV_D1441</v>
      </c>
      <c r="F542" s="62" t="s">
        <v>81</v>
      </c>
      <c r="G542" s="62" t="s">
        <v>82</v>
      </c>
      <c r="H542" s="61" t="n">
        <f aca="false">3*2.54*10</f>
        <v>76.2</v>
      </c>
      <c r="I542" s="61"/>
      <c r="J542" s="61"/>
      <c r="K542" s="61" t="n">
        <v>0.035</v>
      </c>
      <c r="L542" s="61"/>
      <c r="M542" s="61"/>
      <c r="N542" s="61"/>
      <c r="O542" s="61"/>
      <c r="P542" s="61"/>
      <c r="Q542" s="61"/>
      <c r="R542" s="187" t="n">
        <v>144.583028830985</v>
      </c>
      <c r="S542" s="208"/>
      <c r="T542" s="61" t="s">
        <v>388</v>
      </c>
      <c r="U542" s="61"/>
      <c r="V542" s="61"/>
      <c r="W542" s="61"/>
      <c r="X542" s="61"/>
      <c r="Y542" s="61"/>
      <c r="Z542" s="61"/>
      <c r="AA542" s="61"/>
      <c r="AB542" s="188" t="n">
        <f aca="false">0.1486855+PI()*0.95504/8</f>
        <v>0.52372883098555</v>
      </c>
      <c r="AC542" s="175"/>
      <c r="AD542" s="61" t="n">
        <f aca="false">IF(R542="","",R542-(0.5*K542))</f>
        <v>144.565528830985</v>
      </c>
      <c r="AL542" s="59"/>
      <c r="AO542" s="59"/>
      <c r="AP542" s="59"/>
      <c r="AQ542" s="59"/>
      <c r="AR542" s="59"/>
      <c r="AS542" s="59"/>
    </row>
    <row r="543" customFormat="false" ht="12.75" hidden="false" customHeight="false" outlineLevel="0" collapsed="false">
      <c r="A543" s="205"/>
      <c r="B543" s="205"/>
      <c r="C543" s="205"/>
      <c r="D543" s="205"/>
      <c r="E543" s="205"/>
      <c r="F543" s="206"/>
      <c r="G543" s="206"/>
      <c r="H543" s="205"/>
      <c r="I543" s="205"/>
      <c r="J543" s="205"/>
      <c r="K543" s="205" t="n">
        <v>1.39310416901441</v>
      </c>
      <c r="L543" s="205"/>
      <c r="M543" s="205"/>
      <c r="N543" s="205"/>
      <c r="O543" s="205"/>
      <c r="P543" s="205"/>
      <c r="Q543" s="205"/>
      <c r="R543" s="205" t="n">
        <v>145.297080915492</v>
      </c>
      <c r="S543" s="208"/>
      <c r="T543" s="205"/>
      <c r="U543" s="205"/>
      <c r="V543" s="205"/>
      <c r="W543" s="61"/>
      <c r="X543" s="61"/>
      <c r="Y543" s="61"/>
      <c r="Z543" s="61"/>
      <c r="AA543" s="61"/>
      <c r="AB543" s="64"/>
      <c r="AC543" s="175"/>
      <c r="AD543" s="61" t="n">
        <f aca="false">IF(R543="","",R543-(0.5*K543))</f>
        <v>144.600528830985</v>
      </c>
      <c r="AL543" s="59"/>
      <c r="AO543" s="59"/>
      <c r="AP543" s="59"/>
      <c r="AQ543" s="59"/>
      <c r="AR543" s="59"/>
      <c r="AS543" s="59"/>
    </row>
    <row r="544" customFormat="false" ht="12.75" hidden="false" customHeight="false" outlineLevel="0" collapsed="false">
      <c r="A544" s="127" t="s">
        <v>409</v>
      </c>
      <c r="B544" s="127"/>
      <c r="C544" s="127" t="s">
        <v>403</v>
      </c>
      <c r="D544" s="127" t="n">
        <v>1460</v>
      </c>
      <c r="E544" s="59" t="str">
        <f aca="false">IF(A544="","",IF(B544=0,CONCATENATE(A544,":",C544,"_D",TEXT(D544,"0000")),CONCATENATE(A544,"_",B544,":",C544,"_D",TEXT(D544,"0000"))))</f>
        <v>DATP:TL_D1460</v>
      </c>
      <c r="F544" s="176" t="s">
        <v>403</v>
      </c>
      <c r="G544" s="176" t="s">
        <v>410</v>
      </c>
      <c r="H544" s="127"/>
      <c r="I544" s="127"/>
      <c r="J544" s="127"/>
      <c r="K544" s="127" t="n">
        <v>0</v>
      </c>
      <c r="L544" s="127"/>
      <c r="M544" s="127"/>
      <c r="N544" s="127"/>
      <c r="O544" s="127"/>
      <c r="P544" s="127"/>
      <c r="Q544" s="127"/>
      <c r="R544" s="59" t="n">
        <v>145.993633</v>
      </c>
      <c r="S544" s="127"/>
      <c r="T544" s="127" t="s">
        <v>411</v>
      </c>
      <c r="U544" s="127"/>
      <c r="V544" s="127" t="n">
        <v>25.618452</v>
      </c>
      <c r="W544" s="127"/>
      <c r="X544" s="127"/>
      <c r="Y544" s="127"/>
      <c r="Z544" s="127"/>
      <c r="AA544" s="127"/>
      <c r="AB544" s="127"/>
      <c r="AC544" s="127"/>
      <c r="AD544" s="59" t="n">
        <f aca="false">IF(R544="","",R544-(0.5*K544))</f>
        <v>145.993633</v>
      </c>
      <c r="AL544" s="59"/>
      <c r="AO544" s="59"/>
      <c r="AP544" s="59"/>
      <c r="AQ544" s="59"/>
      <c r="AR544" s="59"/>
      <c r="AS544" s="59"/>
    </row>
    <row r="545" customFormat="false" ht="12.75" hidden="false" customHeight="false" outlineLevel="0" collapsed="false">
      <c r="A545" s="127"/>
      <c r="B545" s="127"/>
      <c r="C545" s="127"/>
      <c r="D545" s="127"/>
      <c r="E545" s="127"/>
      <c r="F545" s="176"/>
      <c r="G545" s="176"/>
      <c r="H545" s="127"/>
      <c r="I545" s="127"/>
      <c r="J545" s="127"/>
      <c r="K545" s="127" t="n">
        <v>0</v>
      </c>
      <c r="L545" s="127"/>
      <c r="M545" s="127"/>
      <c r="N545" s="127"/>
      <c r="O545" s="127"/>
      <c r="P545" s="127"/>
      <c r="Q545" s="127"/>
      <c r="R545" s="127" t="n">
        <v>145.993633</v>
      </c>
      <c r="S545" s="127"/>
      <c r="T545" s="127"/>
      <c r="U545" s="127"/>
      <c r="V545" s="127"/>
      <c r="W545" s="127"/>
      <c r="X545" s="127"/>
      <c r="Y545" s="127"/>
      <c r="Z545" s="127"/>
      <c r="AA545" s="127"/>
      <c r="AB545" s="127"/>
      <c r="AC545" s="127"/>
      <c r="AD545" s="59" t="n">
        <f aca="false">IF(R545="","",R545-(0.5*K545))</f>
        <v>145.993633</v>
      </c>
      <c r="AL545" s="59"/>
      <c r="AO545" s="59"/>
      <c r="AP545" s="59"/>
      <c r="AQ545" s="59"/>
      <c r="AR545" s="59"/>
      <c r="AS545" s="59"/>
    </row>
    <row r="546" customFormat="false" ht="13.5" hidden="false" customHeight="false" outlineLevel="0" collapsed="false">
      <c r="A546" s="220" t="s">
        <v>412</v>
      </c>
      <c r="B546" s="220"/>
      <c r="C546" s="220"/>
      <c r="D546" s="220"/>
      <c r="E546" s="220"/>
      <c r="F546" s="220"/>
      <c r="G546" s="220"/>
      <c r="H546" s="220"/>
      <c r="I546" s="220"/>
      <c r="J546" s="220"/>
      <c r="K546" s="220"/>
      <c r="L546" s="220"/>
      <c r="M546" s="220"/>
      <c r="N546" s="220"/>
      <c r="O546" s="220"/>
      <c r="P546" s="220"/>
      <c r="Q546" s="220"/>
      <c r="R546" s="220"/>
      <c r="S546" s="220"/>
      <c r="T546" s="220"/>
      <c r="U546" s="220"/>
      <c r="V546" s="220"/>
      <c r="W546" s="220"/>
      <c r="X546" s="220"/>
      <c r="Y546" s="220"/>
      <c r="Z546" s="220"/>
      <c r="AA546" s="220"/>
      <c r="AB546" s="220"/>
      <c r="AC546" s="220"/>
      <c r="AD546" s="220" t="str">
        <f aca="false">IF(R546="","",R546-(0.5*K546))</f>
        <v/>
      </c>
      <c r="AL546" s="59"/>
      <c r="AO546" s="59"/>
      <c r="AP546" s="59"/>
      <c r="AQ546" s="59"/>
      <c r="AR546" s="59"/>
      <c r="AS546" s="59"/>
    </row>
    <row r="547" customFormat="false" ht="12.75" hidden="false" customHeight="false" outlineLevel="0" collapsed="false">
      <c r="A547" s="127"/>
      <c r="B547" s="127"/>
      <c r="C547" s="127"/>
      <c r="D547" s="127"/>
      <c r="E547" s="127"/>
      <c r="F547" s="127"/>
      <c r="G547" s="127"/>
      <c r="H547" s="127"/>
      <c r="I547" s="127"/>
      <c r="J547" s="127"/>
      <c r="K547" s="127" t="n">
        <v>-7.5328357</v>
      </c>
      <c r="L547" s="127"/>
      <c r="M547" s="127"/>
      <c r="N547" s="127"/>
      <c r="O547" s="127"/>
      <c r="P547" s="127"/>
      <c r="Q547" s="127"/>
      <c r="R547" s="127" t="n">
        <v>142.227215149999</v>
      </c>
      <c r="S547" s="127"/>
      <c r="T547" s="127"/>
      <c r="U547" s="127"/>
      <c r="V547" s="127"/>
      <c r="W547" s="127"/>
      <c r="X547" s="127"/>
      <c r="Y547" s="127"/>
      <c r="Z547" s="127"/>
      <c r="AA547" s="127"/>
      <c r="AB547" s="127"/>
      <c r="AC547" s="127"/>
      <c r="AD547" s="127"/>
      <c r="AL547" s="59"/>
      <c r="AO547" s="59"/>
      <c r="AP547" s="59"/>
      <c r="AQ547" s="59"/>
      <c r="AR547" s="59"/>
      <c r="AS547" s="59"/>
    </row>
    <row r="548" customFormat="false" ht="12.75" hidden="false" customHeight="false" outlineLevel="0" collapsed="false">
      <c r="A548" s="208" t="s">
        <v>79</v>
      </c>
      <c r="B548" s="208" t="s">
        <v>413</v>
      </c>
      <c r="C548" s="208" t="s">
        <v>81</v>
      </c>
      <c r="D548" s="208" t="n">
        <v>1381</v>
      </c>
      <c r="E548" s="208" t="str">
        <f aca="false">IF(A548="","",IF(B548=0,CONCATENATE(A548,":",C548,"_D",TEXT(D548,"0000")),CONCATENATE(A548,"_",B548,":",C548,"_D",TEXT(D548,"0000"))))</f>
        <v>REA_BTS34:BGV_D1381</v>
      </c>
      <c r="F548" s="212" t="s">
        <v>81</v>
      </c>
      <c r="G548" s="198" t="s">
        <v>82</v>
      </c>
      <c r="H548" s="142" t="n">
        <f aca="false">3*2.54*10</f>
        <v>76.2</v>
      </c>
      <c r="I548" s="208"/>
      <c r="J548" s="208"/>
      <c r="K548" s="208" t="n">
        <v>0.035</v>
      </c>
      <c r="L548" s="208"/>
      <c r="M548" s="208"/>
      <c r="N548" s="208"/>
      <c r="O548" s="208"/>
      <c r="P548" s="208"/>
      <c r="Q548" s="208"/>
      <c r="R548" s="199" t="n">
        <v>138.478297299999</v>
      </c>
      <c r="S548" s="208"/>
      <c r="T548" s="142" t="s">
        <v>388</v>
      </c>
      <c r="U548" s="142"/>
      <c r="V548" s="142"/>
      <c r="W548" s="208"/>
      <c r="X548" s="208"/>
      <c r="Y548" s="208"/>
      <c r="Z548" s="208"/>
      <c r="AA548" s="208"/>
      <c r="AB548" s="216" t="n">
        <f aca="false">0.1486855+PI()*0.95504/8</f>
        <v>0.52372883098555</v>
      </c>
      <c r="AC548" s="214"/>
      <c r="AD548" s="142" t="n">
        <f aca="false">IF(R548="","",R548-(0.5*K548))</f>
        <v>138.460797299999</v>
      </c>
      <c r="AL548" s="59"/>
      <c r="AO548" s="59"/>
      <c r="AP548" s="59"/>
      <c r="AQ548" s="59"/>
      <c r="AR548" s="59"/>
      <c r="AS548" s="59"/>
    </row>
    <row r="549" customFormat="false" ht="12.75" hidden="false" customHeight="false" outlineLevel="0" collapsed="false">
      <c r="A549" s="208"/>
      <c r="B549" s="208"/>
      <c r="C549" s="208"/>
      <c r="D549" s="208"/>
      <c r="E549" s="208"/>
      <c r="F549" s="212"/>
      <c r="G549" s="212"/>
      <c r="H549" s="208"/>
      <c r="I549" s="208"/>
      <c r="J549" s="208"/>
      <c r="K549" s="208" t="n">
        <v>0.112836700000003</v>
      </c>
      <c r="L549" s="208"/>
      <c r="M549" s="208"/>
      <c r="N549" s="208"/>
      <c r="O549" s="208"/>
      <c r="P549" s="208"/>
      <c r="Q549" s="208"/>
      <c r="R549" s="61" t="n">
        <v>138.55221565</v>
      </c>
      <c r="S549" s="208"/>
      <c r="T549" s="61"/>
      <c r="U549" s="61"/>
      <c r="V549" s="61"/>
      <c r="W549" s="208"/>
      <c r="X549" s="208"/>
      <c r="Y549" s="208"/>
      <c r="Z549" s="208"/>
      <c r="AA549" s="208"/>
      <c r="AB549" s="213"/>
      <c r="AC549" s="214"/>
      <c r="AD549" s="61" t="n">
        <f aca="false">IF(R549="","",R549-(0.5*K549))</f>
        <v>138.4957973</v>
      </c>
      <c r="AL549" s="59"/>
      <c r="AO549" s="59"/>
      <c r="AP549" s="59"/>
      <c r="AQ549" s="59"/>
      <c r="AR549" s="59"/>
      <c r="AS549" s="59"/>
    </row>
    <row r="550" customFormat="false" ht="12.75" hidden="false" customHeight="false" outlineLevel="0" collapsed="false">
      <c r="A550" s="182" t="s">
        <v>79</v>
      </c>
      <c r="B550" s="182" t="s">
        <v>413</v>
      </c>
      <c r="C550" s="182" t="s">
        <v>329</v>
      </c>
      <c r="D550" s="182" t="n">
        <v>1387</v>
      </c>
      <c r="E550" s="182" t="str">
        <f aca="false">IF(A550="","",IF(B550=0,CONCATENATE(A550,":",C550,"_D",TEXT(D550,"0000")),CONCATENATE(A550,"_",B550,":",C550,"_D",TEXT(D550,"0000"))))</f>
        <v>REA_BTS34:Q_D1387</v>
      </c>
      <c r="F550" s="217" t="s">
        <v>329</v>
      </c>
      <c r="G550" s="217" t="s">
        <v>334</v>
      </c>
      <c r="H550" s="120" t="n">
        <f aca="false">2.5*25.4</f>
        <v>63.5</v>
      </c>
      <c r="I550" s="182"/>
      <c r="J550" s="182"/>
      <c r="K550" s="182" t="n">
        <v>0.15</v>
      </c>
      <c r="L550" s="182"/>
      <c r="M550" s="182"/>
      <c r="N550" s="182"/>
      <c r="O550" s="182"/>
      <c r="P550" s="182"/>
      <c r="Q550" s="182"/>
      <c r="R550" s="120" t="n">
        <v>138.683633999999</v>
      </c>
      <c r="S550" s="183"/>
      <c r="T550" s="120" t="s">
        <v>372</v>
      </c>
      <c r="U550" s="182"/>
      <c r="V550" s="182" t="n">
        <v>18.308453</v>
      </c>
      <c r="W550" s="182"/>
      <c r="X550" s="182" t="n">
        <v>13.5455</v>
      </c>
      <c r="Y550" s="182" t="n">
        <v>0.0375</v>
      </c>
      <c r="Z550" s="182"/>
      <c r="AA550" s="182"/>
      <c r="AB550" s="218" t="n">
        <v>0.2053367</v>
      </c>
      <c r="AC550" s="219"/>
      <c r="AD550" s="120" t="n">
        <f aca="false">IF(R550="","",R550-(0.5*K550))</f>
        <v>138.608633999999</v>
      </c>
      <c r="AL550" s="59"/>
      <c r="AO550" s="59"/>
      <c r="AP550" s="59"/>
      <c r="AQ550" s="59"/>
      <c r="AR550" s="59"/>
      <c r="AS550" s="59"/>
    </row>
    <row r="551" customFormat="false" ht="12.75" hidden="false" customHeight="false" outlineLevel="0" collapsed="false">
      <c r="A551" s="59"/>
      <c r="B551" s="59"/>
      <c r="C551" s="59"/>
      <c r="D551" s="59"/>
      <c r="E551" s="59"/>
      <c r="F551" s="163"/>
      <c r="G551" s="163"/>
      <c r="H551" s="59"/>
      <c r="I551" s="59"/>
      <c r="J551" s="59"/>
      <c r="K551" s="59" t="n">
        <v>0.160000000000002</v>
      </c>
      <c r="L551" s="59"/>
      <c r="M551" s="59"/>
      <c r="N551" s="59"/>
      <c r="O551" s="59"/>
      <c r="P551" s="59"/>
      <c r="Q551" s="59"/>
      <c r="R551" s="59" t="n">
        <v>138.838633999999</v>
      </c>
      <c r="S551" s="127"/>
      <c r="T551" s="59"/>
      <c r="U551" s="59"/>
      <c r="V551" s="59"/>
      <c r="W551" s="59"/>
      <c r="X551" s="59"/>
      <c r="Y551" s="59"/>
      <c r="Z551" s="59"/>
      <c r="AA551" s="59"/>
      <c r="AB551" s="59"/>
      <c r="AC551" s="59"/>
      <c r="AD551" s="59" t="n">
        <f aca="false">IF(R551="","",R551-(0.5*K551))</f>
        <v>138.758633999999</v>
      </c>
      <c r="AL551" s="59"/>
      <c r="AO551" s="59"/>
      <c r="AP551" s="59"/>
      <c r="AQ551" s="59"/>
      <c r="AR551" s="59"/>
      <c r="AS551" s="59"/>
    </row>
    <row r="552" customFormat="false" ht="12.75" hidden="false" customHeight="false" outlineLevel="0" collapsed="false">
      <c r="A552" s="120" t="s">
        <v>79</v>
      </c>
      <c r="B552" s="182" t="s">
        <v>413</v>
      </c>
      <c r="C552" s="120" t="s">
        <v>329</v>
      </c>
      <c r="D552" s="120" t="n">
        <v>1390</v>
      </c>
      <c r="E552" s="120" t="str">
        <f aca="false">IF(A552="","",IF(B552=0,CONCATENATE(A552,":",C552,"_D",TEXT(D552,"0000")),CONCATENATE(A552,"_",B552,":",C552,"_D",TEXT(D552,"0000"))))</f>
        <v>REA_BTS34:Q_D1390</v>
      </c>
      <c r="F552" s="122" t="s">
        <v>329</v>
      </c>
      <c r="G552" s="122" t="s">
        <v>330</v>
      </c>
      <c r="H552" s="120" t="n">
        <f aca="false">2.5*25.4</f>
        <v>63.5</v>
      </c>
      <c r="I552" s="120"/>
      <c r="J552" s="120"/>
      <c r="K552" s="120" t="n">
        <v>0.15</v>
      </c>
      <c r="L552" s="120"/>
      <c r="M552" s="120"/>
      <c r="N552" s="120"/>
      <c r="O552" s="120"/>
      <c r="P552" s="120"/>
      <c r="Q552" s="120"/>
      <c r="R552" s="120" t="n">
        <v>138.993634</v>
      </c>
      <c r="S552" s="183"/>
      <c r="T552" s="120" t="s">
        <v>371</v>
      </c>
      <c r="U552" s="120"/>
      <c r="V552" s="120" t="n">
        <v>18.618453</v>
      </c>
      <c r="W552" s="120"/>
      <c r="X552" s="120" t="n">
        <v>13.5455</v>
      </c>
      <c r="Y552" s="120" t="n">
        <v>0.0375</v>
      </c>
      <c r="Z552" s="120"/>
      <c r="AA552" s="120"/>
      <c r="AB552" s="184" t="n">
        <v>0.2053367</v>
      </c>
      <c r="AC552" s="164"/>
      <c r="AD552" s="120" t="n">
        <f aca="false">IF(R552="","",R552-(0.5*K552))</f>
        <v>138.918634</v>
      </c>
      <c r="AL552" s="59"/>
      <c r="AO552" s="59"/>
      <c r="AP552" s="59"/>
      <c r="AQ552" s="59"/>
      <c r="AR552" s="59"/>
      <c r="AS552" s="59"/>
    </row>
    <row r="553" customFormat="false" ht="12.75" hidden="false" customHeight="false" outlineLevel="0" collapsed="false">
      <c r="A553" s="59"/>
      <c r="B553" s="59"/>
      <c r="C553" s="59"/>
      <c r="D553" s="59"/>
      <c r="E553" s="59"/>
      <c r="F553" s="163"/>
      <c r="G553" s="163"/>
      <c r="H553" s="59"/>
      <c r="I553" s="59"/>
      <c r="J553" s="59"/>
      <c r="K553" s="59" t="n">
        <v>1.86000000000001</v>
      </c>
      <c r="L553" s="59"/>
      <c r="M553" s="59"/>
      <c r="N553" s="59"/>
      <c r="O553" s="59"/>
      <c r="P553" s="59"/>
      <c r="Q553" s="59"/>
      <c r="R553" s="59" t="n">
        <v>139.998633999999</v>
      </c>
      <c r="S553" s="127"/>
      <c r="T553" s="59"/>
      <c r="U553" s="59"/>
      <c r="V553" s="59"/>
      <c r="W553" s="59"/>
      <c r="X553" s="59"/>
      <c r="Y553" s="59"/>
      <c r="Z553" s="59"/>
      <c r="AA553" s="59"/>
      <c r="AB553" s="59"/>
      <c r="AC553" s="59"/>
      <c r="AD553" s="59" t="n">
        <f aca="false">IF(R553="","",R553-(0.5*K553))</f>
        <v>139.068633999999</v>
      </c>
      <c r="AL553" s="59"/>
      <c r="AO553" s="59"/>
      <c r="AP553" s="59"/>
      <c r="AQ553" s="59"/>
      <c r="AR553" s="59"/>
      <c r="AS553" s="59"/>
    </row>
    <row r="554" customFormat="false" ht="12.75" hidden="false" customHeight="false" outlineLevel="0" collapsed="false">
      <c r="A554" s="177" t="s">
        <v>79</v>
      </c>
      <c r="B554" s="177" t="s">
        <v>413</v>
      </c>
      <c r="C554" s="177" t="s">
        <v>94</v>
      </c>
      <c r="D554" s="177" t="n">
        <v>1413</v>
      </c>
      <c r="E554" s="177" t="str">
        <f aca="false">IF(A554="","",IF(B554=0,CONCATENATE(A554,":",C554,"_D",TEXT(D554,"0000")),CONCATENATE(A554,"_",B554,":",C554,"_D",TEXT(D554,"0000"))))</f>
        <v>REA_BTS34:DCHV_D1413</v>
      </c>
      <c r="F554" s="178" t="s">
        <v>94</v>
      </c>
      <c r="G554" s="178" t="s">
        <v>335</v>
      </c>
      <c r="H554" s="165" t="n">
        <f aca="false">2.5*25.4</f>
        <v>63.5</v>
      </c>
      <c r="I554" s="177"/>
      <c r="J554" s="177"/>
      <c r="K554" s="177" t="n">
        <v>0.1</v>
      </c>
      <c r="L554" s="177"/>
      <c r="M554" s="177"/>
      <c r="N554" s="177"/>
      <c r="O554" s="177"/>
      <c r="P554" s="177"/>
      <c r="Q554" s="177"/>
      <c r="R554" s="165" t="n">
        <v>140.978634</v>
      </c>
      <c r="S554" s="179"/>
      <c r="T554" s="165" t="s">
        <v>370</v>
      </c>
      <c r="U554" s="177"/>
      <c r="V554" s="177" t="n">
        <v>20.603453</v>
      </c>
      <c r="W554" s="177"/>
      <c r="X554" s="177"/>
      <c r="Y554" s="177"/>
      <c r="Z554" s="177"/>
      <c r="AA554" s="177"/>
      <c r="AB554" s="180" t="n">
        <v>0.2695671</v>
      </c>
      <c r="AC554" s="181"/>
      <c r="AD554" s="165" t="n">
        <f aca="false">IF(R554="","",R554-(0.5*K554))</f>
        <v>140.928634</v>
      </c>
      <c r="AL554" s="59"/>
      <c r="AO554" s="59"/>
      <c r="AP554" s="59"/>
      <c r="AQ554" s="59"/>
      <c r="AR554" s="59"/>
      <c r="AS554" s="59"/>
    </row>
    <row r="555" customFormat="false" ht="12.75" hidden="false" customHeight="false" outlineLevel="0" collapsed="false">
      <c r="A555" s="127"/>
      <c r="B555" s="127"/>
      <c r="C555" s="127"/>
      <c r="D555" s="127"/>
      <c r="E555" s="127"/>
      <c r="F555" s="176"/>
      <c r="G555" s="176"/>
      <c r="H555" s="59"/>
      <c r="I555" s="59"/>
      <c r="J555" s="59"/>
      <c r="K555" s="59" t="n">
        <v>0.164999999999992</v>
      </c>
      <c r="L555" s="59" t="e">
        <f aca="false">IF(#REF!,#REF!,"")</f>
        <v>#REF!</v>
      </c>
      <c r="M555" s="59" t="str">
        <f aca="false">IF(X555,X555,"")</f>
        <v/>
      </c>
      <c r="N555" s="59" t="str">
        <f aca="false">IF(Y555,Y555,"")</f>
        <v/>
      </c>
      <c r="O555" s="59"/>
      <c r="P555" s="59"/>
      <c r="Q555" s="59"/>
      <c r="R555" s="59" t="n">
        <v>141.111134</v>
      </c>
      <c r="S555" s="127"/>
      <c r="T555" s="59"/>
      <c r="U555" s="127"/>
      <c r="V555" s="127"/>
      <c r="W555" s="127"/>
      <c r="X555" s="127"/>
      <c r="Y555" s="127"/>
      <c r="Z555" s="127"/>
      <c r="AA555" s="127"/>
      <c r="AB555" s="127"/>
      <c r="AC555" s="127"/>
      <c r="AD555" s="59" t="n">
        <f aca="false">IF(R555="","",R555-(0.5*K555))</f>
        <v>141.028634</v>
      </c>
      <c r="AL555" s="59"/>
      <c r="AO555" s="59"/>
      <c r="AP555" s="59"/>
      <c r="AQ555" s="59"/>
      <c r="AR555" s="59"/>
      <c r="AS555" s="59"/>
    </row>
    <row r="556" customFormat="false" ht="12.75" hidden="false" customHeight="false" outlineLevel="0" collapsed="false">
      <c r="A556" s="182" t="s">
        <v>79</v>
      </c>
      <c r="B556" s="182" t="s">
        <v>413</v>
      </c>
      <c r="C556" s="182" t="s">
        <v>329</v>
      </c>
      <c r="D556" s="182" t="n">
        <v>1415</v>
      </c>
      <c r="E556" s="182" t="str">
        <f aca="false">IF(A556="","",IF(B556=0,CONCATENATE(A556,":",C556,"_D",TEXT(D556,"0000")),CONCATENATE(A556,"_",B556,":",C556,"_D",TEXT(D556,"0000"))))</f>
        <v>REA_BTS34:Q_D1415</v>
      </c>
      <c r="F556" s="217" t="s">
        <v>329</v>
      </c>
      <c r="G556" s="217" t="s">
        <v>334</v>
      </c>
      <c r="H556" s="120" t="n">
        <f aca="false">2.5*25.4</f>
        <v>63.5</v>
      </c>
      <c r="I556" s="120"/>
      <c r="J556" s="120"/>
      <c r="K556" s="182" t="n">
        <v>0.15</v>
      </c>
      <c r="L556" s="182"/>
      <c r="M556" s="182"/>
      <c r="N556" s="182"/>
      <c r="O556" s="182"/>
      <c r="P556" s="182"/>
      <c r="Q556" s="182"/>
      <c r="R556" s="120" t="n">
        <v>141.268634</v>
      </c>
      <c r="S556" s="183"/>
      <c r="T556" s="120" t="s">
        <v>372</v>
      </c>
      <c r="U556" s="182"/>
      <c r="V556" s="182" t="n">
        <v>20.893453</v>
      </c>
      <c r="W556" s="182"/>
      <c r="X556" s="182" t="n">
        <v>13.5455</v>
      </c>
      <c r="Y556" s="182" t="n">
        <v>0.0375</v>
      </c>
      <c r="Z556" s="182"/>
      <c r="AA556" s="182"/>
      <c r="AB556" s="218" t="n">
        <v>0.2053367</v>
      </c>
      <c r="AC556" s="219"/>
      <c r="AD556" s="120" t="n">
        <f aca="false">IF(R556="","",R556-(0.5*K556))</f>
        <v>141.193634</v>
      </c>
      <c r="AL556" s="59"/>
      <c r="AO556" s="59"/>
      <c r="AP556" s="59"/>
      <c r="AQ556" s="59"/>
      <c r="AR556" s="59"/>
      <c r="AS556" s="59"/>
    </row>
    <row r="557" customFormat="false" ht="12.75" hidden="false" customHeight="false" outlineLevel="0" collapsed="false">
      <c r="A557" s="59"/>
      <c r="B557" s="59"/>
      <c r="C557" s="59"/>
      <c r="D557" s="59"/>
      <c r="E557" s="59"/>
      <c r="F557" s="163"/>
      <c r="G557" s="163"/>
      <c r="H557" s="59"/>
      <c r="I557" s="59"/>
      <c r="J557" s="59"/>
      <c r="K557" s="59" t="n">
        <v>1</v>
      </c>
      <c r="L557" s="59"/>
      <c r="M557" s="59"/>
      <c r="N557" s="59"/>
      <c r="O557" s="59"/>
      <c r="P557" s="59"/>
      <c r="Q557" s="59"/>
      <c r="R557" s="59" t="n">
        <v>141.843634</v>
      </c>
      <c r="S557" s="127"/>
      <c r="T557" s="59"/>
      <c r="U557" s="59"/>
      <c r="V557" s="59"/>
      <c r="W557" s="59"/>
      <c r="X557" s="59"/>
      <c r="Y557" s="59"/>
      <c r="Z557" s="59"/>
      <c r="AA557" s="59"/>
      <c r="AB557" s="59"/>
      <c r="AC557" s="59"/>
      <c r="AD557" s="59" t="n">
        <f aca="false">IF(R557="","",R557-(0.5*K557))</f>
        <v>141.343634</v>
      </c>
      <c r="AL557" s="59"/>
      <c r="AO557" s="59"/>
      <c r="AP557" s="59"/>
      <c r="AQ557" s="59"/>
      <c r="AR557" s="59"/>
      <c r="AS557" s="59"/>
    </row>
    <row r="558" customFormat="false" ht="12.75" hidden="false" customHeight="false" outlineLevel="0" collapsed="false">
      <c r="A558" s="120" t="s">
        <v>79</v>
      </c>
      <c r="B558" s="182" t="s">
        <v>413</v>
      </c>
      <c r="C558" s="120" t="s">
        <v>329</v>
      </c>
      <c r="D558" s="120" t="n">
        <v>1427</v>
      </c>
      <c r="E558" s="120" t="str">
        <f aca="false">IF(A558="","",IF(B558=0,CONCATENATE(A558,":",C558,"_D",TEXT(D558,"0000")),CONCATENATE(A558,"_",B558,":",C558,"_D",TEXT(D558,"0000"))))</f>
        <v>REA_BTS34:Q_D1427</v>
      </c>
      <c r="F558" s="122" t="s">
        <v>329</v>
      </c>
      <c r="G558" s="122" t="s">
        <v>330</v>
      </c>
      <c r="H558" s="120" t="n">
        <f aca="false">2.5*25.4</f>
        <v>63.5</v>
      </c>
      <c r="I558" s="120"/>
      <c r="J558" s="120"/>
      <c r="K558" s="120" t="n">
        <v>0.15</v>
      </c>
      <c r="L558" s="120"/>
      <c r="M558" s="120"/>
      <c r="N558" s="120"/>
      <c r="O558" s="120"/>
      <c r="P558" s="120"/>
      <c r="Q558" s="120"/>
      <c r="R558" s="120" t="n">
        <v>142.418634</v>
      </c>
      <c r="S558" s="183"/>
      <c r="T558" s="120" t="s">
        <v>371</v>
      </c>
      <c r="U558" s="120"/>
      <c r="V558" s="120" t="n">
        <v>22.043453</v>
      </c>
      <c r="W558" s="120"/>
      <c r="X558" s="120" t="n">
        <v>13.5455</v>
      </c>
      <c r="Y558" s="120" t="n">
        <v>0.0375</v>
      </c>
      <c r="Z558" s="120"/>
      <c r="AA558" s="120"/>
      <c r="AB558" s="184" t="n">
        <v>0.2053367</v>
      </c>
      <c r="AC558" s="164"/>
      <c r="AD558" s="120" t="n">
        <f aca="false">IF(R558="","",R558-(0.5*K558))</f>
        <v>142.343634</v>
      </c>
      <c r="AL558" s="59"/>
      <c r="AO558" s="59"/>
      <c r="AP558" s="59"/>
      <c r="AQ558" s="59"/>
      <c r="AR558" s="59"/>
      <c r="AS558" s="59"/>
    </row>
    <row r="559" customFormat="false" ht="12.75" hidden="false" customHeight="false" outlineLevel="0" collapsed="false">
      <c r="A559" s="59"/>
      <c r="B559" s="59"/>
      <c r="C559" s="59"/>
      <c r="D559" s="59"/>
      <c r="E559" s="59"/>
      <c r="F559" s="163"/>
      <c r="G559" s="163"/>
      <c r="H559" s="59"/>
      <c r="I559" s="59"/>
      <c r="J559" s="59"/>
      <c r="K559" s="59" t="n">
        <v>0.300000000000011</v>
      </c>
      <c r="L559" s="59"/>
      <c r="M559" s="59"/>
      <c r="N559" s="59"/>
      <c r="O559" s="59"/>
      <c r="P559" s="59"/>
      <c r="Q559" s="59"/>
      <c r="R559" s="59" t="n">
        <v>142.643634</v>
      </c>
      <c r="S559" s="127"/>
      <c r="T559" s="59"/>
      <c r="U559" s="59"/>
      <c r="V559" s="59"/>
      <c r="W559" s="59"/>
      <c r="X559" s="59"/>
      <c r="Y559" s="59"/>
      <c r="Z559" s="59"/>
      <c r="AA559" s="59"/>
      <c r="AB559" s="59"/>
      <c r="AC559" s="59"/>
      <c r="AD559" s="59" t="n">
        <f aca="false">IF(R559="","",R559-(0.5*K559))</f>
        <v>142.493634</v>
      </c>
      <c r="AL559" s="59"/>
      <c r="AO559" s="59"/>
      <c r="AP559" s="59"/>
      <c r="AQ559" s="59"/>
      <c r="AR559" s="59"/>
      <c r="AS559" s="59"/>
    </row>
    <row r="560" customFormat="false" ht="12.75" hidden="false" customHeight="false" outlineLevel="0" collapsed="false">
      <c r="A560" s="177" t="s">
        <v>79</v>
      </c>
      <c r="B560" s="177" t="s">
        <v>413</v>
      </c>
      <c r="C560" s="177" t="s">
        <v>94</v>
      </c>
      <c r="D560" s="177" t="n">
        <v>1431</v>
      </c>
      <c r="E560" s="177" t="str">
        <f aca="false">IF(A560="","",IF(B560=0,CONCATENATE(A560,":",C560,"_D",TEXT(D560,"0000")),CONCATENATE(A560,"_",B560,":",C560,"_D",TEXT(D560,"0000"))))</f>
        <v>REA_BTS34:DCHV_D1431</v>
      </c>
      <c r="F560" s="178" t="s">
        <v>94</v>
      </c>
      <c r="G560" s="178" t="s">
        <v>335</v>
      </c>
      <c r="H560" s="165" t="n">
        <f aca="false">2.5*25.4</f>
        <v>63.5</v>
      </c>
      <c r="I560" s="177"/>
      <c r="J560" s="177"/>
      <c r="K560" s="177" t="n">
        <v>0.1</v>
      </c>
      <c r="L560" s="177"/>
      <c r="M560" s="177"/>
      <c r="N560" s="177"/>
      <c r="O560" s="177"/>
      <c r="P560" s="177"/>
      <c r="Q560" s="177"/>
      <c r="R560" s="165" t="n">
        <v>142.843634</v>
      </c>
      <c r="S560" s="179"/>
      <c r="T560" s="165" t="s">
        <v>370</v>
      </c>
      <c r="U560" s="177"/>
      <c r="V560" s="177" t="n">
        <v>22.468453</v>
      </c>
      <c r="W560" s="177"/>
      <c r="X560" s="177"/>
      <c r="Y560" s="177"/>
      <c r="Z560" s="177"/>
      <c r="AA560" s="177"/>
      <c r="AB560" s="180" t="n">
        <v>0.2695671</v>
      </c>
      <c r="AC560" s="181"/>
      <c r="AD560" s="165" t="n">
        <f aca="false">IF(R560="","",R560-(0.5*K560))</f>
        <v>142.793634</v>
      </c>
      <c r="AL560" s="59"/>
      <c r="AO560" s="59"/>
      <c r="AP560" s="59"/>
      <c r="AQ560" s="59"/>
      <c r="AR560" s="59"/>
      <c r="AS560" s="59"/>
    </row>
    <row r="561" customFormat="false" ht="12.75" hidden="false" customHeight="false" outlineLevel="0" collapsed="false">
      <c r="A561" s="59"/>
      <c r="B561" s="59"/>
      <c r="C561" s="59"/>
      <c r="D561" s="59"/>
      <c r="E561" s="59"/>
      <c r="F561" s="163"/>
      <c r="G561" s="163"/>
      <c r="H561" s="59"/>
      <c r="I561" s="59"/>
      <c r="J561" s="59"/>
      <c r="K561" s="59" t="n">
        <v>0.349999999999977</v>
      </c>
      <c r="L561" s="59"/>
      <c r="M561" s="59"/>
      <c r="N561" s="59"/>
      <c r="O561" s="59"/>
      <c r="P561" s="59"/>
      <c r="Q561" s="59"/>
      <c r="R561" s="59" t="n">
        <v>143.068634</v>
      </c>
      <c r="S561" s="127"/>
      <c r="T561" s="59"/>
      <c r="U561" s="59"/>
      <c r="V561" s="59"/>
      <c r="W561" s="59"/>
      <c r="X561" s="59"/>
      <c r="Y561" s="59"/>
      <c r="Z561" s="59"/>
      <c r="AA561" s="59"/>
      <c r="AB561" s="59"/>
      <c r="AC561" s="59"/>
      <c r="AD561" s="59" t="n">
        <f aca="false">IF(R561="","",R561-(0.5*K561))</f>
        <v>142.893634</v>
      </c>
      <c r="AL561" s="59"/>
      <c r="AO561" s="59"/>
      <c r="AP561" s="59"/>
      <c r="AQ561" s="59"/>
      <c r="AR561" s="59"/>
      <c r="AS561" s="59"/>
    </row>
    <row r="562" customFormat="false" ht="12.75" hidden="false" customHeight="false" outlineLevel="0" collapsed="false">
      <c r="A562" s="66"/>
      <c r="B562" s="66"/>
      <c r="C562" s="66"/>
      <c r="D562" s="66"/>
      <c r="E562" s="66"/>
      <c r="F562" s="67"/>
      <c r="G562" s="67" t="s">
        <v>414</v>
      </c>
      <c r="H562" s="66"/>
      <c r="I562" s="66"/>
      <c r="J562" s="66"/>
      <c r="K562" s="111" t="n">
        <v>0</v>
      </c>
      <c r="L562" s="66"/>
      <c r="M562" s="66"/>
      <c r="N562" s="66"/>
      <c r="O562" s="66"/>
      <c r="P562" s="66"/>
      <c r="Q562" s="66"/>
      <c r="R562" s="66" t="n">
        <v>143.243634</v>
      </c>
      <c r="S562" s="147"/>
      <c r="T562" s="66"/>
      <c r="U562" s="66"/>
      <c r="V562" s="66" t="n">
        <v>22.868453</v>
      </c>
      <c r="W562" s="66"/>
      <c r="X562" s="66"/>
      <c r="Y562" s="66"/>
      <c r="Z562" s="66"/>
      <c r="AA562" s="66"/>
      <c r="AB562" s="89"/>
      <c r="AC562" s="161"/>
      <c r="AD562" s="66" t="n">
        <f aca="false">IF(R562="","",R562-(0.5*K562))</f>
        <v>143.243634</v>
      </c>
      <c r="AL562" s="59"/>
      <c r="AO562" s="59"/>
      <c r="AP562" s="59"/>
      <c r="AQ562" s="59"/>
      <c r="AR562" s="59"/>
      <c r="AS562" s="59"/>
    </row>
    <row r="563" customFormat="false" ht="12.75" hidden="false" customHeight="false" outlineLevel="0" collapsed="false">
      <c r="A563" s="66"/>
      <c r="B563" s="66"/>
      <c r="C563" s="66"/>
      <c r="D563" s="66"/>
      <c r="E563" s="66"/>
      <c r="F563" s="67"/>
      <c r="G563" s="67"/>
      <c r="H563" s="66"/>
      <c r="I563" s="66"/>
      <c r="J563" s="66"/>
      <c r="K563" s="66" t="n">
        <v>0</v>
      </c>
      <c r="L563" s="66"/>
      <c r="M563" s="66"/>
      <c r="N563" s="66"/>
      <c r="O563" s="66"/>
      <c r="P563" s="66"/>
      <c r="Q563" s="66"/>
      <c r="R563" s="66" t="n">
        <v>143.243634</v>
      </c>
      <c r="S563" s="147"/>
      <c r="T563" s="66"/>
      <c r="U563" s="66"/>
      <c r="V563" s="66"/>
      <c r="W563" s="66"/>
      <c r="X563" s="66"/>
      <c r="Y563" s="66"/>
      <c r="Z563" s="66"/>
      <c r="AA563" s="66"/>
      <c r="AB563" s="89"/>
      <c r="AC563" s="161"/>
      <c r="AD563" s="66"/>
      <c r="AL563" s="59"/>
      <c r="AO563" s="59"/>
      <c r="AP563" s="59"/>
      <c r="AQ563" s="59"/>
      <c r="AR563" s="59"/>
      <c r="AS563" s="59"/>
    </row>
    <row r="564" customFormat="false" ht="12.75" hidden="false" customHeight="false" outlineLevel="0" collapsed="false">
      <c r="A564" s="66" t="s">
        <v>79</v>
      </c>
      <c r="B564" s="66" t="s">
        <v>413</v>
      </c>
      <c r="C564" s="66" t="s">
        <v>263</v>
      </c>
      <c r="D564" s="66" t="n">
        <v>1435</v>
      </c>
      <c r="E564" s="66" t="str">
        <f aca="false">IF(A564="","",IF(B564=0,CONCATENATE(A564,":",C564,"_D",TEXT(D564,"0000")),CONCATENATE(A564,"_",B564,":",C564,"_D",TEXT(D564,"0000"))))</f>
        <v>REA_BTS34:AP_D1435</v>
      </c>
      <c r="F564" s="67" t="s">
        <v>263</v>
      </c>
      <c r="G564" s="67" t="s">
        <v>324</v>
      </c>
      <c r="H564" s="66"/>
      <c r="I564" s="66"/>
      <c r="J564" s="66"/>
      <c r="K564" s="66" t="n">
        <v>0</v>
      </c>
      <c r="L564" s="66"/>
      <c r="M564" s="66"/>
      <c r="N564" s="66"/>
      <c r="O564" s="66"/>
      <c r="P564" s="66"/>
      <c r="Q564" s="66"/>
      <c r="R564" s="66" t="n">
        <v>143.243634</v>
      </c>
      <c r="S564" s="147"/>
      <c r="T564" s="66" t="s">
        <v>400</v>
      </c>
      <c r="U564" s="66"/>
      <c r="V564" s="66"/>
      <c r="W564" s="66"/>
      <c r="X564" s="66"/>
      <c r="Y564" s="66"/>
      <c r="Z564" s="66"/>
      <c r="AA564" s="66"/>
      <c r="AB564" s="185" t="n">
        <f aca="false">-0.038285</f>
        <v>-0.038285</v>
      </c>
      <c r="AC564" s="161"/>
      <c r="AD564" s="66" t="n">
        <f aca="false">IF(R564="","",R564-(0.5*K564))</f>
        <v>143.243634</v>
      </c>
      <c r="AL564" s="59"/>
      <c r="AO564" s="59"/>
      <c r="AP564" s="59"/>
      <c r="AQ564" s="59"/>
      <c r="AR564" s="59"/>
      <c r="AS564" s="59"/>
    </row>
    <row r="565" customFormat="false" ht="12.75" hidden="false" customHeight="false" outlineLevel="0" collapsed="false">
      <c r="A565" s="59" t="s">
        <v>79</v>
      </c>
      <c r="B565" s="59" t="s">
        <v>413</v>
      </c>
      <c r="C565" s="59" t="s">
        <v>342</v>
      </c>
      <c r="D565" s="59" t="n">
        <v>1435</v>
      </c>
      <c r="E565" s="59" t="str">
        <f aca="false">IF(A565="","",IF(B565=0,CONCATENATE(A565,":",C565,"_D",TEXT(D565,"0000")),CONCATENATE(A565,"_",B565,":",C565,"_D",TEXT(D565,"0000"))))</f>
        <v>REA_BTS34:PG_D1435</v>
      </c>
      <c r="F565" s="163" t="s">
        <v>342</v>
      </c>
      <c r="G565" s="163" t="s">
        <v>343</v>
      </c>
      <c r="H565" s="59"/>
      <c r="I565" s="59"/>
      <c r="J565" s="59"/>
      <c r="K565" s="59" t="n">
        <v>0</v>
      </c>
      <c r="L565" s="59"/>
      <c r="M565" s="59"/>
      <c r="N565" s="59"/>
      <c r="O565" s="59"/>
      <c r="P565" s="59"/>
      <c r="Q565" s="59"/>
      <c r="R565" s="59" t="n">
        <v>143.243634</v>
      </c>
      <c r="S565" s="127"/>
      <c r="T565" s="127"/>
      <c r="U565" s="127"/>
      <c r="V565" s="127"/>
      <c r="W565" s="59"/>
      <c r="X565" s="59"/>
      <c r="Y565" s="59"/>
      <c r="Z565" s="59"/>
      <c r="AA565" s="59"/>
      <c r="AB565" s="59"/>
      <c r="AC565" s="59"/>
      <c r="AD565" s="59" t="n">
        <f aca="false">IF(R565="","",R565-(0.5*K565))</f>
        <v>143.243634</v>
      </c>
      <c r="AL565" s="59"/>
      <c r="AO565" s="59"/>
      <c r="AP565" s="59"/>
      <c r="AQ565" s="59"/>
      <c r="AR565" s="59"/>
      <c r="AS565" s="59"/>
    </row>
    <row r="566" customFormat="false" ht="12.75" hidden="false" customHeight="false" outlineLevel="0" collapsed="false">
      <c r="A566" s="59" t="s">
        <v>79</v>
      </c>
      <c r="B566" s="59" t="s">
        <v>413</v>
      </c>
      <c r="C566" s="59" t="s">
        <v>340</v>
      </c>
      <c r="D566" s="59" t="n">
        <v>1435</v>
      </c>
      <c r="E566" s="59" t="str">
        <f aca="false">IF(A566="","",IF(B566=0,CONCATENATE(A566,":",C566,"_D",TEXT(D566,"0000")),CONCATENATE(A566,"_",B566,":",C566,"_D",TEXT(D566,"0000"))))</f>
        <v>REA_BTS34:FPG_D1435</v>
      </c>
      <c r="F566" s="163" t="s">
        <v>340</v>
      </c>
      <c r="G566" s="163" t="s">
        <v>341</v>
      </c>
      <c r="H566" s="59"/>
      <c r="I566" s="59"/>
      <c r="J566" s="59"/>
      <c r="K566" s="59" t="n">
        <v>0</v>
      </c>
      <c r="L566" s="59"/>
      <c r="M566" s="59"/>
      <c r="N566" s="59"/>
      <c r="O566" s="59"/>
      <c r="P566" s="59"/>
      <c r="Q566" s="59"/>
      <c r="R566" s="59" t="n">
        <v>143.243634</v>
      </c>
      <c r="S566" s="127"/>
      <c r="T566" s="127"/>
      <c r="U566" s="127"/>
      <c r="V566" s="127"/>
      <c r="W566" s="59"/>
      <c r="X566" s="59"/>
      <c r="Y566" s="59"/>
      <c r="Z566" s="59"/>
      <c r="AA566" s="59"/>
      <c r="AB566" s="59"/>
      <c r="AC566" s="59"/>
      <c r="AD566" s="59" t="n">
        <f aca="false">IF(R566="","",R566-(0.5*K566))</f>
        <v>143.243634</v>
      </c>
      <c r="AL566" s="59"/>
      <c r="AO566" s="59"/>
      <c r="AP566" s="59"/>
      <c r="AQ566" s="59"/>
      <c r="AR566" s="59"/>
      <c r="AS566" s="59"/>
    </row>
    <row r="567" customFormat="false" ht="12.75" hidden="false" customHeight="false" outlineLevel="0" collapsed="false">
      <c r="A567" s="59" t="s">
        <v>79</v>
      </c>
      <c r="B567" s="59" t="s">
        <v>413</v>
      </c>
      <c r="C567" s="59" t="s">
        <v>344</v>
      </c>
      <c r="D567" s="59" t="n">
        <v>1435</v>
      </c>
      <c r="E567" s="59" t="str">
        <f aca="false">IF(A567="","",IF(B567=0,CONCATENATE(A567,":",C567,"_D",TEXT(D567,"0000")),CONCATENATE(A567,"_",B567,":",C567,"_D",TEXT(D567,"0000"))))</f>
        <v>REA_BTS34:CCG_D1435</v>
      </c>
      <c r="F567" s="163" t="s">
        <v>344</v>
      </c>
      <c r="G567" s="163" t="s">
        <v>345</v>
      </c>
      <c r="H567" s="59"/>
      <c r="I567" s="59"/>
      <c r="J567" s="59"/>
      <c r="K567" s="59" t="n">
        <v>0</v>
      </c>
      <c r="L567" s="59"/>
      <c r="M567" s="59"/>
      <c r="N567" s="59"/>
      <c r="O567" s="59"/>
      <c r="P567" s="59"/>
      <c r="Q567" s="59"/>
      <c r="R567" s="59" t="n">
        <v>143.243634</v>
      </c>
      <c r="S567" s="127"/>
      <c r="T567" s="127"/>
      <c r="U567" s="127"/>
      <c r="V567" s="127"/>
      <c r="W567" s="59"/>
      <c r="X567" s="59"/>
      <c r="Y567" s="59"/>
      <c r="Z567" s="59"/>
      <c r="AA567" s="59"/>
      <c r="AB567" s="59"/>
      <c r="AC567" s="59"/>
      <c r="AD567" s="59" t="n">
        <f aca="false">IF(R567="","",R567-(0.5*K567))</f>
        <v>143.243634</v>
      </c>
      <c r="AL567" s="59"/>
      <c r="AO567" s="59"/>
      <c r="AP567" s="59"/>
      <c r="AQ567" s="59"/>
      <c r="AR567" s="59"/>
      <c r="AS567" s="59"/>
    </row>
    <row r="568" customFormat="false" ht="12.75" hidden="false" customHeight="false" outlineLevel="0" collapsed="false">
      <c r="A568" s="59" t="s">
        <v>79</v>
      </c>
      <c r="B568" s="59" t="s">
        <v>413</v>
      </c>
      <c r="C568" s="59" t="s">
        <v>346</v>
      </c>
      <c r="D568" s="59" t="n">
        <v>1435</v>
      </c>
      <c r="E568" s="59" t="str">
        <f aca="false">IF(A568="","",IF(B568=0,CONCATENATE(A568,":",C568,"_D",TEXT(D568,"0000")),CONCATENATE(A568,"_",B568,":",C568,"_D",TEXT(D568,"0000"))))</f>
        <v>REA_BTS34:TMP_D1435</v>
      </c>
      <c r="F568" s="163" t="s">
        <v>346</v>
      </c>
      <c r="G568" s="163" t="s">
        <v>347</v>
      </c>
      <c r="H568" s="59"/>
      <c r="I568" s="59"/>
      <c r="J568" s="59"/>
      <c r="K568" s="59" t="n">
        <v>0</v>
      </c>
      <c r="L568" s="59"/>
      <c r="M568" s="59"/>
      <c r="N568" s="59"/>
      <c r="O568" s="59"/>
      <c r="P568" s="59"/>
      <c r="Q568" s="59"/>
      <c r="R568" s="59" t="n">
        <v>143.243634</v>
      </c>
      <c r="S568" s="127"/>
      <c r="T568" s="127"/>
      <c r="U568" s="127"/>
      <c r="V568" s="127"/>
      <c r="W568" s="59"/>
      <c r="X568" s="59"/>
      <c r="Y568" s="59"/>
      <c r="Z568" s="59"/>
      <c r="AA568" s="59"/>
      <c r="AB568" s="59"/>
      <c r="AC568" s="59"/>
      <c r="AD568" s="59" t="n">
        <f aca="false">IF(R568="","",R568-(0.5*K568))</f>
        <v>143.243634</v>
      </c>
      <c r="AL568" s="59"/>
      <c r="AO568" s="59"/>
      <c r="AP568" s="59"/>
      <c r="AQ568" s="59"/>
      <c r="AR568" s="59"/>
      <c r="AS568" s="59"/>
    </row>
    <row r="569" customFormat="false" ht="12.75" hidden="false" customHeight="false" outlineLevel="0" collapsed="false">
      <c r="A569" s="59" t="s">
        <v>79</v>
      </c>
      <c r="B569" s="59" t="s">
        <v>413</v>
      </c>
      <c r="C569" s="59" t="s">
        <v>348</v>
      </c>
      <c r="D569" s="59" t="n">
        <v>1435</v>
      </c>
      <c r="E569" s="59" t="str">
        <f aca="false">IF(A569="","",IF(B569=0,CONCATENATE(A569,":",C569,"_D",TEXT(D569,"0000")),CONCATENATE(A569,"_",B569,":",C569,"_D",TEXT(D569,"0000"))))</f>
        <v>REA_BTS34:FV_D1435</v>
      </c>
      <c r="F569" s="163" t="s">
        <v>348</v>
      </c>
      <c r="G569" s="163" t="s">
        <v>349</v>
      </c>
      <c r="H569" s="59"/>
      <c r="I569" s="59"/>
      <c r="J569" s="59"/>
      <c r="K569" s="59" t="n">
        <v>0</v>
      </c>
      <c r="L569" s="59"/>
      <c r="M569" s="59"/>
      <c r="N569" s="59"/>
      <c r="O569" s="59"/>
      <c r="P569" s="59"/>
      <c r="Q569" s="59"/>
      <c r="R569" s="59" t="n">
        <v>143.243634</v>
      </c>
      <c r="S569" s="127"/>
      <c r="T569" s="127"/>
      <c r="U569" s="127"/>
      <c r="V569" s="127"/>
      <c r="W569" s="59"/>
      <c r="X569" s="59"/>
      <c r="Y569" s="59"/>
      <c r="Z569" s="59"/>
      <c r="AA569" s="59"/>
      <c r="AB569" s="59"/>
      <c r="AC569" s="59"/>
      <c r="AD569" s="59" t="n">
        <f aca="false">IF(R569="","",R569-(0.5*K569))</f>
        <v>143.243634</v>
      </c>
      <c r="AL569" s="59"/>
      <c r="AO569" s="59"/>
      <c r="AP569" s="59"/>
      <c r="AQ569" s="59"/>
      <c r="AR569" s="59"/>
      <c r="AS569" s="59"/>
    </row>
    <row r="570" customFormat="false" ht="12.75" hidden="false" customHeight="false" outlineLevel="0" collapsed="false">
      <c r="A570" s="59" t="s">
        <v>79</v>
      </c>
      <c r="B570" s="59" t="s">
        <v>413</v>
      </c>
      <c r="C570" s="59" t="s">
        <v>356</v>
      </c>
      <c r="D570" s="59" t="n">
        <v>1435</v>
      </c>
      <c r="E570" s="59" t="str">
        <f aca="false">IF(A570="","",IF(B570=0,CONCATENATE(A570,":",C570,"_D",TEXT(D570,"0000")),CONCATENATE(A570,"_",B570,":",C570,"_D",TEXT(D570,"0000"))))</f>
        <v>REA_BTS34:VV_D1435</v>
      </c>
      <c r="F570" s="163" t="s">
        <v>356</v>
      </c>
      <c r="G570" s="163" t="s">
        <v>357</v>
      </c>
      <c r="H570" s="59"/>
      <c r="I570" s="59"/>
      <c r="J570" s="59"/>
      <c r="K570" s="59" t="n">
        <v>0</v>
      </c>
      <c r="L570" s="59"/>
      <c r="M570" s="59"/>
      <c r="N570" s="59"/>
      <c r="O570" s="59"/>
      <c r="P570" s="59"/>
      <c r="Q570" s="59"/>
      <c r="R570" s="59" t="n">
        <v>143.243634</v>
      </c>
      <c r="S570" s="127"/>
      <c r="T570" s="127"/>
      <c r="U570" s="127"/>
      <c r="V570" s="127"/>
      <c r="W570" s="59"/>
      <c r="X570" s="59"/>
      <c r="Y570" s="59"/>
      <c r="Z570" s="59"/>
      <c r="AA570" s="59"/>
      <c r="AB570" s="59"/>
      <c r="AC570" s="59"/>
      <c r="AD570" s="59" t="n">
        <f aca="false">IF(R570="","",R570-(0.5*K570))</f>
        <v>143.243634</v>
      </c>
      <c r="AL570" s="59"/>
      <c r="AO570" s="59"/>
      <c r="AP570" s="59"/>
      <c r="AQ570" s="59"/>
      <c r="AR570" s="59"/>
      <c r="AS570" s="59"/>
    </row>
    <row r="571" customFormat="false" ht="12.75" hidden="false" customHeight="false" outlineLevel="0" collapsed="false">
      <c r="A571" s="59" t="s">
        <v>79</v>
      </c>
      <c r="B571" s="59" t="s">
        <v>413</v>
      </c>
      <c r="C571" s="59" t="s">
        <v>358</v>
      </c>
      <c r="D571" s="59" t="n">
        <v>1435</v>
      </c>
      <c r="E571" s="59" t="str">
        <f aca="false">IF(A571="","",IF(B571=0,CONCATENATE(A571,":",C571,"_D",TEXT(D571,"0000")),CONCATENATE(A571,"_",B571,":",C571,"_D",TEXT(D571,"0000"))))</f>
        <v>REA_BTS34:TGV_D1435</v>
      </c>
      <c r="F571" s="163" t="s">
        <v>358</v>
      </c>
      <c r="G571" s="163" t="s">
        <v>359</v>
      </c>
      <c r="H571" s="59"/>
      <c r="I571" s="59"/>
      <c r="J571" s="59"/>
      <c r="K571" s="59" t="n">
        <v>0</v>
      </c>
      <c r="L571" s="59"/>
      <c r="M571" s="59"/>
      <c r="N571" s="59"/>
      <c r="O571" s="59"/>
      <c r="P571" s="59"/>
      <c r="Q571" s="59"/>
      <c r="R571" s="59" t="n">
        <v>143.243634</v>
      </c>
      <c r="S571" s="127"/>
      <c r="T571" s="127"/>
      <c r="U571" s="127"/>
      <c r="V571" s="127"/>
      <c r="W571" s="59"/>
      <c r="X571" s="59"/>
      <c r="Y571" s="59"/>
      <c r="Z571" s="59"/>
      <c r="AA571" s="59"/>
      <c r="AB571" s="59"/>
      <c r="AC571" s="59"/>
      <c r="AD571" s="59" t="n">
        <f aca="false">IF(R571="","",R571-(0.5*K571))</f>
        <v>143.243634</v>
      </c>
      <c r="AL571" s="59"/>
      <c r="AO571" s="59"/>
      <c r="AP571" s="59"/>
      <c r="AQ571" s="59"/>
      <c r="AR571" s="59"/>
      <c r="AS571" s="59"/>
    </row>
    <row r="572" customFormat="false" ht="12.75" hidden="false" customHeight="false" outlineLevel="0" collapsed="false">
      <c r="A572" s="59"/>
      <c r="B572" s="59"/>
      <c r="C572" s="59"/>
      <c r="D572" s="59"/>
      <c r="E572" s="59"/>
      <c r="F572" s="163"/>
      <c r="G572" s="163"/>
      <c r="H572" s="59"/>
      <c r="I572" s="59"/>
      <c r="J572" s="59"/>
      <c r="K572" s="59" t="n">
        <v>0.480000000000006</v>
      </c>
      <c r="L572" s="59"/>
      <c r="M572" s="59"/>
      <c r="N572" s="59"/>
      <c r="O572" s="59"/>
      <c r="P572" s="59"/>
      <c r="Q572" s="59"/>
      <c r="R572" s="59" t="n">
        <v>143.483634</v>
      </c>
      <c r="S572" s="127"/>
      <c r="T572" s="59"/>
      <c r="U572" s="59"/>
      <c r="V572" s="59"/>
      <c r="W572" s="59"/>
      <c r="X572" s="59"/>
      <c r="Y572" s="59"/>
      <c r="Z572" s="59"/>
      <c r="AA572" s="59"/>
      <c r="AB572" s="59"/>
      <c r="AC572" s="59"/>
      <c r="AD572" s="59" t="n">
        <f aca="false">IF(R572="","",R572-(0.5*K572))</f>
        <v>143.243634</v>
      </c>
      <c r="AL572" s="59"/>
      <c r="AO572" s="59"/>
      <c r="AP572" s="59"/>
      <c r="AQ572" s="59"/>
      <c r="AR572" s="59"/>
      <c r="AS572" s="59"/>
    </row>
    <row r="573" customFormat="false" ht="12.75" hidden="false" customHeight="false" outlineLevel="0" collapsed="false">
      <c r="A573" s="120" t="s">
        <v>79</v>
      </c>
      <c r="B573" s="182" t="s">
        <v>413</v>
      </c>
      <c r="C573" s="120" t="s">
        <v>329</v>
      </c>
      <c r="D573" s="120" t="n">
        <v>1439</v>
      </c>
      <c r="E573" s="120" t="str">
        <f aca="false">IF(A573="","",IF(B573=0,CONCATENATE(A573,":",C573,"_D",TEXT(D573,"0000")),CONCATENATE(A573,"_",B573,":",C573,"_D",TEXT(D573,"0000"))))</f>
        <v>REA_BTS34:Q_D1439</v>
      </c>
      <c r="F573" s="122" t="s">
        <v>329</v>
      </c>
      <c r="G573" s="122" t="s">
        <v>330</v>
      </c>
      <c r="H573" s="120" t="n">
        <f aca="false">2.5*25.4</f>
        <v>63.5</v>
      </c>
      <c r="I573" s="120"/>
      <c r="J573" s="120"/>
      <c r="K573" s="120" t="n">
        <v>0.15</v>
      </c>
      <c r="L573" s="120"/>
      <c r="M573" s="120"/>
      <c r="N573" s="120"/>
      <c r="O573" s="120"/>
      <c r="P573" s="120"/>
      <c r="Q573" s="120"/>
      <c r="R573" s="120" t="n">
        <v>143.798634</v>
      </c>
      <c r="S573" s="183"/>
      <c r="T573" s="120" t="s">
        <v>371</v>
      </c>
      <c r="U573" s="120"/>
      <c r="V573" s="120" t="n">
        <v>23.423453</v>
      </c>
      <c r="W573" s="120"/>
      <c r="X573" s="120" t="n">
        <v>13.5455</v>
      </c>
      <c r="Y573" s="120" t="n">
        <v>0.0375</v>
      </c>
      <c r="Z573" s="120"/>
      <c r="AA573" s="120"/>
      <c r="AB573" s="184" t="n">
        <v>0.2053367</v>
      </c>
      <c r="AC573" s="164"/>
      <c r="AD573" s="120" t="n">
        <f aca="false">IF(R573="","",R573-(0.5*K573))</f>
        <v>143.723634</v>
      </c>
      <c r="AL573" s="59"/>
      <c r="AO573" s="59"/>
      <c r="AP573" s="59"/>
      <c r="AQ573" s="59"/>
      <c r="AR573" s="59"/>
      <c r="AS573" s="59"/>
    </row>
    <row r="574" customFormat="false" ht="12.75" hidden="false" customHeight="false" outlineLevel="0" collapsed="false">
      <c r="A574" s="59"/>
      <c r="B574" s="59"/>
      <c r="C574" s="59"/>
      <c r="D574" s="59"/>
      <c r="E574" s="59"/>
      <c r="F574" s="163"/>
      <c r="G574" s="163"/>
      <c r="H574" s="59"/>
      <c r="I574" s="59"/>
      <c r="J574" s="59"/>
      <c r="K574" s="59" t="n">
        <v>0.0699999999999988</v>
      </c>
      <c r="L574" s="59"/>
      <c r="M574" s="59"/>
      <c r="N574" s="59"/>
      <c r="O574" s="59"/>
      <c r="P574" s="59"/>
      <c r="Q574" s="59"/>
      <c r="R574" s="59" t="n">
        <v>143.908634</v>
      </c>
      <c r="S574" s="127"/>
      <c r="T574" s="59"/>
      <c r="U574" s="59"/>
      <c r="V574" s="59"/>
      <c r="W574" s="59"/>
      <c r="X574" s="59"/>
      <c r="Y574" s="59"/>
      <c r="Z574" s="59"/>
      <c r="AA574" s="59"/>
      <c r="AB574" s="59"/>
      <c r="AC574" s="59"/>
      <c r="AD574" s="59" t="n">
        <f aca="false">IF(R574="","",R574-(0.5*K574))</f>
        <v>143.873634</v>
      </c>
      <c r="AL574" s="59"/>
      <c r="AO574" s="59"/>
      <c r="AP574" s="59"/>
      <c r="AQ574" s="59"/>
      <c r="AR574" s="59"/>
      <c r="AS574" s="59"/>
    </row>
    <row r="575" customFormat="false" ht="12.75" hidden="false" customHeight="false" outlineLevel="0" collapsed="false">
      <c r="A575" s="120" t="s">
        <v>79</v>
      </c>
      <c r="B575" s="182" t="s">
        <v>413</v>
      </c>
      <c r="C575" s="120" t="s">
        <v>329</v>
      </c>
      <c r="D575" s="120" t="n">
        <v>1443</v>
      </c>
      <c r="E575" s="120" t="str">
        <f aca="false">IF(A575="","",IF(B575=0,CONCATENATE(A575,":",C575,"_D",TEXT(D575,"0000")),CONCATENATE(A575,"_",B575,":",C575,"_D",TEXT(D575,"0000"))))</f>
        <v>REA_BTS34:Q_D1443</v>
      </c>
      <c r="F575" s="122" t="s">
        <v>329</v>
      </c>
      <c r="G575" s="122" t="s">
        <v>334</v>
      </c>
      <c r="H575" s="120" t="n">
        <f aca="false">2.5*25.4</f>
        <v>63.5</v>
      </c>
      <c r="I575" s="120"/>
      <c r="J575" s="120"/>
      <c r="K575" s="120" t="n">
        <v>0.15</v>
      </c>
      <c r="L575" s="120"/>
      <c r="M575" s="120"/>
      <c r="N575" s="120"/>
      <c r="O575" s="120"/>
      <c r="P575" s="120"/>
      <c r="Q575" s="120"/>
      <c r="R575" s="120" t="n">
        <v>144.018634</v>
      </c>
      <c r="S575" s="183"/>
      <c r="T575" s="120" t="s">
        <v>372</v>
      </c>
      <c r="U575" s="120"/>
      <c r="V575" s="120" t="n">
        <v>23.643453</v>
      </c>
      <c r="W575" s="120"/>
      <c r="X575" s="120" t="n">
        <v>13.5455</v>
      </c>
      <c r="Y575" s="120" t="n">
        <v>0.0375</v>
      </c>
      <c r="Z575" s="120"/>
      <c r="AA575" s="120"/>
      <c r="AB575" s="184" t="n">
        <v>0.2053367</v>
      </c>
      <c r="AC575" s="164"/>
      <c r="AD575" s="120" t="n">
        <f aca="false">IF(R575="","",R575-(0.5*K575))</f>
        <v>143.943634</v>
      </c>
      <c r="AL575" s="59"/>
      <c r="AO575" s="59"/>
      <c r="AP575" s="59"/>
      <c r="AQ575" s="59"/>
      <c r="AR575" s="59"/>
      <c r="AS575" s="59"/>
    </row>
    <row r="576" customFormat="false" ht="12.75" hidden="false" customHeight="false" outlineLevel="0" collapsed="false">
      <c r="A576" s="59"/>
      <c r="B576" s="59"/>
      <c r="C576" s="59"/>
      <c r="D576" s="59"/>
      <c r="E576" s="59"/>
      <c r="F576" s="163"/>
      <c r="G576" s="163"/>
      <c r="H576" s="59"/>
      <c r="I576" s="59"/>
      <c r="J576" s="59"/>
      <c r="K576" s="59" t="n">
        <v>0</v>
      </c>
      <c r="L576" s="59"/>
      <c r="M576" s="59"/>
      <c r="N576" s="59"/>
      <c r="O576" s="59"/>
      <c r="P576" s="59"/>
      <c r="Q576" s="59"/>
      <c r="R576" s="59" t="n">
        <v>144.018634</v>
      </c>
      <c r="S576" s="127"/>
      <c r="T576" s="59"/>
      <c r="U576" s="59"/>
      <c r="V576" s="59"/>
      <c r="W576" s="59"/>
      <c r="X576" s="59"/>
      <c r="Y576" s="59"/>
      <c r="Z576" s="59"/>
      <c r="AA576" s="59"/>
      <c r="AB576" s="59"/>
      <c r="AC576" s="59"/>
      <c r="AD576" s="59" t="n">
        <f aca="false">IF(R576="","",R576-(0.5*K576))</f>
        <v>144.018634</v>
      </c>
      <c r="AL576" s="59"/>
      <c r="AO576" s="59"/>
      <c r="AP576" s="59"/>
      <c r="AQ576" s="59"/>
      <c r="AR576" s="59"/>
      <c r="AS576" s="59"/>
    </row>
    <row r="577" customFormat="false" ht="12.75" hidden="false" customHeight="false" outlineLevel="0" collapsed="false">
      <c r="A577" s="66"/>
      <c r="B577" s="66"/>
      <c r="C577" s="66"/>
      <c r="D577" s="66"/>
      <c r="E577" s="66"/>
      <c r="F577" s="67"/>
      <c r="G577" s="67" t="s">
        <v>415</v>
      </c>
      <c r="H577" s="66"/>
      <c r="I577" s="66"/>
      <c r="J577" s="66"/>
      <c r="K577" s="66" t="n">
        <v>0</v>
      </c>
      <c r="L577" s="66"/>
      <c r="M577" s="66"/>
      <c r="N577" s="66"/>
      <c r="O577" s="66"/>
      <c r="P577" s="66"/>
      <c r="Q577" s="66"/>
      <c r="R577" s="66" t="n">
        <v>144.018634</v>
      </c>
      <c r="S577" s="147"/>
      <c r="T577" s="66"/>
      <c r="U577" s="66"/>
      <c r="V577" s="66"/>
      <c r="W577" s="66"/>
      <c r="X577" s="66"/>
      <c r="Y577" s="66"/>
      <c r="Z577" s="66"/>
      <c r="AA577" s="66"/>
      <c r="AB577" s="89"/>
      <c r="AC577" s="161"/>
      <c r="AD577" s="66" t="n">
        <f aca="false">IF(R577="","",R577-(0.5*K577))</f>
        <v>144.018634</v>
      </c>
      <c r="AL577" s="59"/>
      <c r="AO577" s="59"/>
      <c r="AP577" s="59"/>
      <c r="AQ577" s="59"/>
      <c r="AR577" s="59"/>
      <c r="AS577" s="59"/>
    </row>
    <row r="578" customFormat="false" ht="12.75" hidden="false" customHeight="false" outlineLevel="0" collapsed="false">
      <c r="A578" s="66"/>
      <c r="B578" s="66"/>
      <c r="C578" s="66"/>
      <c r="D578" s="66"/>
      <c r="E578" s="66"/>
      <c r="F578" s="67"/>
      <c r="G578" s="67"/>
      <c r="H578" s="66"/>
      <c r="I578" s="66"/>
      <c r="J578" s="66"/>
      <c r="K578" s="66" t="n">
        <v>0.3</v>
      </c>
      <c r="L578" s="66"/>
      <c r="M578" s="66"/>
      <c r="N578" s="66"/>
      <c r="O578" s="66"/>
      <c r="P578" s="66"/>
      <c r="Q578" s="66"/>
      <c r="R578" s="66" t="n">
        <v>144.243634</v>
      </c>
      <c r="S578" s="147"/>
      <c r="T578" s="66"/>
      <c r="U578" s="66"/>
      <c r="V578" s="66"/>
      <c r="W578" s="66"/>
      <c r="X578" s="66"/>
      <c r="Y578" s="66"/>
      <c r="Z578" s="66"/>
      <c r="AA578" s="66"/>
      <c r="AB578" s="89"/>
      <c r="AC578" s="161"/>
      <c r="AD578" s="66"/>
      <c r="AL578" s="59"/>
      <c r="AO578" s="59"/>
      <c r="AP578" s="59"/>
      <c r="AQ578" s="59"/>
      <c r="AR578" s="59"/>
      <c r="AS578" s="59"/>
    </row>
    <row r="579" customFormat="false" ht="12.75" hidden="false" customHeight="false" outlineLevel="0" collapsed="false">
      <c r="A579" s="66" t="s">
        <v>79</v>
      </c>
      <c r="B579" s="66" t="s">
        <v>413</v>
      </c>
      <c r="C579" s="66" t="s">
        <v>85</v>
      </c>
      <c r="D579" s="66" t="n">
        <v>1448</v>
      </c>
      <c r="E579" s="66" t="str">
        <f aca="false">IF(A579="","",IF(B579=0,CONCATENATE(A579,":",C579,"_D",TEXT(D579,"0000")),CONCATENATE(A579,"_",B579,":",C579,"_D",TEXT(D579,"0000"))))</f>
        <v>REA_BTS34:FC_D1448</v>
      </c>
      <c r="F579" s="67" t="s">
        <v>85</v>
      </c>
      <c r="G579" s="67" t="s">
        <v>246</v>
      </c>
      <c r="H579" s="66"/>
      <c r="I579" s="66"/>
      <c r="J579" s="66"/>
      <c r="K579" s="66" t="n">
        <v>0</v>
      </c>
      <c r="L579" s="66"/>
      <c r="M579" s="66"/>
      <c r="N579" s="66"/>
      <c r="O579" s="66"/>
      <c r="P579" s="66"/>
      <c r="Q579" s="66"/>
      <c r="R579" s="66" t="n">
        <v>144.393634</v>
      </c>
      <c r="S579" s="147"/>
      <c r="T579" s="66" t="s">
        <v>246</v>
      </c>
      <c r="U579" s="66"/>
      <c r="V579" s="66" t="n">
        <v>24.018453</v>
      </c>
      <c r="W579" s="66"/>
      <c r="X579" s="66"/>
      <c r="Y579" s="66"/>
      <c r="Z579" s="66"/>
      <c r="AA579" s="66"/>
      <c r="AB579" s="90" t="n">
        <v>0.03241</v>
      </c>
      <c r="AC579" s="161"/>
      <c r="AD579" s="66" t="n">
        <f aca="false">IF(R579="","",R579-(0.5*K579))</f>
        <v>144.393634</v>
      </c>
      <c r="AL579" s="59"/>
      <c r="AO579" s="59"/>
      <c r="AP579" s="59"/>
      <c r="AQ579" s="59"/>
      <c r="AR579" s="59"/>
      <c r="AS579" s="59"/>
    </row>
    <row r="580" customFormat="false" ht="12.75" hidden="false" customHeight="false" outlineLevel="0" collapsed="false">
      <c r="A580" s="66"/>
      <c r="B580" s="66"/>
      <c r="C580" s="66"/>
      <c r="D580" s="66"/>
      <c r="E580" s="66"/>
      <c r="F580" s="67"/>
      <c r="G580" s="148"/>
      <c r="H580" s="147"/>
      <c r="I580" s="147"/>
      <c r="J580" s="147"/>
      <c r="K580" s="66" t="n">
        <v>0</v>
      </c>
      <c r="L580" s="66"/>
      <c r="M580" s="66"/>
      <c r="N580" s="66"/>
      <c r="O580" s="66"/>
      <c r="P580" s="66"/>
      <c r="Q580" s="66"/>
      <c r="R580" s="66" t="n">
        <v>144.393634</v>
      </c>
      <c r="S580" s="147"/>
      <c r="T580" s="147"/>
      <c r="U580" s="147"/>
      <c r="V580" s="147"/>
      <c r="W580" s="66"/>
      <c r="X580" s="66"/>
      <c r="Y580" s="66"/>
      <c r="Z580" s="66"/>
      <c r="AA580" s="66"/>
      <c r="AB580" s="70"/>
      <c r="AC580" s="161"/>
      <c r="AD580" s="66" t="n">
        <f aca="false">IF(R580="","",R580-(0.5*K580))</f>
        <v>144.393634</v>
      </c>
      <c r="AL580" s="59"/>
      <c r="AO580" s="59"/>
      <c r="AP580" s="59"/>
      <c r="AQ580" s="59"/>
      <c r="AR580" s="59"/>
      <c r="AS580" s="59"/>
    </row>
    <row r="581" customFormat="false" ht="12.75" hidden="false" customHeight="false" outlineLevel="0" collapsed="false">
      <c r="A581" s="66" t="s">
        <v>79</v>
      </c>
      <c r="B581" s="66" t="s">
        <v>413</v>
      </c>
      <c r="C581" s="66" t="s">
        <v>224</v>
      </c>
      <c r="D581" s="66" t="n">
        <v>1448</v>
      </c>
      <c r="E581" s="66" t="str">
        <f aca="false">IF(A581="","",IF(B581=0,CONCATENATE(A581,":",C581,"_D",TEXT(D581,"0000")),CONCATENATE(A581,"_",B581,":",C581,"_D",TEXT(D581,"0000"))))</f>
        <v>REA_BTS34:TID_D1448</v>
      </c>
      <c r="F581" s="67" t="s">
        <v>224</v>
      </c>
      <c r="G581" s="67" t="s">
        <v>244</v>
      </c>
      <c r="H581" s="66"/>
      <c r="I581" s="66"/>
      <c r="J581" s="66"/>
      <c r="K581" s="66" t="n">
        <v>0</v>
      </c>
      <c r="L581" s="66"/>
      <c r="M581" s="66"/>
      <c r="N581" s="66"/>
      <c r="O581" s="66"/>
      <c r="P581" s="66"/>
      <c r="Q581" s="66"/>
      <c r="R581" s="66" t="n">
        <v>144.393634</v>
      </c>
      <c r="S581" s="147"/>
      <c r="T581" s="66" t="s">
        <v>381</v>
      </c>
      <c r="U581" s="66"/>
      <c r="V581" s="66"/>
      <c r="W581" s="66"/>
      <c r="X581" s="66"/>
      <c r="Y581" s="66"/>
      <c r="Z581" s="66"/>
      <c r="AA581" s="66"/>
      <c r="AB581" s="90" t="n">
        <v>0.4129786</v>
      </c>
      <c r="AC581" s="185" t="n">
        <f aca="false">$R$579</f>
        <v>144.393634</v>
      </c>
      <c r="AD581" s="66" t="n">
        <f aca="false">IF(R581="","",R581-(0.5*K581))</f>
        <v>144.393634</v>
      </c>
      <c r="AL581" s="59"/>
      <c r="AO581" s="59"/>
      <c r="AP581" s="59"/>
      <c r="AQ581" s="59"/>
      <c r="AR581" s="59"/>
      <c r="AS581" s="59"/>
    </row>
    <row r="582" customFormat="false" ht="12.75" hidden="false" customHeight="false" outlineLevel="0" collapsed="false">
      <c r="A582" s="66"/>
      <c r="B582" s="66"/>
      <c r="C582" s="66"/>
      <c r="D582" s="66"/>
      <c r="E582" s="66"/>
      <c r="F582" s="67"/>
      <c r="G582" s="67"/>
      <c r="H582" s="66"/>
      <c r="I582" s="66"/>
      <c r="J582" s="66"/>
      <c r="K582" s="66" t="n">
        <v>0</v>
      </c>
      <c r="L582" s="66"/>
      <c r="M582" s="66"/>
      <c r="N582" s="66"/>
      <c r="O582" s="66"/>
      <c r="P582" s="66"/>
      <c r="Q582" s="66"/>
      <c r="R582" s="66" t="n">
        <v>144.393634</v>
      </c>
      <c r="S582" s="147"/>
      <c r="T582" s="147"/>
      <c r="U582" s="147"/>
      <c r="V582" s="147"/>
      <c r="W582" s="66"/>
      <c r="X582" s="66"/>
      <c r="Y582" s="66"/>
      <c r="Z582" s="66"/>
      <c r="AA582" s="66"/>
      <c r="AB582" s="89"/>
      <c r="AC582" s="161"/>
      <c r="AD582" s="66" t="n">
        <f aca="false">IF(R582="","",R582-(0.5*K582))</f>
        <v>144.393634</v>
      </c>
      <c r="AL582" s="59"/>
      <c r="AO582" s="59"/>
      <c r="AP582" s="59"/>
      <c r="AQ582" s="59"/>
      <c r="AR582" s="59"/>
      <c r="AS582" s="59"/>
    </row>
    <row r="583" customFormat="false" ht="12.75" hidden="false" customHeight="false" outlineLevel="0" collapsed="false">
      <c r="A583" s="66" t="s">
        <v>79</v>
      </c>
      <c r="B583" s="66" t="s">
        <v>413</v>
      </c>
      <c r="C583" s="66" t="s">
        <v>263</v>
      </c>
      <c r="D583" s="66" t="n">
        <v>1448</v>
      </c>
      <c r="E583" s="66" t="str">
        <f aca="false">IF(A583="","",IF(B583=0,CONCATENATE(A583,":",C583,"_D",TEXT(D583,"0000")),CONCATENATE(A583,"_",B583,":",C583,"_D",TEXT(D583,"0000"))))</f>
        <v>REA_BTS34:AP_D1448</v>
      </c>
      <c r="F583" s="67" t="s">
        <v>263</v>
      </c>
      <c r="G583" s="67" t="s">
        <v>324</v>
      </c>
      <c r="H583" s="66"/>
      <c r="I583" s="66"/>
      <c r="J583" s="66"/>
      <c r="K583" s="66" t="n">
        <v>0</v>
      </c>
      <c r="L583" s="66"/>
      <c r="M583" s="66"/>
      <c r="N583" s="66"/>
      <c r="O583" s="66"/>
      <c r="P583" s="66"/>
      <c r="Q583" s="66"/>
      <c r="R583" s="66" t="n">
        <v>144.393634</v>
      </c>
      <c r="S583" s="147"/>
      <c r="T583" s="66" t="s">
        <v>400</v>
      </c>
      <c r="U583" s="66"/>
      <c r="V583" s="66"/>
      <c r="W583" s="66"/>
      <c r="X583" s="66"/>
      <c r="Y583" s="66"/>
      <c r="Z583" s="66"/>
      <c r="AA583" s="66"/>
      <c r="AB583" s="185" t="n">
        <f aca="false">-0.038285</f>
        <v>-0.038285</v>
      </c>
      <c r="AC583" s="185" t="n">
        <f aca="false">$R$579</f>
        <v>144.393634</v>
      </c>
      <c r="AD583" s="66" t="n">
        <f aca="false">IF(R583="","",R583-(0.5*K583))</f>
        <v>144.393634</v>
      </c>
      <c r="AL583" s="59"/>
      <c r="AO583" s="59"/>
      <c r="AP583" s="59"/>
      <c r="AQ583" s="59"/>
      <c r="AR583" s="59"/>
      <c r="AS583" s="59"/>
    </row>
    <row r="584" customFormat="false" ht="12.75" hidden="false" customHeight="false" outlineLevel="0" collapsed="false">
      <c r="A584" s="66"/>
      <c r="B584" s="66"/>
      <c r="C584" s="66"/>
      <c r="D584" s="66"/>
      <c r="E584" s="66"/>
      <c r="F584" s="67"/>
      <c r="G584" s="148"/>
      <c r="H584" s="147"/>
      <c r="I584" s="147"/>
      <c r="J584" s="147"/>
      <c r="K584" s="66" t="n">
        <v>0.215900000000004</v>
      </c>
      <c r="L584" s="66"/>
      <c r="M584" s="66"/>
      <c r="N584" s="66"/>
      <c r="O584" s="66"/>
      <c r="P584" s="66"/>
      <c r="Q584" s="66"/>
      <c r="R584" s="66" t="n">
        <v>144.501583999999</v>
      </c>
      <c r="S584" s="147"/>
      <c r="T584" s="147"/>
      <c r="U584" s="147"/>
      <c r="V584" s="147"/>
      <c r="W584" s="66"/>
      <c r="X584" s="66"/>
      <c r="Y584" s="66"/>
      <c r="Z584" s="66"/>
      <c r="AA584" s="66"/>
      <c r="AB584" s="97"/>
      <c r="AC584" s="161"/>
      <c r="AD584" s="66" t="n">
        <f aca="false">IF(R584="","",R584-(0.5*K584))</f>
        <v>144.393633999999</v>
      </c>
      <c r="AL584" s="59"/>
      <c r="AO584" s="59"/>
      <c r="AP584" s="59"/>
      <c r="AQ584" s="59"/>
      <c r="AR584" s="59"/>
      <c r="AS584" s="59"/>
    </row>
    <row r="585" customFormat="false" ht="12.75" hidden="false" customHeight="false" outlineLevel="0" collapsed="false">
      <c r="A585" s="66" t="s">
        <v>79</v>
      </c>
      <c r="B585" s="66" t="s">
        <v>413</v>
      </c>
      <c r="C585" s="66" t="s">
        <v>91</v>
      </c>
      <c r="D585" s="66" t="n">
        <v>1448</v>
      </c>
      <c r="E585" s="66" t="str">
        <f aca="false">IF(A585="","",IF(B585=0,CONCATENATE(A585,":",C585,"_D",TEXT(D585,"0000")),CONCATENATE(A585,"_",B585,":",C585,"_D",TEXT(D585,"0000"))))</f>
        <v>REA_BTS34:VD_D1448</v>
      </c>
      <c r="F585" s="67" t="s">
        <v>91</v>
      </c>
      <c r="G585" s="67" t="s">
        <v>135</v>
      </c>
      <c r="H585" s="66"/>
      <c r="I585" s="66"/>
      <c r="J585" s="66"/>
      <c r="K585" s="66" t="n">
        <v>0</v>
      </c>
      <c r="L585" s="66"/>
      <c r="M585" s="66"/>
      <c r="N585" s="66"/>
      <c r="O585" s="66"/>
      <c r="P585" s="66"/>
      <c r="Q585" s="66"/>
      <c r="R585" s="66" t="n">
        <v>144.609534</v>
      </c>
      <c r="S585" s="147"/>
      <c r="T585" s="66" t="s">
        <v>375</v>
      </c>
      <c r="U585" s="66"/>
      <c r="V585" s="66" t="n">
        <v>24.234353</v>
      </c>
      <c r="W585" s="66"/>
      <c r="X585" s="66"/>
      <c r="Y585" s="66"/>
      <c r="Z585" s="66"/>
      <c r="AA585" s="66"/>
      <c r="AB585" s="90" t="n">
        <v>0.374571</v>
      </c>
      <c r="AC585" s="161"/>
      <c r="AD585" s="66" t="n">
        <f aca="false">IF(R585="","",R585-(0.5*K585))</f>
        <v>144.609534</v>
      </c>
      <c r="AL585" s="59"/>
      <c r="AO585" s="59"/>
      <c r="AP585" s="59"/>
      <c r="AQ585" s="59"/>
      <c r="AR585" s="59"/>
      <c r="AS585" s="59"/>
    </row>
    <row r="586" customFormat="false" ht="12.75" hidden="false" customHeight="false" outlineLevel="0" collapsed="false">
      <c r="A586" s="59" t="s">
        <v>79</v>
      </c>
      <c r="B586" s="59" t="s">
        <v>413</v>
      </c>
      <c r="C586" s="59" t="s">
        <v>338</v>
      </c>
      <c r="D586" s="59" t="n">
        <v>1448</v>
      </c>
      <c r="E586" s="59" t="str">
        <f aca="false">IF(A586="","",IF(B586=0,CONCATENATE(A586,":",C586,"_D",TEXT(D586,"0000")),CONCATENATE(A586,"_",B586,":",C586,"_D",TEXT(D586,"0000"))))</f>
        <v>REA_BTS34:FAVS_D1448</v>
      </c>
      <c r="F586" s="163" t="s">
        <v>338</v>
      </c>
      <c r="G586" s="163" t="s">
        <v>339</v>
      </c>
      <c r="H586" s="59"/>
      <c r="I586" s="59"/>
      <c r="J586" s="59"/>
      <c r="K586" s="59" t="n">
        <v>0</v>
      </c>
      <c r="L586" s="59"/>
      <c r="M586" s="59"/>
      <c r="N586" s="59"/>
      <c r="O586" s="59"/>
      <c r="P586" s="59"/>
      <c r="Q586" s="59"/>
      <c r="R586" s="59" t="n">
        <v>144.609534</v>
      </c>
      <c r="S586" s="127"/>
      <c r="T586" s="127"/>
      <c r="U586" s="127"/>
      <c r="V586" s="127"/>
      <c r="W586" s="59"/>
      <c r="X586" s="59"/>
      <c r="Y586" s="59"/>
      <c r="Z586" s="59"/>
      <c r="AA586" s="59"/>
      <c r="AB586" s="59"/>
      <c r="AC586" s="59"/>
      <c r="AD586" s="59" t="n">
        <f aca="false">IF(R586="","",R586-(0.5*K586))</f>
        <v>144.609534</v>
      </c>
      <c r="AL586" s="59"/>
      <c r="AO586" s="59"/>
      <c r="AP586" s="59"/>
      <c r="AQ586" s="59"/>
      <c r="AR586" s="59"/>
      <c r="AS586" s="59"/>
    </row>
    <row r="587" customFormat="false" ht="12.75" hidden="false" customHeight="false" outlineLevel="0" collapsed="false">
      <c r="A587" s="59"/>
      <c r="B587" s="59"/>
      <c r="C587" s="59"/>
      <c r="D587" s="59"/>
      <c r="E587" s="170"/>
      <c r="F587" s="171"/>
      <c r="G587" s="171"/>
      <c r="H587" s="170"/>
      <c r="I587" s="170"/>
      <c r="J587" s="170"/>
      <c r="K587" s="170" t="n">
        <v>0.506228830985561</v>
      </c>
      <c r="L587" s="170"/>
      <c r="M587" s="170"/>
      <c r="N587" s="170"/>
      <c r="O587" s="170"/>
      <c r="P587" s="170"/>
      <c r="Q587" s="170"/>
      <c r="R587" s="59" t="n">
        <v>144.862648415492</v>
      </c>
      <c r="S587" s="127"/>
      <c r="T587" s="59"/>
      <c r="U587" s="170"/>
      <c r="V587" s="170"/>
      <c r="W587" s="170"/>
      <c r="X587" s="170"/>
      <c r="Y587" s="170"/>
      <c r="Z587" s="170"/>
      <c r="AA587" s="170"/>
      <c r="AB587" s="170"/>
      <c r="AC587" s="170"/>
      <c r="AD587" s="59" t="n">
        <f aca="false">IF(R587="","",R587-(0.5*K587))</f>
        <v>144.609533999999</v>
      </c>
      <c r="AL587" s="59"/>
      <c r="AO587" s="59"/>
      <c r="AP587" s="59"/>
      <c r="AQ587" s="59"/>
      <c r="AR587" s="59"/>
      <c r="AS587" s="59"/>
    </row>
    <row r="588" customFormat="false" ht="12.75" hidden="false" customHeight="false" outlineLevel="0" collapsed="false">
      <c r="A588" s="61" t="s">
        <v>79</v>
      </c>
      <c r="B588" s="61" t="s">
        <v>413</v>
      </c>
      <c r="C588" s="61" t="s">
        <v>81</v>
      </c>
      <c r="D588" s="61" t="n">
        <v>1450</v>
      </c>
      <c r="E588" s="142" t="str">
        <f aca="false">IF(A588="","",IF(B588=0,CONCATENATE(A588,":",C588,"_D",TEXT(D588,"0000")),CONCATENATE(A588,"_",B588,":",C588,"_D",TEXT(D588,"0000"))))</f>
        <v>REA_BTS34:BGV_D1450</v>
      </c>
      <c r="F588" s="212" t="s">
        <v>81</v>
      </c>
      <c r="G588" s="62" t="s">
        <v>82</v>
      </c>
      <c r="H588" s="61" t="n">
        <f aca="false">3*2.54*10</f>
        <v>76.2</v>
      </c>
      <c r="I588" s="61"/>
      <c r="J588" s="61"/>
      <c r="K588" s="61" t="n">
        <v>0.035</v>
      </c>
      <c r="L588" s="61"/>
      <c r="M588" s="61"/>
      <c r="N588" s="61"/>
      <c r="O588" s="61"/>
      <c r="P588" s="61"/>
      <c r="Q588" s="61"/>
      <c r="R588" s="187" t="n">
        <v>145.133262830985</v>
      </c>
      <c r="S588" s="208"/>
      <c r="T588" s="61" t="s">
        <v>388</v>
      </c>
      <c r="U588" s="61"/>
      <c r="V588" s="61"/>
      <c r="W588" s="61"/>
      <c r="X588" s="61"/>
      <c r="Y588" s="61"/>
      <c r="Z588" s="61"/>
      <c r="AA588" s="61"/>
      <c r="AB588" s="188" t="n">
        <f aca="false">0.1486855+PI()*0.95504/8</f>
        <v>0.52372883098555</v>
      </c>
      <c r="AC588" s="175"/>
      <c r="AD588" s="61" t="n">
        <f aca="false">IF(R588="","",R588-(0.5*K588))</f>
        <v>145.115762830985</v>
      </c>
      <c r="AL588" s="59"/>
      <c r="AO588" s="59"/>
      <c r="AP588" s="59"/>
      <c r="AQ588" s="59"/>
      <c r="AR588" s="59"/>
      <c r="AS588" s="59"/>
    </row>
    <row r="589" customFormat="false" ht="12.75" hidden="false" customHeight="false" outlineLevel="0" collapsed="false">
      <c r="A589" s="61"/>
      <c r="B589" s="61"/>
      <c r="C589" s="61"/>
      <c r="D589" s="61"/>
      <c r="E589" s="61"/>
      <c r="F589" s="62"/>
      <c r="G589" s="62"/>
      <c r="H589" s="61"/>
      <c r="I589" s="61"/>
      <c r="J589" s="61"/>
      <c r="K589" s="61" t="n">
        <v>1.39287116901443</v>
      </c>
      <c r="L589" s="61"/>
      <c r="M589" s="61"/>
      <c r="N589" s="61"/>
      <c r="O589" s="61"/>
      <c r="P589" s="61"/>
      <c r="Q589" s="61"/>
      <c r="R589" s="61" t="n">
        <v>145.847198415492</v>
      </c>
      <c r="S589" s="61"/>
      <c r="T589" s="61"/>
      <c r="U589" s="61"/>
      <c r="V589" s="61"/>
      <c r="W589" s="61"/>
      <c r="X589" s="61"/>
      <c r="Y589" s="61"/>
      <c r="Z589" s="61"/>
      <c r="AA589" s="61"/>
      <c r="AB589" s="64"/>
      <c r="AC589" s="175"/>
      <c r="AD589" s="61" t="n">
        <f aca="false">IF(R589="","",R589-(0.5*K589))</f>
        <v>145.150762830985</v>
      </c>
      <c r="AL589" s="59"/>
      <c r="AO589" s="59"/>
      <c r="AP589" s="59"/>
      <c r="AQ589" s="59"/>
      <c r="AR589" s="59"/>
      <c r="AS589" s="59"/>
    </row>
    <row r="590" customFormat="false" ht="12.75" hidden="false" customHeight="false" outlineLevel="0" collapsed="false">
      <c r="A590" s="59" t="s">
        <v>416</v>
      </c>
      <c r="B590" s="59"/>
      <c r="C590" s="59" t="s">
        <v>403</v>
      </c>
      <c r="D590" s="59" t="n">
        <v>1465</v>
      </c>
      <c r="E590" s="127" t="str">
        <f aca="false">IF(A590="","",IF(B590=0,CONCATENATE(A590,":",C590,"_D",TEXT(D590,"0000")),CONCATENATE(A590,"_",B590,":",C590,"_D",TEXT(D590,"0000"))))</f>
        <v>DJNS:TL_D1465</v>
      </c>
      <c r="F590" s="163" t="s">
        <v>403</v>
      </c>
      <c r="G590" s="163" t="s">
        <v>417</v>
      </c>
      <c r="H590" s="59"/>
      <c r="I590" s="59"/>
      <c r="J590" s="59"/>
      <c r="K590" s="59" t="n">
        <v>0</v>
      </c>
      <c r="L590" s="59"/>
      <c r="M590" s="59"/>
      <c r="N590" s="59"/>
      <c r="O590" s="59"/>
      <c r="P590" s="59"/>
      <c r="Q590" s="59"/>
      <c r="R590" s="59" t="n">
        <v>146.543634</v>
      </c>
      <c r="S590" s="59"/>
      <c r="T590" s="59" t="s">
        <v>417</v>
      </c>
      <c r="U590" s="59"/>
      <c r="V590" s="59" t="n">
        <v>26.168453</v>
      </c>
      <c r="W590" s="59"/>
      <c r="X590" s="59"/>
      <c r="Y590" s="59"/>
      <c r="Z590" s="59"/>
      <c r="AA590" s="59"/>
      <c r="AB590" s="59"/>
      <c r="AC590" s="59"/>
      <c r="AD590" s="59" t="n">
        <f aca="false">IF(R590="","",R590-(0.5*K590))</f>
        <v>146.543634</v>
      </c>
      <c r="AL590" s="59"/>
      <c r="AO590" s="59"/>
      <c r="AP590" s="59"/>
      <c r="AQ590" s="59"/>
      <c r="AR590" s="59"/>
      <c r="AS590" s="59"/>
    </row>
    <row r="591" customFormat="false" ht="12.75" hidden="false" customHeight="false" outlineLevel="0" collapsed="false">
      <c r="T591" s="4"/>
      <c r="U591" s="4"/>
      <c r="V591" s="4"/>
      <c r="W591" s="4"/>
      <c r="X591" s="4"/>
      <c r="Y591" s="4"/>
      <c r="Z591" s="4"/>
      <c r="AA591" s="4"/>
      <c r="AD591" s="59" t="str">
        <f aca="false">IF(R591="","",R591-(0.5*K591))</f>
        <v/>
      </c>
      <c r="AL591" s="59"/>
      <c r="AO591" s="59"/>
      <c r="AP591" s="59"/>
      <c r="AQ591" s="59"/>
      <c r="AR591" s="59"/>
      <c r="AS591" s="59"/>
    </row>
    <row r="592" customFormat="false" ht="12.75" hidden="false" customHeight="false" outlineLevel="0" collapsed="false">
      <c r="T592" s="4"/>
      <c r="U592" s="4"/>
      <c r="V592" s="4"/>
      <c r="W592" s="4"/>
      <c r="X592" s="4"/>
      <c r="Y592" s="4"/>
      <c r="Z592" s="4"/>
      <c r="AA592" s="4"/>
      <c r="AD592" s="59" t="str">
        <f aca="false">IF(R592="","",R592-(0.5*K592))</f>
        <v/>
      </c>
      <c r="AL592" s="59"/>
      <c r="AO592" s="59"/>
      <c r="AP592" s="59"/>
      <c r="AQ592" s="59"/>
      <c r="AR592" s="59"/>
      <c r="AS592" s="59"/>
    </row>
  </sheetData>
  <mergeCells count="2">
    <mergeCell ref="A19:AD19"/>
    <mergeCell ref="AF19:BK19"/>
  </mergeCells>
  <printOptions headings="false" gridLines="false" gridLinesSet="true" horizontalCentered="false" verticalCentered="false"/>
  <pageMargins left="0.25" right="0.25" top="0.75" bottom="0.75" header="0.511805555555555" footer="0.511805555555555"/>
  <pageSetup paperSize="1" scale="100" firstPageNumber="0" fitToWidth="1" fitToHeight="8" pageOrder="downThenOver" orientation="portrait" blackAndWhite="false" draft="false" cellComments="none" useFirstPageNumber="false" horizontalDpi="300" verticalDpi="300" copies="1"/>
  <headerFooter differentFirst="false" differentOddEven="false">
    <oddHeader/>
    <oddFooter/>
  </headerFooter>
  <drawing r:id="rId2"/>
  <legacyDrawing r:id="rId3"/>
</worksheet>
</file>

<file path=xl/worksheets/sheet2.xml><?xml version="1.0" encoding="utf-8"?>
<worksheet xmlns="http://schemas.openxmlformats.org/spreadsheetml/2006/main" xmlns:r="http://schemas.openxmlformats.org/officeDocument/2006/relationships">
  <sheetPr filterMode="false">
    <pageSetUpPr fitToPage="false"/>
  </sheetPr>
  <dimension ref="A1:L192"/>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0" ySplit="1" topLeftCell="A174" activePane="bottomLeft" state="frozen"/>
      <selection pane="topLeft" activeCell="A1" activeCellId="0" sqref="A1"/>
      <selection pane="bottomLeft" activeCell="E177" activeCellId="0" sqref="E177"/>
    </sheetView>
  </sheetViews>
  <sheetFormatPr defaultRowHeight="12.75" zeroHeight="false" outlineLevelRow="0" outlineLevelCol="0"/>
  <cols>
    <col collapsed="false" customWidth="true" hidden="false" outlineLevel="0" max="3" min="1" style="9" width="9.14"/>
    <col collapsed="false" customWidth="true" hidden="false" outlineLevel="0" max="4" min="4" style="9" width="11.42"/>
    <col collapsed="false" customWidth="true" hidden="false" outlineLevel="0" max="5" min="5" style="9" width="85.42"/>
    <col collapsed="false" customWidth="true" hidden="false" outlineLevel="0" max="6" min="6" style="9" width="11.71"/>
    <col collapsed="false" customWidth="true" hidden="false" outlineLevel="0" max="1025" min="7" style="9" width="9.14"/>
  </cols>
  <sheetData>
    <row r="1" customFormat="false" ht="12.75" hidden="false" customHeight="false" outlineLevel="0" collapsed="false">
      <c r="A1" s="221" t="s">
        <v>418</v>
      </c>
      <c r="B1" s="4" t="s">
        <v>419</v>
      </c>
      <c r="C1" s="221" t="s">
        <v>420</v>
      </c>
      <c r="D1" s="222"/>
      <c r="E1" s="4" t="s">
        <v>421</v>
      </c>
    </row>
    <row r="2" customFormat="false" ht="12.75" hidden="false" customHeight="false" outlineLevel="0" collapsed="false">
      <c r="A2" s="44" t="n">
        <v>40607</v>
      </c>
      <c r="B2" s="45" t="s">
        <v>422</v>
      </c>
      <c r="C2" s="46" t="s">
        <v>423</v>
      </c>
      <c r="D2" s="3"/>
      <c r="E2" s="223" t="s">
        <v>424</v>
      </c>
    </row>
    <row r="3" customFormat="false" ht="12.75" hidden="false" customHeight="false" outlineLevel="0" collapsed="false">
      <c r="A3" s="44" t="n">
        <v>40632</v>
      </c>
      <c r="B3" s="45" t="s">
        <v>422</v>
      </c>
      <c r="C3" s="46" t="s">
        <v>423</v>
      </c>
      <c r="D3" s="3"/>
      <c r="E3" s="224" t="s">
        <v>425</v>
      </c>
    </row>
    <row r="4" customFormat="false" ht="12.75" hidden="false" customHeight="false" outlineLevel="0" collapsed="false">
      <c r="A4" s="44" t="n">
        <v>40646</v>
      </c>
      <c r="B4" s="45" t="s">
        <v>426</v>
      </c>
      <c r="C4" s="46" t="s">
        <v>423</v>
      </c>
      <c r="D4" s="3"/>
      <c r="E4" s="224" t="s">
        <v>427</v>
      </c>
    </row>
    <row r="5" customFormat="false" ht="12.75" hidden="false" customHeight="false" outlineLevel="0" collapsed="false">
      <c r="A5" s="44" t="n">
        <v>40686</v>
      </c>
      <c r="B5" s="45" t="s">
        <v>428</v>
      </c>
      <c r="C5" s="46" t="s">
        <v>423</v>
      </c>
      <c r="D5" s="3"/>
      <c r="E5" s="224" t="s">
        <v>429</v>
      </c>
    </row>
    <row r="6" customFormat="false" ht="12.75" hidden="false" customHeight="false" outlineLevel="0" collapsed="false">
      <c r="A6" s="44" t="n">
        <v>40722</v>
      </c>
      <c r="B6" s="45" t="s">
        <v>430</v>
      </c>
      <c r="C6" s="46" t="s">
        <v>423</v>
      </c>
      <c r="D6" s="3"/>
      <c r="E6" s="224" t="s">
        <v>431</v>
      </c>
    </row>
    <row r="7" customFormat="false" ht="12.75" hidden="false" customHeight="false" outlineLevel="0" collapsed="false">
      <c r="A7" s="44" t="n">
        <v>40745</v>
      </c>
      <c r="B7" s="45" t="s">
        <v>432</v>
      </c>
      <c r="C7" s="46" t="s">
        <v>423</v>
      </c>
      <c r="D7" s="3"/>
      <c r="E7" s="223" t="s">
        <v>433</v>
      </c>
    </row>
    <row r="8" customFormat="false" ht="12.75" hidden="false" customHeight="false" outlineLevel="0" collapsed="false">
      <c r="A8" s="44" t="n">
        <v>40752</v>
      </c>
      <c r="B8" s="45" t="s">
        <v>434</v>
      </c>
      <c r="C8" s="46" t="s">
        <v>423</v>
      </c>
      <c r="D8" s="3"/>
      <c r="E8" s="223" t="s">
        <v>435</v>
      </c>
    </row>
    <row r="9" customFormat="false" ht="12.75" hidden="false" customHeight="false" outlineLevel="0" collapsed="false">
      <c r="A9" s="44" t="n">
        <v>40821</v>
      </c>
      <c r="B9" s="45" t="s">
        <v>436</v>
      </c>
      <c r="C9" s="46" t="s">
        <v>423</v>
      </c>
      <c r="D9" s="3"/>
      <c r="E9" s="223" t="s">
        <v>437</v>
      </c>
    </row>
    <row r="10" customFormat="false" ht="12.75" hidden="false" customHeight="false" outlineLevel="0" collapsed="false">
      <c r="A10" s="44" t="n">
        <v>40932</v>
      </c>
      <c r="B10" s="45" t="s">
        <v>438</v>
      </c>
      <c r="C10" s="46" t="s">
        <v>439</v>
      </c>
      <c r="D10" s="3"/>
      <c r="E10" s="223" t="s">
        <v>440</v>
      </c>
    </row>
    <row r="11" customFormat="false" ht="12.75" hidden="false" customHeight="false" outlineLevel="0" collapsed="false">
      <c r="A11" s="44" t="n">
        <v>40960</v>
      </c>
      <c r="B11" s="45" t="s">
        <v>441</v>
      </c>
      <c r="C11" s="46" t="s">
        <v>439</v>
      </c>
      <c r="D11" s="3"/>
      <c r="E11" s="223" t="s">
        <v>442</v>
      </c>
    </row>
    <row r="12" customFormat="false" ht="12.75" hidden="false" customHeight="false" outlineLevel="0" collapsed="false">
      <c r="A12" s="44" t="n">
        <v>40960</v>
      </c>
      <c r="B12" s="1" t="s">
        <v>443</v>
      </c>
      <c r="C12" s="2" t="s">
        <v>439</v>
      </c>
      <c r="D12" s="3"/>
      <c r="E12" s="225" t="s">
        <v>444</v>
      </c>
    </row>
    <row r="13" customFormat="false" ht="12.75" hidden="false" customHeight="false" outlineLevel="0" collapsed="false">
      <c r="A13" s="1"/>
      <c r="B13" s="1"/>
      <c r="C13" s="2" t="s">
        <v>423</v>
      </c>
      <c r="D13" s="3"/>
      <c r="E13" s="226" t="s">
        <v>445</v>
      </c>
    </row>
    <row r="14" customFormat="false" ht="12.75" hidden="false" customHeight="false" outlineLevel="0" collapsed="false">
      <c r="A14" s="44" t="n">
        <v>40991</v>
      </c>
      <c r="B14" s="1"/>
      <c r="C14" s="2" t="s">
        <v>439</v>
      </c>
      <c r="D14" s="3"/>
      <c r="E14" s="225" t="s">
        <v>446</v>
      </c>
    </row>
    <row r="15" customFormat="false" ht="12.75" hidden="false" customHeight="false" outlineLevel="0" collapsed="false">
      <c r="A15" s="44" t="n">
        <v>41173</v>
      </c>
      <c r="B15" s="1" t="n">
        <v>16</v>
      </c>
      <c r="C15" s="2" t="s">
        <v>447</v>
      </c>
      <c r="D15" s="3"/>
      <c r="E15" s="225" t="s">
        <v>448</v>
      </c>
    </row>
    <row r="16" customFormat="false" ht="12.75" hidden="false" customHeight="false" outlineLevel="0" collapsed="false">
      <c r="A16" s="44" t="n">
        <v>41225</v>
      </c>
      <c r="B16" s="1"/>
      <c r="C16" s="2" t="s">
        <v>449</v>
      </c>
      <c r="D16" s="3"/>
      <c r="E16" s="225" t="s">
        <v>448</v>
      </c>
    </row>
    <row r="17" customFormat="false" ht="12.75" hidden="false" customHeight="false" outlineLevel="0" collapsed="false">
      <c r="A17" s="44" t="n">
        <v>41246</v>
      </c>
      <c r="B17" s="1" t="s">
        <v>450</v>
      </c>
      <c r="C17" s="2" t="s">
        <v>451</v>
      </c>
      <c r="D17" s="3"/>
      <c r="E17" s="225" t="s">
        <v>452</v>
      </c>
    </row>
    <row r="18" customFormat="false" ht="12.75" hidden="false" customHeight="false" outlineLevel="0" collapsed="false">
      <c r="A18" s="44" t="n">
        <v>41284</v>
      </c>
      <c r="B18" s="1" t="s">
        <v>453</v>
      </c>
      <c r="C18" s="2" t="s">
        <v>449</v>
      </c>
      <c r="D18" s="3"/>
      <c r="E18" s="225" t="s">
        <v>454</v>
      </c>
    </row>
    <row r="19" customFormat="false" ht="12.75" hidden="false" customHeight="false" outlineLevel="0" collapsed="false">
      <c r="A19" s="44" t="n">
        <v>41306</v>
      </c>
      <c r="B19" s="1" t="s">
        <v>455</v>
      </c>
      <c r="C19" s="2" t="s">
        <v>449</v>
      </c>
      <c r="D19" s="3"/>
      <c r="E19" s="225" t="s">
        <v>456</v>
      </c>
    </row>
    <row r="20" customFormat="false" ht="12.75" hidden="false" customHeight="false" outlineLevel="0" collapsed="false">
      <c r="E20" s="227"/>
    </row>
    <row r="21" customFormat="false" ht="12.75" hidden="false" customHeight="false" outlineLevel="0" collapsed="false">
      <c r="E21" s="227"/>
    </row>
    <row r="22" customFormat="false" ht="12.75" hidden="false" customHeight="false" outlineLevel="0" collapsed="false">
      <c r="A22" s="9" t="s">
        <v>457</v>
      </c>
      <c r="E22" s="227"/>
    </row>
    <row r="23" customFormat="false" ht="12.75" hidden="false" customHeight="false" outlineLevel="0" collapsed="false">
      <c r="A23" s="9" t="s">
        <v>458</v>
      </c>
      <c r="C23" s="9" t="s">
        <v>459</v>
      </c>
      <c r="E23" s="227" t="s">
        <v>460</v>
      </c>
    </row>
    <row r="24" customFormat="false" ht="12.75" hidden="false" customHeight="false" outlineLevel="0" collapsed="false">
      <c r="E24" s="227" t="s">
        <v>461</v>
      </c>
    </row>
    <row r="25" customFormat="false" ht="12.75" hidden="false" customHeight="false" outlineLevel="0" collapsed="false">
      <c r="E25" s="227" t="s">
        <v>462</v>
      </c>
    </row>
    <row r="26" customFormat="false" ht="12.75" hidden="false" customHeight="false" outlineLevel="0" collapsed="false">
      <c r="E26" s="227" t="s">
        <v>463</v>
      </c>
    </row>
    <row r="27" customFormat="false" ht="12.75" hidden="false" customHeight="false" outlineLevel="0" collapsed="false">
      <c r="E27" s="227" t="s">
        <v>464</v>
      </c>
    </row>
    <row r="28" customFormat="false" ht="12.75" hidden="false" customHeight="false" outlineLevel="0" collapsed="false">
      <c r="E28" s="227" t="s">
        <v>465</v>
      </c>
    </row>
    <row r="29" customFormat="false" ht="12.75" hidden="false" customHeight="false" outlineLevel="0" collapsed="false">
      <c r="E29" s="227"/>
    </row>
    <row r="30" customFormat="false" ht="12.75" hidden="false" customHeight="false" outlineLevel="0" collapsed="false">
      <c r="A30" s="9" t="s">
        <v>466</v>
      </c>
      <c r="E30" s="227"/>
    </row>
    <row r="31" customFormat="false" ht="12.75" hidden="false" customHeight="false" outlineLevel="0" collapsed="false">
      <c r="A31" s="9" t="s">
        <v>458</v>
      </c>
      <c r="C31" s="9" t="s">
        <v>459</v>
      </c>
      <c r="E31" s="227" t="s">
        <v>467</v>
      </c>
      <c r="L31" s="9" t="s">
        <v>468</v>
      </c>
    </row>
    <row r="32" customFormat="false" ht="12.75" hidden="false" customHeight="false" outlineLevel="0" collapsed="false">
      <c r="E32" s="227" t="s">
        <v>469</v>
      </c>
      <c r="L32" s="9" t="s">
        <v>470</v>
      </c>
    </row>
    <row r="33" customFormat="false" ht="12.75" hidden="false" customHeight="false" outlineLevel="0" collapsed="false">
      <c r="E33" s="227" t="s">
        <v>471</v>
      </c>
      <c r="L33" s="9" t="s">
        <v>472</v>
      </c>
    </row>
    <row r="34" customFormat="false" ht="12.75" hidden="false" customHeight="false" outlineLevel="0" collapsed="false">
      <c r="E34" s="227" t="s">
        <v>473</v>
      </c>
      <c r="L34" s="9" t="s">
        <v>474</v>
      </c>
    </row>
    <row r="35" customFormat="false" ht="12.75" hidden="false" customHeight="false" outlineLevel="0" collapsed="false">
      <c r="E35" s="227" t="s">
        <v>475</v>
      </c>
      <c r="L35" s="9" t="s">
        <v>476</v>
      </c>
    </row>
    <row r="36" customFormat="false" ht="12.75" hidden="false" customHeight="false" outlineLevel="0" collapsed="false">
      <c r="E36" s="227" t="s">
        <v>477</v>
      </c>
      <c r="L36" s="9" t="s">
        <v>478</v>
      </c>
    </row>
    <row r="37" customFormat="false" ht="12.75" hidden="false" customHeight="false" outlineLevel="0" collapsed="false">
      <c r="E37" s="227" t="s">
        <v>479</v>
      </c>
      <c r="L37" s="9" t="s">
        <v>480</v>
      </c>
    </row>
    <row r="38" customFormat="false" ht="12.75" hidden="false" customHeight="false" outlineLevel="0" collapsed="false">
      <c r="E38" s="227" t="s">
        <v>481</v>
      </c>
      <c r="L38" s="9" t="s">
        <v>482</v>
      </c>
    </row>
    <row r="39" customFormat="false" ht="12.75" hidden="false" customHeight="false" outlineLevel="0" collapsed="false">
      <c r="E39" s="227"/>
      <c r="L39" s="9" t="s">
        <v>483</v>
      </c>
    </row>
    <row r="40" customFormat="false" ht="12.75" hidden="false" customHeight="false" outlineLevel="0" collapsed="false">
      <c r="A40" s="228" t="n">
        <v>41360</v>
      </c>
      <c r="C40" s="9" t="s">
        <v>459</v>
      </c>
      <c r="E40" s="227" t="s">
        <v>484</v>
      </c>
    </row>
    <row r="41" customFormat="false" ht="12.75" hidden="false" customHeight="false" outlineLevel="0" collapsed="false">
      <c r="A41" s="228" t="n">
        <v>41410</v>
      </c>
      <c r="C41" s="9" t="s">
        <v>459</v>
      </c>
      <c r="E41" s="227" t="s">
        <v>485</v>
      </c>
    </row>
    <row r="42" customFormat="false" ht="12.75" hidden="false" customHeight="false" outlineLevel="0" collapsed="false">
      <c r="E42" s="227" t="s">
        <v>486</v>
      </c>
    </row>
    <row r="43" customFormat="false" ht="12.75" hidden="false" customHeight="false" outlineLevel="0" collapsed="false">
      <c r="E43" s="227" t="s">
        <v>487</v>
      </c>
    </row>
    <row r="44" customFormat="false" ht="12.75" hidden="false" customHeight="false" outlineLevel="0" collapsed="false">
      <c r="E44" s="227"/>
    </row>
    <row r="45" customFormat="false" ht="12.75" hidden="false" customHeight="false" outlineLevel="0" collapsed="false">
      <c r="A45" s="9" t="s">
        <v>488</v>
      </c>
      <c r="E45" s="227"/>
    </row>
    <row r="46" customFormat="false" ht="12.75" hidden="false" customHeight="false" outlineLevel="0" collapsed="false">
      <c r="A46" s="228" t="n">
        <v>43320</v>
      </c>
      <c r="C46" s="9" t="s">
        <v>489</v>
      </c>
      <c r="E46" s="227" t="s">
        <v>490</v>
      </c>
    </row>
    <row r="47" customFormat="false" ht="12.75" hidden="false" customHeight="false" outlineLevel="0" collapsed="false">
      <c r="A47" s="228"/>
      <c r="E47" s="227" t="s">
        <v>491</v>
      </c>
    </row>
    <row r="48" customFormat="false" ht="12.75" hidden="false" customHeight="false" outlineLevel="0" collapsed="false">
      <c r="A48" s="228"/>
      <c r="E48" s="227" t="s">
        <v>492</v>
      </c>
    </row>
    <row r="49" customFormat="false" ht="12.75" hidden="false" customHeight="false" outlineLevel="0" collapsed="false">
      <c r="A49" s="228"/>
      <c r="E49" s="227" t="s">
        <v>493</v>
      </c>
    </row>
    <row r="50" customFormat="false" ht="25.5" hidden="false" customHeight="false" outlineLevel="0" collapsed="false">
      <c r="A50" s="228"/>
      <c r="E50" s="227" t="s">
        <v>494</v>
      </c>
    </row>
    <row r="51" customFormat="false" ht="12.75" hidden="false" customHeight="false" outlineLevel="0" collapsed="false">
      <c r="A51" s="228" t="n">
        <v>43567</v>
      </c>
      <c r="C51" s="9" t="s">
        <v>489</v>
      </c>
      <c r="E51" s="227" t="s">
        <v>495</v>
      </c>
    </row>
    <row r="52" customFormat="false" ht="12.75" hidden="false" customHeight="false" outlineLevel="0" collapsed="false">
      <c r="A52" s="228"/>
      <c r="E52" s="227" t="s">
        <v>496</v>
      </c>
    </row>
    <row r="53" customFormat="false" ht="38.25" hidden="false" customHeight="false" outlineLevel="0" collapsed="false">
      <c r="A53" s="228"/>
      <c r="E53" s="227" t="s">
        <v>497</v>
      </c>
    </row>
    <row r="54" customFormat="false" ht="12.75" hidden="false" customHeight="false" outlineLevel="0" collapsed="false">
      <c r="A54" s="228" t="n">
        <v>43572</v>
      </c>
      <c r="C54" s="9" t="s">
        <v>489</v>
      </c>
      <c r="E54" s="227" t="s">
        <v>498</v>
      </c>
    </row>
    <row r="55" customFormat="false" ht="12.75" hidden="false" customHeight="false" outlineLevel="0" collapsed="false">
      <c r="A55" s="228"/>
      <c r="E55" s="227" t="s">
        <v>499</v>
      </c>
    </row>
    <row r="56" customFormat="false" ht="12.75" hidden="false" customHeight="false" outlineLevel="0" collapsed="false">
      <c r="A56" s="228"/>
      <c r="E56" s="227" t="s">
        <v>500</v>
      </c>
    </row>
    <row r="57" customFormat="false" ht="12.75" hidden="false" customHeight="false" outlineLevel="0" collapsed="false">
      <c r="A57" s="228"/>
      <c r="E57" s="227" t="s">
        <v>501</v>
      </c>
    </row>
    <row r="58" customFormat="false" ht="12.75" hidden="false" customHeight="false" outlineLevel="0" collapsed="false">
      <c r="A58" s="228"/>
      <c r="E58" s="227" t="s">
        <v>502</v>
      </c>
    </row>
    <row r="59" customFormat="false" ht="12.75" hidden="false" customHeight="false" outlineLevel="0" collapsed="false">
      <c r="A59" s="228" t="n">
        <v>43579</v>
      </c>
      <c r="B59" s="9" t="s">
        <v>503</v>
      </c>
      <c r="C59" s="9" t="s">
        <v>489</v>
      </c>
      <c r="E59" s="227" t="s">
        <v>504</v>
      </c>
    </row>
    <row r="60" customFormat="false" ht="12.75" hidden="false" customHeight="false" outlineLevel="0" collapsed="false">
      <c r="E60" s="227" t="s">
        <v>505</v>
      </c>
    </row>
    <row r="61" customFormat="false" ht="25.5" hidden="false" customHeight="false" outlineLevel="0" collapsed="false">
      <c r="E61" s="227" t="s">
        <v>506</v>
      </c>
    </row>
    <row r="62" customFormat="false" ht="12.75" hidden="false" customHeight="false" outlineLevel="0" collapsed="false">
      <c r="E62" s="227" t="s">
        <v>507</v>
      </c>
    </row>
    <row r="63" customFormat="false" ht="38.25" hidden="false" customHeight="false" outlineLevel="0" collapsed="false">
      <c r="E63" s="227" t="s">
        <v>508</v>
      </c>
    </row>
    <row r="64" customFormat="false" ht="12.75" hidden="false" customHeight="false" outlineLevel="0" collapsed="false">
      <c r="E64" s="227" t="s">
        <v>509</v>
      </c>
    </row>
    <row r="65" customFormat="false" ht="12.75" hidden="false" customHeight="false" outlineLevel="0" collapsed="false">
      <c r="E65" s="227"/>
      <c r="F65" s="127"/>
      <c r="G65" s="229" t="s">
        <v>510</v>
      </c>
      <c r="H65" s="230" t="s">
        <v>511</v>
      </c>
      <c r="I65" s="230" t="s">
        <v>512</v>
      </c>
    </row>
    <row r="66" customFormat="false" ht="12.75" hidden="false" customHeight="false" outlineLevel="0" collapsed="false">
      <c r="E66" s="227"/>
      <c r="F66" s="231" t="s">
        <v>513</v>
      </c>
      <c r="G66" s="232" t="n">
        <v>230</v>
      </c>
      <c r="H66" s="232" t="n">
        <v>184</v>
      </c>
      <c r="I66" s="232" t="n">
        <v>183</v>
      </c>
    </row>
    <row r="67" customFormat="false" ht="12.75" hidden="false" customHeight="false" outlineLevel="0" collapsed="false">
      <c r="E67" s="227"/>
      <c r="F67" s="233" t="s">
        <v>514</v>
      </c>
      <c r="G67" s="232" t="n">
        <v>235</v>
      </c>
      <c r="H67" s="232" t="n">
        <v>241</v>
      </c>
      <c r="I67" s="232" t="n">
        <v>222</v>
      </c>
    </row>
    <row r="68" customFormat="false" ht="12.75" hidden="false" customHeight="false" outlineLevel="0" collapsed="false">
      <c r="E68" s="227"/>
      <c r="F68" s="234" t="s">
        <v>515</v>
      </c>
      <c r="G68" s="232" t="n">
        <v>228</v>
      </c>
      <c r="H68" s="232" t="n">
        <v>223</v>
      </c>
      <c r="I68" s="232" t="n">
        <v>236</v>
      </c>
    </row>
    <row r="69" customFormat="false" ht="12.75" hidden="false" customHeight="false" outlineLevel="0" collapsed="false">
      <c r="E69" s="227"/>
      <c r="F69" s="235" t="s">
        <v>516</v>
      </c>
      <c r="G69" s="232" t="n">
        <v>204</v>
      </c>
      <c r="H69" s="232" t="n">
        <v>192</v>
      </c>
      <c r="I69" s="232" t="n">
        <v>218</v>
      </c>
    </row>
    <row r="70" customFormat="false" ht="12.75" hidden="false" customHeight="false" outlineLevel="0" collapsed="false">
      <c r="E70" s="227"/>
      <c r="F70" s="236" t="s">
        <v>517</v>
      </c>
      <c r="G70" s="232" t="n">
        <v>177</v>
      </c>
      <c r="H70" s="232" t="n">
        <v>160</v>
      </c>
      <c r="I70" s="232" t="n">
        <v>199</v>
      </c>
    </row>
    <row r="71" customFormat="false" ht="12.75" hidden="false" customHeight="false" outlineLevel="0" collapsed="false">
      <c r="E71" s="227"/>
      <c r="F71" s="237" t="s">
        <v>518</v>
      </c>
      <c r="G71" s="232" t="n">
        <v>218</v>
      </c>
      <c r="H71" s="232" t="n">
        <v>238</v>
      </c>
      <c r="I71" s="232" t="n">
        <v>243</v>
      </c>
    </row>
    <row r="72" customFormat="false" ht="12.75" hidden="false" customHeight="false" outlineLevel="0" collapsed="false">
      <c r="E72" s="227"/>
      <c r="F72" s="238" t="s">
        <v>519</v>
      </c>
      <c r="G72" s="232" t="n">
        <v>183</v>
      </c>
      <c r="H72" s="232" t="n">
        <v>222</v>
      </c>
      <c r="I72" s="232" t="n">
        <v>232</v>
      </c>
    </row>
    <row r="73" customFormat="false" ht="12.75" hidden="false" customHeight="false" outlineLevel="0" collapsed="false">
      <c r="E73" s="227"/>
      <c r="F73" s="239" t="s">
        <v>520</v>
      </c>
      <c r="G73" s="232" t="n">
        <v>146</v>
      </c>
      <c r="H73" s="232" t="n">
        <v>205</v>
      </c>
      <c r="I73" s="232" t="n">
        <v>220</v>
      </c>
    </row>
    <row r="74" customFormat="false" ht="12.75" hidden="false" customHeight="false" outlineLevel="0" collapsed="false">
      <c r="E74" s="227"/>
      <c r="F74" s="240" t="s">
        <v>521</v>
      </c>
      <c r="G74" s="232" t="n">
        <v>253</v>
      </c>
      <c r="H74" s="232" t="n">
        <v>233</v>
      </c>
      <c r="I74" s="232" t="n">
        <v>217</v>
      </c>
    </row>
    <row r="75" customFormat="false" ht="12.75" hidden="false" customHeight="false" outlineLevel="0" collapsed="false">
      <c r="E75" s="227"/>
      <c r="F75" s="241" t="s">
        <v>522</v>
      </c>
      <c r="G75" s="232" t="n">
        <v>217</v>
      </c>
      <c r="H75" s="232" t="n">
        <v>217</v>
      </c>
      <c r="I75" s="232" t="n">
        <v>217</v>
      </c>
    </row>
    <row r="76" customFormat="false" ht="12.75" hidden="false" customHeight="false" outlineLevel="0" collapsed="false">
      <c r="E76" s="227"/>
      <c r="F76" s="60" t="s">
        <v>523</v>
      </c>
      <c r="G76" s="232" t="n">
        <v>255</v>
      </c>
      <c r="H76" s="232" t="n">
        <v>255</v>
      </c>
      <c r="I76" s="232" t="n">
        <v>153</v>
      </c>
    </row>
    <row r="77" customFormat="false" ht="12.75" hidden="false" customHeight="false" outlineLevel="0" collapsed="false">
      <c r="E77" s="227"/>
      <c r="F77" s="127" t="s">
        <v>524</v>
      </c>
      <c r="G77" s="232" t="s">
        <v>525</v>
      </c>
      <c r="H77" s="232"/>
      <c r="I77" s="232"/>
    </row>
    <row r="78" customFormat="false" ht="12.75" hidden="false" customHeight="false" outlineLevel="0" collapsed="false">
      <c r="E78" s="227"/>
    </row>
    <row r="79" customFormat="false" ht="25.5" hidden="false" customHeight="false" outlineLevel="0" collapsed="false">
      <c r="A79" s="242" t="n">
        <v>43588</v>
      </c>
      <c r="B79" s="243" t="s">
        <v>526</v>
      </c>
      <c r="C79" s="243" t="s">
        <v>489</v>
      </c>
      <c r="E79" s="227" t="s">
        <v>527</v>
      </c>
    </row>
    <row r="80" customFormat="false" ht="12.75" hidden="false" customHeight="false" outlineLevel="0" collapsed="false">
      <c r="A80" s="243"/>
      <c r="B80" s="243"/>
      <c r="C80" s="243"/>
      <c r="E80" s="227" t="s">
        <v>528</v>
      </c>
    </row>
    <row r="81" customFormat="false" ht="12.75" hidden="false" customHeight="false" outlineLevel="0" collapsed="false">
      <c r="A81" s="243"/>
      <c r="B81" s="243"/>
      <c r="C81" s="243"/>
      <c r="E81" s="227"/>
    </row>
    <row r="82" customFormat="false" ht="12.75" hidden="false" customHeight="false" outlineLevel="0" collapsed="false">
      <c r="A82" s="242" t="n">
        <v>43591</v>
      </c>
      <c r="B82" s="243" t="s">
        <v>526</v>
      </c>
      <c r="C82" s="243" t="s">
        <v>489</v>
      </c>
      <c r="E82" s="227" t="s">
        <v>529</v>
      </c>
    </row>
    <row r="83" customFormat="false" ht="12.75" hidden="false" customHeight="false" outlineLevel="0" collapsed="false">
      <c r="A83" s="243"/>
      <c r="B83" s="243"/>
      <c r="C83" s="243"/>
      <c r="E83" s="227" t="s">
        <v>530</v>
      </c>
    </row>
    <row r="84" customFormat="false" ht="12.75" hidden="false" customHeight="false" outlineLevel="0" collapsed="false">
      <c r="A84" s="243"/>
      <c r="B84" s="243"/>
      <c r="C84" s="243"/>
      <c r="E84" s="227" t="s">
        <v>531</v>
      </c>
    </row>
    <row r="85" customFormat="false" ht="12.75" hidden="false" customHeight="false" outlineLevel="0" collapsed="false">
      <c r="A85" s="243"/>
      <c r="B85" s="243"/>
      <c r="C85" s="243"/>
      <c r="E85" s="227" t="s">
        <v>532</v>
      </c>
    </row>
    <row r="86" customFormat="false" ht="12.75" hidden="false" customHeight="false" outlineLevel="0" collapsed="false">
      <c r="A86" s="243"/>
      <c r="B86" s="243"/>
      <c r="C86" s="243"/>
      <c r="E86" s="227" t="s">
        <v>533</v>
      </c>
    </row>
    <row r="87" customFormat="false" ht="12.75" hidden="false" customHeight="false" outlineLevel="0" collapsed="false">
      <c r="A87" s="243"/>
      <c r="B87" s="243"/>
      <c r="C87" s="243"/>
      <c r="E87" s="227" t="s">
        <v>534</v>
      </c>
    </row>
    <row r="88" customFormat="false" ht="12.75" hidden="false" customHeight="false" outlineLevel="0" collapsed="false">
      <c r="A88" s="243"/>
      <c r="B88" s="243"/>
      <c r="C88" s="243"/>
      <c r="E88" s="227" t="s">
        <v>535</v>
      </c>
    </row>
    <row r="89" customFormat="false" ht="12.75" hidden="false" customHeight="false" outlineLevel="0" collapsed="false">
      <c r="A89" s="243"/>
      <c r="B89" s="243"/>
      <c r="C89" s="243"/>
      <c r="E89" s="227" t="s">
        <v>536</v>
      </c>
    </row>
    <row r="90" customFormat="false" ht="12.75" hidden="false" customHeight="false" outlineLevel="0" collapsed="false">
      <c r="A90" s="243"/>
      <c r="B90" s="243"/>
      <c r="C90" s="243"/>
      <c r="E90" s="227"/>
    </row>
    <row r="91" customFormat="false" ht="12.75" hidden="false" customHeight="false" outlineLevel="0" collapsed="false">
      <c r="A91" s="242" t="n">
        <v>43592</v>
      </c>
      <c r="B91" s="243" t="s">
        <v>526</v>
      </c>
      <c r="C91" s="243" t="s">
        <v>537</v>
      </c>
      <c r="E91" s="227" t="s">
        <v>538</v>
      </c>
    </row>
    <row r="92" customFormat="false" ht="12.75" hidden="false" customHeight="false" outlineLevel="0" collapsed="false">
      <c r="A92" s="243"/>
      <c r="B92" s="243"/>
      <c r="C92" s="243"/>
      <c r="E92" s="227" t="s">
        <v>539</v>
      </c>
    </row>
    <row r="93" customFormat="false" ht="12.75" hidden="false" customHeight="false" outlineLevel="0" collapsed="false">
      <c r="A93" s="243"/>
      <c r="B93" s="243"/>
      <c r="C93" s="243"/>
      <c r="E93" s="227" t="s">
        <v>540</v>
      </c>
    </row>
    <row r="94" customFormat="false" ht="12.75" hidden="false" customHeight="false" outlineLevel="0" collapsed="false">
      <c r="A94" s="243"/>
      <c r="B94" s="243"/>
      <c r="C94" s="243"/>
      <c r="E94" s="227" t="s">
        <v>541</v>
      </c>
    </row>
    <row r="95" customFormat="false" ht="25.5" hidden="false" customHeight="false" outlineLevel="0" collapsed="false">
      <c r="A95" s="243"/>
      <c r="B95" s="243"/>
      <c r="C95" s="243"/>
      <c r="E95" s="227" t="s">
        <v>542</v>
      </c>
    </row>
    <row r="96" customFormat="false" ht="25.5" hidden="false" customHeight="false" outlineLevel="0" collapsed="false">
      <c r="A96" s="243"/>
      <c r="B96" s="243"/>
      <c r="C96" s="243"/>
      <c r="E96" s="227" t="s">
        <v>543</v>
      </c>
    </row>
    <row r="97" customFormat="false" ht="12.75" hidden="false" customHeight="false" outlineLevel="0" collapsed="false">
      <c r="A97" s="243"/>
      <c r="B97" s="243"/>
      <c r="C97" s="243"/>
      <c r="E97" s="227"/>
    </row>
    <row r="98" customFormat="false" ht="12.75" hidden="false" customHeight="false" outlineLevel="0" collapsed="false">
      <c r="A98" s="242" t="n">
        <v>43593</v>
      </c>
      <c r="B98" s="243" t="s">
        <v>526</v>
      </c>
      <c r="C98" s="243" t="s">
        <v>537</v>
      </c>
      <c r="E98" s="227" t="s">
        <v>544</v>
      </c>
    </row>
    <row r="99" customFormat="false" ht="12.75" hidden="false" customHeight="false" outlineLevel="0" collapsed="false">
      <c r="A99" s="243"/>
      <c r="B99" s="243"/>
      <c r="C99" s="243"/>
      <c r="E99" s="227" t="s">
        <v>545</v>
      </c>
    </row>
    <row r="100" customFormat="false" ht="12.75" hidden="false" customHeight="false" outlineLevel="0" collapsed="false">
      <c r="A100" s="243"/>
      <c r="B100" s="243"/>
      <c r="C100" s="243"/>
      <c r="E100" s="227"/>
    </row>
    <row r="101" customFormat="false" ht="25.5" hidden="false" customHeight="false" outlineLevel="0" collapsed="false">
      <c r="A101" s="242" t="n">
        <v>43600</v>
      </c>
      <c r="B101" s="243" t="s">
        <v>546</v>
      </c>
      <c r="C101" s="243" t="s">
        <v>537</v>
      </c>
      <c r="E101" s="227" t="s">
        <v>547</v>
      </c>
    </row>
    <row r="102" customFormat="false" ht="12.75" hidden="false" customHeight="false" outlineLevel="0" collapsed="false">
      <c r="A102" s="243"/>
      <c r="B102" s="243"/>
      <c r="C102" s="243"/>
      <c r="E102" s="227" t="s">
        <v>548</v>
      </c>
    </row>
    <row r="103" customFormat="false" ht="25.5" hidden="false" customHeight="false" outlineLevel="0" collapsed="false">
      <c r="A103" s="243"/>
      <c r="B103" s="243"/>
      <c r="C103" s="243"/>
      <c r="E103" s="227" t="s">
        <v>549</v>
      </c>
    </row>
    <row r="104" customFormat="false" ht="25.5" hidden="false" customHeight="false" outlineLevel="0" collapsed="false">
      <c r="A104" s="243"/>
      <c r="B104" s="243"/>
      <c r="C104" s="243"/>
      <c r="E104" s="244" t="s">
        <v>550</v>
      </c>
    </row>
    <row r="105" customFormat="false" ht="12.75" hidden="false" customHeight="false" outlineLevel="0" collapsed="false">
      <c r="A105" s="243"/>
      <c r="B105" s="243"/>
      <c r="C105" s="243"/>
      <c r="E105" s="227"/>
    </row>
    <row r="106" customFormat="false" ht="38.25" hidden="false" customHeight="false" outlineLevel="0" collapsed="false">
      <c r="A106" s="242" t="n">
        <v>43601</v>
      </c>
      <c r="B106" s="243" t="s">
        <v>546</v>
      </c>
      <c r="C106" s="243" t="s">
        <v>537</v>
      </c>
      <c r="E106" s="227" t="s">
        <v>551</v>
      </c>
    </row>
    <row r="107" customFormat="false" ht="12.75" hidden="false" customHeight="false" outlineLevel="0" collapsed="false">
      <c r="A107" s="243"/>
      <c r="B107" s="243"/>
      <c r="C107" s="243"/>
      <c r="E107" s="227"/>
    </row>
    <row r="108" customFormat="false" ht="38.25" hidden="false" customHeight="false" outlineLevel="0" collapsed="false">
      <c r="A108" s="242" t="n">
        <v>43607</v>
      </c>
      <c r="B108" s="243" t="s">
        <v>546</v>
      </c>
      <c r="C108" s="243" t="s">
        <v>537</v>
      </c>
      <c r="E108" s="227" t="s">
        <v>552</v>
      </c>
    </row>
    <row r="109" customFormat="false" ht="12.75" hidden="false" customHeight="false" outlineLevel="0" collapsed="false">
      <c r="A109" s="242"/>
      <c r="B109" s="243"/>
      <c r="C109" s="243"/>
      <c r="E109" s="227"/>
    </row>
    <row r="110" customFormat="false" ht="25.5" hidden="false" customHeight="false" outlineLevel="0" collapsed="false">
      <c r="A110" s="242" t="n">
        <v>43608</v>
      </c>
      <c r="B110" s="243" t="s">
        <v>553</v>
      </c>
      <c r="C110" s="243" t="s">
        <v>537</v>
      </c>
      <c r="E110" s="227" t="s">
        <v>554</v>
      </c>
    </row>
    <row r="111" customFormat="false" ht="25.5" hidden="false" customHeight="false" outlineLevel="0" collapsed="false">
      <c r="A111" s="243"/>
      <c r="B111" s="243"/>
      <c r="C111" s="243"/>
      <c r="E111" s="227" t="s">
        <v>555</v>
      </c>
    </row>
    <row r="112" customFormat="false" ht="12.75" hidden="false" customHeight="false" outlineLevel="0" collapsed="false">
      <c r="A112" s="243"/>
      <c r="B112" s="243"/>
      <c r="C112" s="243"/>
      <c r="E112" s="227" t="s">
        <v>556</v>
      </c>
    </row>
    <row r="113" customFormat="false" ht="12.75" hidden="false" customHeight="false" outlineLevel="0" collapsed="false">
      <c r="A113" s="243"/>
      <c r="B113" s="243"/>
      <c r="C113" s="243"/>
      <c r="E113" s="227"/>
    </row>
    <row r="114" customFormat="false" ht="25.5" hidden="false" customHeight="false" outlineLevel="0" collapsed="false">
      <c r="A114" s="242" t="n">
        <v>43613</v>
      </c>
      <c r="B114" s="243" t="s">
        <v>557</v>
      </c>
      <c r="C114" s="243" t="s">
        <v>489</v>
      </c>
      <c r="E114" s="227" t="s">
        <v>558</v>
      </c>
    </row>
    <row r="115" customFormat="false" ht="25.5" hidden="false" customHeight="false" outlineLevel="0" collapsed="false">
      <c r="A115" s="243"/>
      <c r="B115" s="243"/>
      <c r="C115" s="243"/>
      <c r="E115" s="227" t="s">
        <v>559</v>
      </c>
    </row>
    <row r="116" customFormat="false" ht="25.5" hidden="false" customHeight="false" outlineLevel="0" collapsed="false">
      <c r="A116" s="243"/>
      <c r="B116" s="243"/>
      <c r="C116" s="243"/>
      <c r="E116" s="227" t="s">
        <v>560</v>
      </c>
    </row>
    <row r="117" customFormat="false" ht="51" hidden="false" customHeight="false" outlineLevel="0" collapsed="false">
      <c r="A117" s="243"/>
      <c r="B117" s="243"/>
      <c r="C117" s="243"/>
      <c r="E117" s="227" t="s">
        <v>561</v>
      </c>
    </row>
    <row r="118" customFormat="false" ht="25.5" hidden="false" customHeight="false" outlineLevel="0" collapsed="false">
      <c r="A118" s="243"/>
      <c r="B118" s="243"/>
      <c r="C118" s="243"/>
      <c r="E118" s="227" t="s">
        <v>562</v>
      </c>
    </row>
    <row r="119" customFormat="false" ht="12.75" hidden="false" customHeight="false" outlineLevel="0" collapsed="false">
      <c r="A119" s="243"/>
      <c r="B119" s="243"/>
      <c r="C119" s="243"/>
      <c r="E119" s="227"/>
    </row>
    <row r="120" customFormat="false" ht="25.5" hidden="false" customHeight="false" outlineLevel="0" collapsed="false">
      <c r="A120" s="242" t="n">
        <v>43615</v>
      </c>
      <c r="B120" s="243" t="s">
        <v>557</v>
      </c>
      <c r="C120" s="243" t="s">
        <v>489</v>
      </c>
      <c r="E120" s="227" t="s">
        <v>563</v>
      </c>
    </row>
    <row r="121" customFormat="false" ht="12.75" hidden="false" customHeight="false" outlineLevel="0" collapsed="false">
      <c r="A121" s="242"/>
      <c r="B121" s="243"/>
      <c r="C121" s="243"/>
      <c r="E121" s="227"/>
    </row>
    <row r="122" customFormat="false" ht="12.75" hidden="false" customHeight="false" outlineLevel="0" collapsed="false">
      <c r="A122" s="242" t="n">
        <v>43620</v>
      </c>
      <c r="B122" s="243" t="s">
        <v>564</v>
      </c>
      <c r="C122" s="243" t="s">
        <v>489</v>
      </c>
      <c r="E122" s="227" t="s">
        <v>565</v>
      </c>
    </row>
    <row r="123" customFormat="false" ht="12.75" hidden="false" customHeight="false" outlineLevel="0" collapsed="false">
      <c r="A123" s="243"/>
      <c r="B123" s="243"/>
      <c r="C123" s="243"/>
      <c r="E123" s="227" t="s">
        <v>566</v>
      </c>
    </row>
    <row r="124" customFormat="false" ht="38.25" hidden="false" customHeight="false" outlineLevel="0" collapsed="false">
      <c r="A124" s="243"/>
      <c r="B124" s="243"/>
      <c r="C124" s="243"/>
      <c r="E124" s="227" t="s">
        <v>567</v>
      </c>
    </row>
    <row r="125" customFormat="false" ht="12.75" hidden="false" customHeight="false" outlineLevel="0" collapsed="false">
      <c r="A125" s="243"/>
      <c r="B125" s="243"/>
      <c r="C125" s="243"/>
      <c r="E125" s="227"/>
    </row>
    <row r="126" customFormat="false" ht="38.25" hidden="false" customHeight="false" outlineLevel="0" collapsed="false">
      <c r="A126" s="245" t="n">
        <v>43622</v>
      </c>
      <c r="B126" s="243"/>
      <c r="C126" s="243" t="s">
        <v>568</v>
      </c>
      <c r="E126" s="227" t="s">
        <v>569</v>
      </c>
    </row>
    <row r="127" customFormat="false" ht="12.75" hidden="false" customHeight="false" outlineLevel="0" collapsed="false">
      <c r="A127" s="245"/>
      <c r="B127" s="243"/>
      <c r="C127" s="243"/>
      <c r="E127" s="227" t="s">
        <v>570</v>
      </c>
    </row>
    <row r="128" customFormat="false" ht="12.75" hidden="false" customHeight="false" outlineLevel="0" collapsed="false">
      <c r="A128" s="243"/>
      <c r="B128" s="243"/>
      <c r="C128" s="243"/>
      <c r="E128" s="227"/>
    </row>
    <row r="129" customFormat="false" ht="38.25" hidden="false" customHeight="false" outlineLevel="0" collapsed="false">
      <c r="A129" s="245" t="n">
        <v>43623</v>
      </c>
      <c r="B129" s="243"/>
      <c r="C129" s="243" t="s">
        <v>489</v>
      </c>
      <c r="E129" s="227" t="s">
        <v>571</v>
      </c>
    </row>
    <row r="130" customFormat="false" ht="25.5" hidden="false" customHeight="false" outlineLevel="0" collapsed="false">
      <c r="A130" s="245"/>
      <c r="B130" s="243"/>
      <c r="C130" s="243"/>
      <c r="E130" s="227" t="s">
        <v>572</v>
      </c>
    </row>
    <row r="131" customFormat="false" ht="25.5" hidden="false" customHeight="false" outlineLevel="0" collapsed="false">
      <c r="A131" s="245"/>
      <c r="B131" s="243"/>
      <c r="C131" s="243"/>
      <c r="E131" s="227" t="s">
        <v>573</v>
      </c>
    </row>
    <row r="132" customFormat="false" ht="12.75" hidden="false" customHeight="false" outlineLevel="0" collapsed="false">
      <c r="A132" s="245"/>
      <c r="B132" s="243"/>
      <c r="C132" s="243"/>
      <c r="E132" s="227"/>
    </row>
    <row r="133" customFormat="false" ht="25.5" hidden="false" customHeight="false" outlineLevel="0" collapsed="false">
      <c r="A133" s="245" t="n">
        <v>43628</v>
      </c>
      <c r="B133" s="243" t="s">
        <v>574</v>
      </c>
      <c r="C133" s="243" t="s">
        <v>489</v>
      </c>
      <c r="E133" s="227" t="s">
        <v>575</v>
      </c>
    </row>
    <row r="134" customFormat="false" ht="12.75" hidden="false" customHeight="false" outlineLevel="0" collapsed="false">
      <c r="A134" s="245"/>
      <c r="B134" s="243"/>
      <c r="C134" s="243"/>
      <c r="E134" s="227"/>
    </row>
    <row r="135" customFormat="false" ht="25.5" hidden="false" customHeight="false" outlineLevel="0" collapsed="false">
      <c r="A135" s="245" t="n">
        <v>43630</v>
      </c>
      <c r="B135" s="243" t="s">
        <v>576</v>
      </c>
      <c r="C135" s="243" t="s">
        <v>489</v>
      </c>
      <c r="E135" s="227" t="s">
        <v>577</v>
      </c>
    </row>
    <row r="136" customFormat="false" ht="51" hidden="false" customHeight="false" outlineLevel="0" collapsed="false">
      <c r="A136" s="245"/>
      <c r="B136" s="243"/>
      <c r="C136" s="243"/>
      <c r="E136" s="246" t="s">
        <v>578</v>
      </c>
    </row>
    <row r="137" customFormat="false" ht="12.75" hidden="false" customHeight="false" outlineLevel="0" collapsed="false">
      <c r="A137" s="245"/>
      <c r="B137" s="243"/>
      <c r="C137" s="243"/>
    </row>
    <row r="138" customFormat="false" ht="12.75" hidden="false" customHeight="false" outlineLevel="0" collapsed="false">
      <c r="A138" s="245"/>
      <c r="B138" s="243"/>
      <c r="C138" s="243"/>
    </row>
    <row r="139" customFormat="false" ht="12.75" hidden="false" customHeight="false" outlineLevel="0" collapsed="false">
      <c r="A139" s="245"/>
      <c r="B139" s="243"/>
      <c r="C139" s="243"/>
    </row>
    <row r="140" customFormat="false" ht="12.75" hidden="false" customHeight="false" outlineLevel="0" collapsed="false">
      <c r="A140" s="245"/>
      <c r="B140" s="243"/>
      <c r="C140" s="243"/>
    </row>
    <row r="141" customFormat="false" ht="12.75" hidden="false" customHeight="false" outlineLevel="0" collapsed="false">
      <c r="A141" s="245"/>
      <c r="B141" s="243"/>
      <c r="C141" s="243"/>
    </row>
    <row r="142" customFormat="false" ht="12.75" hidden="false" customHeight="false" outlineLevel="0" collapsed="false">
      <c r="A142" s="245"/>
      <c r="B142" s="243"/>
      <c r="C142" s="243"/>
    </row>
    <row r="143" customFormat="false" ht="12.75" hidden="false" customHeight="false" outlineLevel="0" collapsed="false">
      <c r="A143" s="245"/>
      <c r="B143" s="243"/>
      <c r="C143" s="243"/>
    </row>
    <row r="144" customFormat="false" ht="12.75" hidden="false" customHeight="false" outlineLevel="0" collapsed="false">
      <c r="A144" s="245"/>
      <c r="B144" s="243"/>
      <c r="C144" s="243"/>
    </row>
    <row r="145" customFormat="false" ht="12.75" hidden="false" customHeight="false" outlineLevel="0" collapsed="false">
      <c r="A145" s="245"/>
      <c r="B145" s="243"/>
      <c r="C145" s="243"/>
    </row>
    <row r="146" customFormat="false" ht="12.75" hidden="false" customHeight="false" outlineLevel="0" collapsed="false">
      <c r="A146" s="245"/>
      <c r="B146" s="243"/>
      <c r="C146" s="243"/>
    </row>
    <row r="147" customFormat="false" ht="12.75" hidden="false" customHeight="false" outlineLevel="0" collapsed="false">
      <c r="A147" s="245"/>
      <c r="B147" s="243"/>
      <c r="C147" s="243"/>
    </row>
    <row r="148" customFormat="false" ht="12.75" hidden="false" customHeight="false" outlineLevel="0" collapsed="false">
      <c r="A148" s="245"/>
      <c r="B148" s="243"/>
      <c r="C148" s="243"/>
    </row>
    <row r="149" customFormat="false" ht="12.75" hidden="false" customHeight="false" outlineLevel="0" collapsed="false">
      <c r="A149" s="245"/>
      <c r="B149" s="243"/>
      <c r="C149" s="243"/>
    </row>
    <row r="150" customFormat="false" ht="12.75" hidden="false" customHeight="false" outlineLevel="0" collapsed="false">
      <c r="A150" s="245"/>
      <c r="B150" s="243"/>
      <c r="C150" s="243"/>
    </row>
    <row r="151" customFormat="false" ht="12.75" hidden="false" customHeight="false" outlineLevel="0" collapsed="false">
      <c r="A151" s="245"/>
      <c r="B151" s="243"/>
      <c r="C151" s="243"/>
    </row>
    <row r="152" customFormat="false" ht="12.75" hidden="false" customHeight="false" outlineLevel="0" collapsed="false">
      <c r="A152" s="245"/>
      <c r="B152" s="243"/>
      <c r="C152" s="243"/>
    </row>
    <row r="153" customFormat="false" ht="12.75" hidden="false" customHeight="false" outlineLevel="0" collapsed="false">
      <c r="A153" s="245"/>
      <c r="B153" s="243"/>
      <c r="C153" s="243"/>
    </row>
    <row r="154" customFormat="false" ht="12.75" hidden="false" customHeight="false" outlineLevel="0" collapsed="false">
      <c r="A154" s="245"/>
      <c r="B154" s="243"/>
      <c r="C154" s="243"/>
    </row>
    <row r="155" customFormat="false" ht="12.75" hidden="false" customHeight="false" outlineLevel="0" collapsed="false">
      <c r="A155" s="245"/>
      <c r="B155" s="243"/>
      <c r="C155" s="243"/>
    </row>
    <row r="156" customFormat="false" ht="12.75" hidden="false" customHeight="false" outlineLevel="0" collapsed="false">
      <c r="A156" s="245"/>
      <c r="B156" s="243"/>
      <c r="C156" s="243"/>
    </row>
    <row r="157" customFormat="false" ht="12.75" hidden="false" customHeight="false" outlineLevel="0" collapsed="false">
      <c r="A157" s="245"/>
      <c r="B157" s="243"/>
      <c r="C157" s="243"/>
    </row>
    <row r="158" customFormat="false" ht="12.75" hidden="false" customHeight="false" outlineLevel="0" collapsed="false">
      <c r="A158" s="245"/>
      <c r="B158" s="243"/>
      <c r="C158" s="243"/>
    </row>
    <row r="159" customFormat="false" ht="25.5" hidden="false" customHeight="false" outlineLevel="0" collapsed="false">
      <c r="A159" s="245" t="n">
        <v>43630</v>
      </c>
      <c r="B159" s="243" t="s">
        <v>579</v>
      </c>
      <c r="C159" s="243" t="s">
        <v>489</v>
      </c>
      <c r="E159" s="227" t="s">
        <v>580</v>
      </c>
    </row>
    <row r="160" customFormat="false" ht="12.75" hidden="false" customHeight="false" outlineLevel="0" collapsed="false">
      <c r="A160" s="245"/>
      <c r="B160" s="243"/>
      <c r="C160" s="243"/>
      <c r="E160" s="247"/>
    </row>
    <row r="161" customFormat="false" ht="51" hidden="false" customHeight="false" outlineLevel="0" collapsed="false">
      <c r="A161" s="245" t="n">
        <v>43633</v>
      </c>
      <c r="B161" s="243" t="s">
        <v>579</v>
      </c>
      <c r="C161" s="243" t="s">
        <v>489</v>
      </c>
      <c r="E161" s="227" t="s">
        <v>581</v>
      </c>
    </row>
    <row r="162" customFormat="false" ht="38.25" hidden="false" customHeight="false" outlineLevel="0" collapsed="false">
      <c r="A162" s="245"/>
      <c r="B162" s="243"/>
      <c r="C162" s="243"/>
      <c r="E162" s="227" t="s">
        <v>582</v>
      </c>
    </row>
    <row r="163" customFormat="false" ht="12.75" hidden="false" customHeight="false" outlineLevel="0" collapsed="false">
      <c r="A163" s="245"/>
      <c r="B163" s="243"/>
      <c r="C163" s="243"/>
      <c r="E163" s="227"/>
    </row>
    <row r="164" customFormat="false" ht="51" hidden="false" customHeight="false" outlineLevel="0" collapsed="false">
      <c r="A164" s="245" t="n">
        <v>43637</v>
      </c>
      <c r="B164" s="243" t="s">
        <v>579</v>
      </c>
      <c r="C164" s="243" t="s">
        <v>489</v>
      </c>
      <c r="E164" s="227" t="s">
        <v>583</v>
      </c>
    </row>
    <row r="165" customFormat="false" ht="12.75" hidden="false" customHeight="false" outlineLevel="0" collapsed="false">
      <c r="A165" s="248"/>
      <c r="E165" s="227" t="s">
        <v>584</v>
      </c>
    </row>
    <row r="166" customFormat="false" ht="12.75" hidden="false" customHeight="false" outlineLevel="0" collapsed="false">
      <c r="A166" s="248"/>
      <c r="E166" s="227"/>
    </row>
    <row r="167" customFormat="false" ht="63.75" hidden="false" customHeight="true" outlineLevel="0" collapsed="false">
      <c r="A167" s="245" t="n">
        <v>43648</v>
      </c>
      <c r="B167" s="243" t="s">
        <v>585</v>
      </c>
      <c r="C167" s="243" t="s">
        <v>489</v>
      </c>
      <c r="E167" s="249" t="s">
        <v>586</v>
      </c>
    </row>
    <row r="168" customFormat="false" ht="38.25" hidden="false" customHeight="false" outlineLevel="0" collapsed="false">
      <c r="A168" s="248"/>
      <c r="E168" s="250" t="s">
        <v>587</v>
      </c>
    </row>
    <row r="169" customFormat="false" ht="38.25" hidden="false" customHeight="false" outlineLevel="0" collapsed="false">
      <c r="A169" s="248"/>
      <c r="E169" s="250" t="s">
        <v>588</v>
      </c>
    </row>
    <row r="170" customFormat="false" ht="12.75" hidden="false" customHeight="false" outlineLevel="0" collapsed="false">
      <c r="A170" s="248"/>
      <c r="E170" s="250"/>
    </row>
    <row r="171" customFormat="false" ht="38.25" hidden="false" customHeight="false" outlineLevel="0" collapsed="false">
      <c r="A171" s="248" t="n">
        <v>43655</v>
      </c>
      <c r="B171" s="9" t="s">
        <v>585</v>
      </c>
      <c r="C171" s="9" t="s">
        <v>489</v>
      </c>
      <c r="E171" s="250" t="s">
        <v>589</v>
      </c>
    </row>
    <row r="172" customFormat="false" ht="12.75" hidden="false" customHeight="false" outlineLevel="0" collapsed="false">
      <c r="A172" s="248"/>
      <c r="E172" s="250"/>
    </row>
    <row r="173" customFormat="false" ht="102" hidden="false" customHeight="false" outlineLevel="0" collapsed="false">
      <c r="A173" s="248" t="n">
        <v>43657</v>
      </c>
      <c r="B173" s="9" t="s">
        <v>585</v>
      </c>
      <c r="C173" s="9" t="s">
        <v>489</v>
      </c>
      <c r="E173" s="250" t="s">
        <v>590</v>
      </c>
    </row>
    <row r="174" customFormat="false" ht="12.75" hidden="false" customHeight="false" outlineLevel="0" collapsed="false">
      <c r="A174" s="248"/>
      <c r="E174" s="250"/>
    </row>
    <row r="175" customFormat="false" ht="76.5" hidden="false" customHeight="true" outlineLevel="0" collapsed="false">
      <c r="A175" s="248" t="n">
        <v>43690</v>
      </c>
      <c r="B175" s="9" t="s">
        <v>591</v>
      </c>
      <c r="C175" s="9" t="s">
        <v>489</v>
      </c>
      <c r="E175" s="251" t="s">
        <v>592</v>
      </c>
    </row>
    <row r="176" customFormat="false" ht="38.25" hidden="false" customHeight="false" outlineLevel="0" collapsed="false">
      <c r="A176" s="248" t="n">
        <v>43690</v>
      </c>
      <c r="B176" s="9" t="s">
        <v>591</v>
      </c>
      <c r="C176" s="9" t="s">
        <v>489</v>
      </c>
      <c r="E176" s="251" t="s">
        <v>593</v>
      </c>
    </row>
    <row r="177" customFormat="false" ht="63.75" hidden="false" customHeight="false" outlineLevel="0" collapsed="false">
      <c r="A177" s="248" t="n">
        <v>43690</v>
      </c>
      <c r="B177" s="9" t="s">
        <v>591</v>
      </c>
      <c r="C177" s="9" t="s">
        <v>489</v>
      </c>
      <c r="E177" s="251" t="s">
        <v>594</v>
      </c>
    </row>
    <row r="178" customFormat="false" ht="12.75" hidden="false" customHeight="false" outlineLevel="0" collapsed="false">
      <c r="A178" s="248"/>
      <c r="E178" s="251"/>
    </row>
    <row r="179" customFormat="false" ht="12.75" hidden="false" customHeight="false" outlineLevel="0" collapsed="false">
      <c r="A179" s="248"/>
    </row>
    <row r="180" s="253" customFormat="true" ht="15" hidden="false" customHeight="false" outlineLevel="0" collapsed="false">
      <c r="A180" s="252" t="s">
        <v>595</v>
      </c>
    </row>
    <row r="181" customFormat="false" ht="12.75" hidden="false" customHeight="false" outlineLevel="0" collapsed="false">
      <c r="A181" s="248"/>
    </row>
    <row r="182" customFormat="false" ht="78.75" hidden="false" customHeight="false" outlineLevel="0" collapsed="false">
      <c r="E182" s="254" t="s">
        <v>596</v>
      </c>
    </row>
    <row r="183" customFormat="false" ht="15.75" hidden="false" customHeight="false" outlineLevel="0" collapsed="false">
      <c r="E183" s="254" t="s">
        <v>597</v>
      </c>
    </row>
    <row r="184" customFormat="false" ht="15.75" hidden="false" customHeight="false" outlineLevel="0" collapsed="false">
      <c r="E184" s="254" t="s">
        <v>598</v>
      </c>
    </row>
    <row r="185" customFormat="false" ht="31.5" hidden="false" customHeight="false" outlineLevel="0" collapsed="false">
      <c r="E185" s="254" t="s">
        <v>599</v>
      </c>
    </row>
    <row r="186" customFormat="false" ht="15.75" hidden="false" customHeight="false" outlineLevel="0" collapsed="false">
      <c r="E186" s="254" t="s">
        <v>600</v>
      </c>
    </row>
    <row r="187" customFormat="false" ht="15.75" hidden="false" customHeight="false" outlineLevel="0" collapsed="false">
      <c r="E187" s="254" t="s">
        <v>601</v>
      </c>
    </row>
    <row r="188" customFormat="false" ht="47.25" hidden="false" customHeight="false" outlineLevel="0" collapsed="false">
      <c r="E188" s="254" t="s">
        <v>602</v>
      </c>
    </row>
    <row r="189" customFormat="false" ht="31.5" hidden="false" customHeight="false" outlineLevel="0" collapsed="false">
      <c r="E189" s="254" t="s">
        <v>603</v>
      </c>
    </row>
    <row r="190" customFormat="false" ht="31.5" hidden="false" customHeight="false" outlineLevel="0" collapsed="false">
      <c r="E190" s="254" t="s">
        <v>604</v>
      </c>
    </row>
    <row r="191" customFormat="false" ht="31.5" hidden="false" customHeight="false" outlineLevel="0" collapsed="false">
      <c r="E191" s="254" t="s">
        <v>605</v>
      </c>
    </row>
    <row r="192" customFormat="false" ht="15.75"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sheetPr filterMode="false">
    <pageSetUpPr fitToPage="false"/>
  </sheetPr>
  <dimension ref="A1:I246"/>
  <sheetViews>
    <sheetView showFormulas="false" showGridLines="true" showRowColHeaders="true" showZeros="true" rightToLeft="false" tabSelected="false" showOutlineSymbols="true" defaultGridColor="true" view="normal" topLeftCell="A229" colorId="64" zoomScale="55" zoomScaleNormal="55" zoomScalePageLayoutView="100" workbookViewId="0">
      <selection pane="topLeft" activeCell="F280" activeCellId="0" sqref="F280"/>
    </sheetView>
  </sheetViews>
  <sheetFormatPr defaultRowHeight="15" zeroHeight="false" outlineLevelRow="0" outlineLevelCol="0"/>
  <cols>
    <col collapsed="false" customWidth="true" hidden="false" outlineLevel="0" max="1" min="1" style="255" width="9.42"/>
    <col collapsed="false" customWidth="true" hidden="false" outlineLevel="0" max="2" min="2" style="255" width="196.42"/>
    <col collapsed="false" customWidth="true" hidden="false" outlineLevel="0" max="1025" min="3" style="255" width="9.42"/>
  </cols>
  <sheetData>
    <row r="1" customFormat="false" ht="15" hidden="false" customHeight="false" outlineLevel="0" collapsed="false">
      <c r="A1" s="256" t="s">
        <v>606</v>
      </c>
    </row>
    <row r="2" customFormat="false" ht="15" hidden="false" customHeight="false" outlineLevel="0" collapsed="false">
      <c r="A2" s="256"/>
    </row>
    <row r="3" customFormat="false" ht="15" hidden="false" customHeight="false" outlineLevel="0" collapsed="false">
      <c r="B3" s="257" t="s">
        <v>607</v>
      </c>
      <c r="C3" s="257"/>
      <c r="D3" s="257"/>
      <c r="E3" s="257"/>
      <c r="F3" s="257"/>
      <c r="G3" s="257"/>
      <c r="H3" s="257"/>
      <c r="I3" s="257"/>
    </row>
    <row r="52" customFormat="false" ht="15" hidden="false" customHeight="false" outlineLevel="0" collapsed="false">
      <c r="B52" s="255" t="s">
        <v>608</v>
      </c>
    </row>
    <row r="53" customFormat="false" ht="15" hidden="false" customHeight="false" outlineLevel="0" collapsed="false">
      <c r="B53" s="255" t="s">
        <v>609</v>
      </c>
    </row>
    <row r="54" customFormat="false" ht="15" hidden="false" customHeight="false" outlineLevel="0" collapsed="false">
      <c r="B54" s="255" t="s">
        <v>610</v>
      </c>
    </row>
    <row r="55" customFormat="false" ht="15" hidden="false" customHeight="false" outlineLevel="0" collapsed="false">
      <c r="B55" s="255" t="s">
        <v>611</v>
      </c>
    </row>
    <row r="56" customFormat="false" ht="15" hidden="false" customHeight="false" outlineLevel="0" collapsed="false">
      <c r="B56" s="255" t="s">
        <v>612</v>
      </c>
    </row>
    <row r="168" customFormat="false" ht="15" hidden="false" customHeight="false" outlineLevel="0" collapsed="false">
      <c r="B168" s="255" t="s">
        <v>613</v>
      </c>
    </row>
    <row r="169" customFormat="false" ht="15" hidden="false" customHeight="false" outlineLevel="0" collapsed="false">
      <c r="B169" s="255" t="s">
        <v>614</v>
      </c>
    </row>
    <row r="170" customFormat="false" ht="15" hidden="false" customHeight="false" outlineLevel="0" collapsed="false">
      <c r="B170" s="258" t="s">
        <v>615</v>
      </c>
    </row>
    <row r="210" customFormat="false" ht="15" hidden="false" customHeight="false" outlineLevel="0" collapsed="false">
      <c r="B210" s="255" t="s">
        <v>616</v>
      </c>
    </row>
    <row r="246" customFormat="false" ht="15" hidden="false" customHeight="false" outlineLevel="0" collapsed="false">
      <c r="B246" s="255" t="s">
        <v>617</v>
      </c>
    </row>
  </sheetData>
  <hyperlinks>
    <hyperlink ref="B170" r:id="rId1" display="..\..\RFQ\Drawings\02242009_drawings\080614_0-0_RFQ_MSU_indB.PDF"/>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true"/>
  </sheetPr>
  <dimension ref="A1:AF40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V26" activeCellId="0" sqref="V26"/>
    </sheetView>
  </sheetViews>
  <sheetFormatPr defaultRowHeight="12.75" zeroHeight="false" outlineLevelRow="0" outlineLevelCol="0"/>
  <cols>
    <col collapsed="false" customWidth="true" hidden="false" outlineLevel="0" max="1" min="1" style="1" width="9.42"/>
    <col collapsed="false" customWidth="true" hidden="true" outlineLevel="0" max="2" min="2" style="1" width="9.14"/>
    <col collapsed="false" customWidth="true" hidden="true" outlineLevel="0" max="3" min="3" style="2" width="8.14"/>
    <col collapsed="false" customWidth="true" hidden="true" outlineLevel="0" max="4" min="4" style="3" width="9"/>
    <col collapsed="false" customWidth="true" hidden="false" outlineLevel="0" max="5" min="5" style="4" width="27.42"/>
    <col collapsed="false" customWidth="true" hidden="true" outlineLevel="0" max="6" min="6" style="5" width="7.42"/>
    <col collapsed="false" customWidth="true" hidden="true" outlineLevel="0" max="7" min="7" style="5" width="11.42"/>
    <col collapsed="false" customWidth="false" hidden="true" outlineLevel="0" max="13" min="8" style="6" width="11.57"/>
    <col collapsed="false" customWidth="true" hidden="true" outlineLevel="0" max="14" min="14" style="6" width="11.86"/>
    <col collapsed="false" customWidth="true" hidden="true" outlineLevel="0" max="15" min="15" style="7" width="7.15"/>
    <col collapsed="false" customWidth="true" hidden="false" outlineLevel="0" max="16" min="16" style="13" width="30.43"/>
    <col collapsed="false" customWidth="true" hidden="false" outlineLevel="0" max="17" min="17" style="13" width="18.42"/>
    <col collapsed="false" customWidth="true" hidden="false" outlineLevel="0" max="18" min="18" style="1" width="8.42"/>
    <col collapsed="false" customWidth="true" hidden="false" outlineLevel="0" max="20" min="19" style="1" width="8"/>
    <col collapsed="false" customWidth="true" hidden="false" outlineLevel="0" max="21" min="21" style="1" width="8.42"/>
    <col collapsed="false" customWidth="true" hidden="false" outlineLevel="0" max="22" min="22" style="1" width="26.14"/>
    <col collapsed="false" customWidth="true" hidden="false" outlineLevel="0" max="23" min="23" style="1" width="14.28"/>
    <col collapsed="false" customWidth="true" hidden="false" outlineLevel="0" max="28" min="24" style="1" width="20.71"/>
    <col collapsed="false" customWidth="true" hidden="false" outlineLevel="0" max="29" min="29" style="1" width="19.85"/>
    <col collapsed="false" customWidth="true" hidden="false" outlineLevel="0" max="30" min="30" style="1" width="14.28"/>
    <col collapsed="false" customWidth="true" hidden="false" outlineLevel="0" max="31" min="31" style="1" width="47.28"/>
    <col collapsed="false" customWidth="true" hidden="false" outlineLevel="0" max="32" min="32" style="13" width="12.71"/>
    <col collapsed="false" customWidth="true" hidden="false" outlineLevel="0" max="33" min="33" style="1" width="10.14"/>
    <col collapsed="false" customWidth="true" hidden="false" outlineLevel="0" max="34" min="34" style="1" width="21.43"/>
    <col collapsed="false" customWidth="true" hidden="false" outlineLevel="0" max="38" min="35" style="1" width="10.14"/>
    <col collapsed="false" customWidth="true" hidden="false" outlineLevel="0" max="39" min="39" style="1" width="17.86"/>
    <col collapsed="false" customWidth="true" hidden="false" outlineLevel="0" max="40" min="40" style="1" width="21.43"/>
    <col collapsed="false" customWidth="true" hidden="false" outlineLevel="0" max="45" min="41" style="1" width="10.14"/>
    <col collapsed="false" customWidth="true" hidden="false" outlineLevel="0" max="46" min="46" style="1" width="18.42"/>
    <col collapsed="false" customWidth="true" hidden="false" outlineLevel="0" max="50" min="47" style="1" width="10.14"/>
    <col collapsed="false" customWidth="true" hidden="false" outlineLevel="0" max="51" min="51" style="1" width="20.99"/>
    <col collapsed="false" customWidth="true" hidden="false" outlineLevel="0" max="52" min="52" style="1" width="28.71"/>
    <col collapsed="false" customWidth="true" hidden="false" outlineLevel="0" max="1025" min="53" style="1" width="10.14"/>
  </cols>
  <sheetData>
    <row r="1" customFormat="false" ht="12.75" hidden="false" customHeight="false" outlineLevel="0" collapsed="false">
      <c r="A1" s="259" t="s">
        <v>618</v>
      </c>
    </row>
    <row r="3" customFormat="false" ht="12.75" hidden="false" customHeight="false" outlineLevel="0" collapsed="false">
      <c r="A3" s="260" t="s">
        <v>619</v>
      </c>
      <c r="G3" s="261"/>
      <c r="I3" s="6" t="s">
        <v>620</v>
      </c>
      <c r="R3" s="45"/>
      <c r="T3" s="45"/>
    </row>
    <row r="4" customFormat="false" ht="12.75" hidden="false" customHeight="false" outlineLevel="0" collapsed="false">
      <c r="A4" s="2" t="s">
        <v>418</v>
      </c>
      <c r="B4" s="1" t="s">
        <v>419</v>
      </c>
      <c r="C4" s="2" t="s">
        <v>420</v>
      </c>
      <c r="E4" s="1" t="s">
        <v>421</v>
      </c>
      <c r="F4" s="262"/>
      <c r="I4" s="263" t="s">
        <v>2</v>
      </c>
      <c r="J4" s="263" t="s">
        <v>3</v>
      </c>
      <c r="K4" s="263" t="s">
        <v>4</v>
      </c>
      <c r="L4" s="263" t="s">
        <v>5</v>
      </c>
      <c r="M4" s="264"/>
      <c r="P4" s="1"/>
      <c r="R4" s="13"/>
    </row>
    <row r="5" customFormat="false" ht="12.75" hidden="false" customHeight="false" outlineLevel="0" collapsed="false">
      <c r="A5" s="44" t="n">
        <v>40607</v>
      </c>
      <c r="B5" s="45" t="s">
        <v>422</v>
      </c>
      <c r="C5" s="46" t="s">
        <v>423</v>
      </c>
      <c r="E5" s="13" t="s">
        <v>424</v>
      </c>
      <c r="F5" s="265"/>
      <c r="H5" s="266" t="s">
        <v>6</v>
      </c>
      <c r="I5" s="17" t="s">
        <v>7</v>
      </c>
      <c r="J5" s="18" t="s">
        <v>8</v>
      </c>
      <c r="K5" s="18"/>
      <c r="L5" s="19"/>
      <c r="R5" s="13"/>
    </row>
    <row r="6" customFormat="false" ht="12.75" hidden="false" customHeight="false" outlineLevel="0" collapsed="false">
      <c r="A6" s="44" t="n">
        <v>40632</v>
      </c>
      <c r="B6" s="45" t="s">
        <v>422</v>
      </c>
      <c r="C6" s="46" t="s">
        <v>423</v>
      </c>
      <c r="E6" s="10" t="s">
        <v>425</v>
      </c>
      <c r="F6" s="267"/>
      <c r="H6" s="266" t="s">
        <v>9</v>
      </c>
      <c r="I6" s="20" t="s">
        <v>10</v>
      </c>
      <c r="J6" s="21" t="s">
        <v>8</v>
      </c>
      <c r="K6" s="21"/>
      <c r="L6" s="22"/>
      <c r="M6" s="264" t="s">
        <v>11</v>
      </c>
      <c r="R6" s="13"/>
    </row>
    <row r="7" customFormat="false" ht="12.75" hidden="false" customHeight="false" outlineLevel="0" collapsed="false">
      <c r="A7" s="44" t="n">
        <v>40646</v>
      </c>
      <c r="B7" s="45" t="s">
        <v>426</v>
      </c>
      <c r="C7" s="46" t="s">
        <v>423</v>
      </c>
      <c r="E7" s="10" t="s">
        <v>427</v>
      </c>
      <c r="F7" s="267"/>
      <c r="H7" s="266" t="s">
        <v>12</v>
      </c>
      <c r="I7" s="24" t="s">
        <v>13</v>
      </c>
      <c r="J7" s="25" t="s">
        <v>8</v>
      </c>
      <c r="K7" s="25"/>
      <c r="L7" s="26"/>
      <c r="M7" s="264" t="s">
        <v>14</v>
      </c>
      <c r="P7" s="1"/>
      <c r="Q7" s="1"/>
      <c r="R7" s="13"/>
    </row>
    <row r="8" customFormat="false" ht="12.75" hidden="false" customHeight="false" outlineLevel="0" collapsed="false">
      <c r="A8" s="44" t="n">
        <v>40686</v>
      </c>
      <c r="B8" s="45" t="s">
        <v>428</v>
      </c>
      <c r="C8" s="46" t="s">
        <v>423</v>
      </c>
      <c r="E8" s="10" t="s">
        <v>429</v>
      </c>
      <c r="F8" s="267"/>
      <c r="H8" s="266" t="s">
        <v>15</v>
      </c>
      <c r="I8" s="27" t="s">
        <v>16</v>
      </c>
      <c r="J8" s="6" t="s">
        <v>8</v>
      </c>
      <c r="K8" s="6" t="s">
        <v>17</v>
      </c>
      <c r="L8" s="28" t="s">
        <v>18</v>
      </c>
      <c r="M8" s="264" t="s">
        <v>19</v>
      </c>
      <c r="P8" s="1"/>
      <c r="Q8" s="1"/>
      <c r="R8" s="13"/>
    </row>
    <row r="9" customFormat="false" ht="12.75" hidden="false" customHeight="false" outlineLevel="0" collapsed="false">
      <c r="A9" s="44" t="n">
        <v>40722</v>
      </c>
      <c r="B9" s="45" t="s">
        <v>430</v>
      </c>
      <c r="C9" s="46" t="s">
        <v>423</v>
      </c>
      <c r="E9" s="10" t="s">
        <v>431</v>
      </c>
      <c r="F9" s="267"/>
      <c r="H9" s="266" t="s">
        <v>20</v>
      </c>
      <c r="I9" s="27" t="s">
        <v>21</v>
      </c>
      <c r="J9" s="6" t="s">
        <v>22</v>
      </c>
      <c r="L9" s="28"/>
      <c r="M9" s="268" t="s">
        <v>23</v>
      </c>
      <c r="P9" s="1"/>
      <c r="Q9" s="1"/>
      <c r="R9" s="13"/>
    </row>
    <row r="10" customFormat="false" ht="12.75" hidden="false" customHeight="false" outlineLevel="0" collapsed="false">
      <c r="A10" s="44" t="n">
        <v>40745</v>
      </c>
      <c r="B10" s="45" t="s">
        <v>432</v>
      </c>
      <c r="C10" s="46" t="s">
        <v>423</v>
      </c>
      <c r="E10" s="13" t="s">
        <v>433</v>
      </c>
      <c r="F10" s="265"/>
      <c r="H10" s="266" t="s">
        <v>24</v>
      </c>
      <c r="I10" s="27" t="s">
        <v>21</v>
      </c>
      <c r="J10" s="6" t="s">
        <v>25</v>
      </c>
      <c r="K10" s="6" t="s">
        <v>16</v>
      </c>
      <c r="L10" s="30" t="s">
        <v>22</v>
      </c>
    </row>
    <row r="11" customFormat="false" ht="12.75" hidden="false" customHeight="false" outlineLevel="0" collapsed="false">
      <c r="A11" s="44" t="n">
        <v>40752</v>
      </c>
      <c r="B11" s="45" t="s">
        <v>434</v>
      </c>
      <c r="C11" s="46" t="s">
        <v>423</v>
      </c>
      <c r="E11" s="13" t="s">
        <v>435</v>
      </c>
      <c r="F11" s="265"/>
      <c r="G11" s="265"/>
      <c r="H11" s="266" t="s">
        <v>26</v>
      </c>
      <c r="I11" s="27" t="s">
        <v>27</v>
      </c>
      <c r="J11" s="6" t="s">
        <v>16</v>
      </c>
      <c r="K11" s="6" t="s">
        <v>22</v>
      </c>
      <c r="L11" s="28"/>
    </row>
    <row r="12" customFormat="false" ht="12.75" hidden="false" customHeight="false" outlineLevel="0" collapsed="false">
      <c r="A12" s="44" t="n">
        <v>40821</v>
      </c>
      <c r="B12" s="45" t="s">
        <v>436</v>
      </c>
      <c r="C12" s="46" t="s">
        <v>423</v>
      </c>
      <c r="E12" s="13" t="s">
        <v>437</v>
      </c>
      <c r="F12" s="265"/>
      <c r="G12" s="265"/>
      <c r="H12" s="266" t="s">
        <v>28</v>
      </c>
      <c r="I12" s="27" t="s">
        <v>29</v>
      </c>
      <c r="J12" s="6" t="s">
        <v>30</v>
      </c>
      <c r="K12" s="6" t="s">
        <v>31</v>
      </c>
      <c r="L12" s="30" t="s">
        <v>8</v>
      </c>
      <c r="M12" s="269" t="s">
        <v>621</v>
      </c>
    </row>
    <row r="13" customFormat="false" ht="12.75" hidden="false" customHeight="false" outlineLevel="0" collapsed="false">
      <c r="A13" s="44" t="n">
        <v>40932</v>
      </c>
      <c r="B13" s="45" t="s">
        <v>438</v>
      </c>
      <c r="C13" s="46" t="s">
        <v>439</v>
      </c>
      <c r="E13" s="13" t="s">
        <v>440</v>
      </c>
      <c r="F13" s="265"/>
      <c r="G13" s="265"/>
      <c r="H13" s="266" t="s">
        <v>33</v>
      </c>
      <c r="I13" s="27" t="s">
        <v>34</v>
      </c>
      <c r="J13" s="6" t="s">
        <v>35</v>
      </c>
      <c r="K13" s="6" t="s">
        <v>36</v>
      </c>
      <c r="L13" s="30" t="s">
        <v>37</v>
      </c>
      <c r="M13" s="270" t="s">
        <v>38</v>
      </c>
    </row>
    <row r="14" customFormat="false" ht="12.75" hidden="false" customHeight="false" outlineLevel="0" collapsed="false">
      <c r="A14" s="44" t="n">
        <v>40960</v>
      </c>
      <c r="B14" s="45" t="s">
        <v>441</v>
      </c>
      <c r="C14" s="46" t="s">
        <v>439</v>
      </c>
      <c r="E14" s="13" t="s">
        <v>442</v>
      </c>
      <c r="F14" s="265"/>
      <c r="G14" s="265"/>
      <c r="H14" s="266" t="s">
        <v>39</v>
      </c>
      <c r="I14" s="27" t="s">
        <v>34</v>
      </c>
      <c r="J14" s="6" t="s">
        <v>40</v>
      </c>
      <c r="K14" s="6" t="s">
        <v>41</v>
      </c>
      <c r="L14" s="30" t="s">
        <v>42</v>
      </c>
      <c r="M14" s="271" t="s">
        <v>43</v>
      </c>
      <c r="P14" s="41"/>
      <c r="Q14" s="41"/>
      <c r="AF14" s="41"/>
    </row>
    <row r="15" customFormat="false" ht="12.75" hidden="false" customHeight="false" outlineLevel="0" collapsed="false">
      <c r="A15" s="44" t="n">
        <v>40960</v>
      </c>
      <c r="B15" s="1" t="s">
        <v>443</v>
      </c>
      <c r="C15" s="2" t="s">
        <v>439</v>
      </c>
      <c r="E15" s="1" t="s">
        <v>444</v>
      </c>
      <c r="F15" s="262"/>
      <c r="G15" s="265"/>
      <c r="H15" s="266" t="s">
        <v>44</v>
      </c>
      <c r="I15" s="37"/>
      <c r="J15" s="38"/>
      <c r="K15" s="38"/>
      <c r="L15" s="39"/>
      <c r="M15" s="272" t="s">
        <v>45</v>
      </c>
      <c r="P15" s="41"/>
      <c r="Q15" s="41"/>
      <c r="AF15" s="41"/>
    </row>
    <row r="16" customFormat="false" ht="12.75" hidden="false" customHeight="false" outlineLevel="0" collapsed="false">
      <c r="C16" s="2" t="s">
        <v>423</v>
      </c>
      <c r="E16" s="33" t="s">
        <v>445</v>
      </c>
      <c r="F16" s="267"/>
      <c r="G16" s="273"/>
      <c r="H16" s="274"/>
      <c r="J16" s="265"/>
      <c r="K16" s="265"/>
      <c r="L16" s="265"/>
      <c r="M16" s="265" t="s">
        <v>46</v>
      </c>
      <c r="N16" s="274"/>
      <c r="P16" s="41"/>
      <c r="Q16" s="41"/>
      <c r="AF16" s="41"/>
    </row>
    <row r="17" customFormat="false" ht="12.75" hidden="false" customHeight="false" outlineLevel="0" collapsed="false">
      <c r="A17" s="44" t="n">
        <v>40991</v>
      </c>
      <c r="C17" s="2" t="s">
        <v>439</v>
      </c>
      <c r="E17" s="1" t="s">
        <v>446</v>
      </c>
      <c r="F17" s="262"/>
      <c r="G17" s="265"/>
      <c r="H17" s="266"/>
      <c r="I17" s="27"/>
      <c r="L17" s="30"/>
      <c r="M17" s="275"/>
      <c r="N17" s="275"/>
      <c r="O17" s="275"/>
      <c r="P17" s="275"/>
      <c r="Q17" s="275"/>
      <c r="R17" s="275"/>
    </row>
    <row r="18" customFormat="false" ht="12.75" hidden="false" customHeight="false" outlineLevel="0" collapsed="false">
      <c r="A18" s="44"/>
      <c r="B18" s="45"/>
      <c r="C18" s="46"/>
      <c r="E18" s="13"/>
      <c r="F18" s="265"/>
      <c r="G18" s="265"/>
      <c r="H18" s="266"/>
      <c r="I18" s="27"/>
      <c r="L18" s="30"/>
      <c r="M18" s="275"/>
      <c r="N18" s="275"/>
      <c r="O18" s="275"/>
      <c r="P18" s="275"/>
      <c r="Q18" s="275"/>
      <c r="R18" s="275"/>
    </row>
    <row r="19" customFormat="false" ht="12.75" hidden="false" customHeight="false" outlineLevel="0" collapsed="false">
      <c r="A19" s="47" t="s">
        <v>49</v>
      </c>
      <c r="B19" s="47"/>
      <c r="C19" s="47"/>
      <c r="D19" s="47"/>
      <c r="E19" s="47"/>
      <c r="F19" s="47"/>
      <c r="G19" s="47"/>
      <c r="H19" s="47"/>
      <c r="I19" s="47"/>
      <c r="J19" s="47"/>
      <c r="K19" s="47"/>
      <c r="L19" s="47"/>
      <c r="M19" s="47"/>
      <c r="N19" s="47"/>
      <c r="O19" s="47"/>
      <c r="P19" s="47"/>
      <c r="Q19" s="41"/>
      <c r="R19" s="276" t="s">
        <v>622</v>
      </c>
      <c r="S19" s="276"/>
      <c r="T19" s="276"/>
      <c r="U19" s="276"/>
      <c r="V19" s="276"/>
      <c r="W19" s="276"/>
      <c r="X19" s="276"/>
      <c r="Y19" s="276"/>
      <c r="Z19" s="276"/>
      <c r="AA19" s="276"/>
      <c r="AB19" s="276"/>
      <c r="AC19" s="276"/>
      <c r="AD19" s="276"/>
      <c r="AE19" s="276"/>
      <c r="AF19" s="41"/>
    </row>
    <row r="20" customFormat="false" ht="38.25" hidden="false" customHeight="false" outlineLevel="0" collapsed="false">
      <c r="A20" s="277" t="s">
        <v>50</v>
      </c>
      <c r="B20" s="56" t="s">
        <v>623</v>
      </c>
      <c r="C20" s="277" t="s">
        <v>52</v>
      </c>
      <c r="D20" s="278" t="s">
        <v>53</v>
      </c>
      <c r="E20" s="279" t="s">
        <v>54</v>
      </c>
      <c r="F20" s="280" t="s">
        <v>72</v>
      </c>
      <c r="H20" s="281" t="s">
        <v>624</v>
      </c>
      <c r="I20" s="281" t="s">
        <v>2</v>
      </c>
      <c r="J20" s="281" t="s">
        <v>3</v>
      </c>
      <c r="K20" s="281" t="s">
        <v>4</v>
      </c>
      <c r="L20" s="281" t="s">
        <v>5</v>
      </c>
      <c r="M20" s="281" t="s">
        <v>73</v>
      </c>
      <c r="N20" s="281" t="s">
        <v>74</v>
      </c>
      <c r="O20" s="282"/>
      <c r="P20" s="277" t="s">
        <v>69</v>
      </c>
      <c r="Q20" s="56" t="s">
        <v>625</v>
      </c>
      <c r="R20" s="283" t="s">
        <v>50</v>
      </c>
      <c r="S20" s="284" t="s">
        <v>623</v>
      </c>
      <c r="T20" s="283" t="s">
        <v>52</v>
      </c>
      <c r="U20" s="285" t="s">
        <v>53</v>
      </c>
      <c r="V20" s="286" t="s">
        <v>54</v>
      </c>
      <c r="W20" s="286" t="s">
        <v>72</v>
      </c>
      <c r="X20" s="283" t="s">
        <v>624</v>
      </c>
      <c r="Y20" s="283" t="s">
        <v>2</v>
      </c>
      <c r="Z20" s="283" t="s">
        <v>3</v>
      </c>
      <c r="AA20" s="283" t="s">
        <v>4</v>
      </c>
      <c r="AB20" s="283" t="s">
        <v>5</v>
      </c>
      <c r="AC20" s="56" t="s">
        <v>73</v>
      </c>
      <c r="AD20" s="56" t="s">
        <v>74</v>
      </c>
      <c r="AE20" s="283" t="s">
        <v>69</v>
      </c>
      <c r="AF20" s="56" t="s">
        <v>625</v>
      </c>
    </row>
    <row r="21" customFormat="false" ht="15" hidden="false" customHeight="true" outlineLevel="0" collapsed="false">
      <c r="A21" s="287" t="s">
        <v>79</v>
      </c>
      <c r="B21" s="288" t="s">
        <v>80</v>
      </c>
      <c r="C21" s="289" t="s">
        <v>626</v>
      </c>
      <c r="D21" s="290" t="n">
        <f aca="false">ROUND(10*N21,0)</f>
        <v>851</v>
      </c>
      <c r="E21" s="291" t="str">
        <f aca="false">IF(A21="","",IF(B21=0,CONCATENATE(A21,":",C21,"_D",TEXT(D21,"0000")),CONCATENATE(A21,"_",B21,":",C21,"_D",TEXT(D21,"0000"))))</f>
        <v>REA_BTS10:GV_D0851</v>
      </c>
      <c r="F21" s="292" t="s">
        <v>83</v>
      </c>
      <c r="H21" s="274" t="n">
        <v>0.035</v>
      </c>
      <c r="I21" s="293"/>
      <c r="J21" s="293"/>
      <c r="K21" s="293"/>
      <c r="L21" s="293"/>
      <c r="M21" s="294" t="n">
        <v>0.1349248</v>
      </c>
      <c r="N21" s="295" t="n">
        <f aca="false">N29-M21</f>
        <v>85.1393569822445</v>
      </c>
      <c r="O21" s="296"/>
      <c r="P21" s="297" t="s">
        <v>627</v>
      </c>
      <c r="Q21" s="298"/>
      <c r="R21" s="299"/>
      <c r="S21" s="300"/>
      <c r="T21" s="301"/>
      <c r="U21" s="302"/>
      <c r="V21" s="303"/>
      <c r="W21" s="303"/>
      <c r="X21" s="304"/>
      <c r="Y21" s="304"/>
      <c r="Z21" s="304"/>
      <c r="AA21" s="304"/>
      <c r="AB21" s="304"/>
      <c r="AC21" s="305"/>
      <c r="AD21" s="304"/>
      <c r="AE21" s="306"/>
      <c r="AF21" s="298"/>
    </row>
    <row r="22" customFormat="false" ht="15" hidden="false" customHeight="true" outlineLevel="0" collapsed="false">
      <c r="A22" s="307"/>
      <c r="B22" s="307"/>
      <c r="C22" s="308"/>
      <c r="D22" s="309"/>
      <c r="E22" s="310" t="str">
        <f aca="false">IF(A22="","",IF(B22=0,CONCATENATE(A22,":",C22,"_D",TEXT(D22,"0000")),CONCATENATE(A22,"_",B22,":",C22,"_D",TEXT(D22,"0000"))))</f>
        <v/>
      </c>
      <c r="F22" s="280"/>
      <c r="H22" s="311"/>
      <c r="I22" s="311"/>
      <c r="J22" s="311"/>
      <c r="K22" s="311"/>
      <c r="L22" s="311"/>
      <c r="M22" s="311"/>
      <c r="N22" s="312"/>
      <c r="O22" s="296"/>
      <c r="P22" s="313" t="s">
        <v>84</v>
      </c>
      <c r="Q22" s="314"/>
      <c r="R22" s="315"/>
      <c r="S22" s="315"/>
      <c r="T22" s="315"/>
      <c r="U22" s="302"/>
      <c r="V22" s="316"/>
      <c r="W22" s="316"/>
      <c r="X22" s="304"/>
      <c r="Y22" s="304"/>
      <c r="Z22" s="304"/>
      <c r="AA22" s="304"/>
      <c r="AB22" s="304"/>
      <c r="AC22" s="305"/>
      <c r="AD22" s="317"/>
      <c r="AE22" s="318"/>
      <c r="AF22" s="314"/>
    </row>
    <row r="23" customFormat="false" ht="15" hidden="false" customHeight="true" outlineLevel="0" collapsed="false">
      <c r="A23" s="319" t="s">
        <v>79</v>
      </c>
      <c r="B23" s="320" t="s">
        <v>80</v>
      </c>
      <c r="C23" s="321" t="s">
        <v>85</v>
      </c>
      <c r="D23" s="309" t="n">
        <f aca="false">ROUND(10*N23,0)</f>
        <v>853</v>
      </c>
      <c r="E23" s="322" t="str">
        <f aca="false">IF(A23="","",IF(B23=0,CONCATENATE(A23,":",C23,"_D",TEXT(D23,"0000")),CONCATENATE(A23,"_",B23,":",C23,"_D",TEXT(D23,"0000"))))</f>
        <v>REA_BTS10:FC_D0853</v>
      </c>
      <c r="F23" s="323" t="s">
        <v>87</v>
      </c>
      <c r="H23" s="311"/>
      <c r="I23" s="311"/>
      <c r="J23" s="311"/>
      <c r="K23" s="311"/>
      <c r="L23" s="311"/>
      <c r="M23" s="324" t="n">
        <v>0.017831</v>
      </c>
      <c r="N23" s="295" t="n">
        <f aca="false">N31-M31+M23</f>
        <v>85.2921127822445</v>
      </c>
      <c r="O23" s="296"/>
      <c r="P23" s="325" t="s">
        <v>86</v>
      </c>
      <c r="Q23" s="298"/>
      <c r="R23" s="326" t="s">
        <v>79</v>
      </c>
      <c r="S23" s="327" t="s">
        <v>628</v>
      </c>
      <c r="T23" s="328" t="s">
        <v>629</v>
      </c>
      <c r="U23" s="329" t="n">
        <f aca="false">ROUND(10*AD23,0)</f>
        <v>849</v>
      </c>
      <c r="V23" s="330" t="str">
        <f aca="false">IF(R23="","",IF(S23=0,CONCATENATE(R23,":",T23,"_D",TEXT(U23,"0000")),CONCATENATE(R23,"_",S23,":",T23,"_D",TEXT(U23,"0000"))))</f>
        <v>REA_SRC2:FIL_D0849</v>
      </c>
      <c r="W23" s="330" t="s">
        <v>630</v>
      </c>
      <c r="X23" s="331" t="n">
        <v>0</v>
      </c>
      <c r="Y23" s="331" t="n">
        <v>9</v>
      </c>
      <c r="Z23" s="332"/>
      <c r="AA23" s="332"/>
      <c r="AB23" s="332"/>
      <c r="AC23" s="333"/>
      <c r="AD23" s="334" t="n">
        <f aca="false">AD25-AC25</f>
        <v>84.8714253877263</v>
      </c>
      <c r="AE23" s="335" t="s">
        <v>631</v>
      </c>
      <c r="AF23" s="298"/>
    </row>
    <row r="24" customFormat="false" ht="15" hidden="false" customHeight="true" outlineLevel="0" collapsed="false">
      <c r="A24" s="307"/>
      <c r="B24" s="307"/>
      <c r="C24" s="336"/>
      <c r="D24" s="309"/>
      <c r="E24" s="310"/>
      <c r="F24" s="280"/>
      <c r="H24" s="311"/>
      <c r="I24" s="311"/>
      <c r="J24" s="311"/>
      <c r="K24" s="311"/>
      <c r="L24" s="311"/>
      <c r="M24" s="324"/>
      <c r="N24" s="295"/>
      <c r="O24" s="296"/>
      <c r="P24" s="337"/>
      <c r="Q24" s="314"/>
      <c r="R24" s="328"/>
      <c r="S24" s="328"/>
      <c r="T24" s="328"/>
      <c r="U24" s="329"/>
      <c r="V24" s="338"/>
      <c r="W24" s="338"/>
      <c r="X24" s="331" t="n">
        <v>0.015</v>
      </c>
      <c r="Y24" s="331"/>
      <c r="Z24" s="332"/>
      <c r="AA24" s="332"/>
      <c r="AB24" s="332"/>
      <c r="AC24" s="339"/>
      <c r="AD24" s="334"/>
      <c r="AE24" s="340"/>
      <c r="AF24" s="314"/>
    </row>
    <row r="25" customFormat="false" ht="12.75" hidden="false" customHeight="false" outlineLevel="0" collapsed="false">
      <c r="A25" s="319" t="s">
        <v>79</v>
      </c>
      <c r="B25" s="320" t="s">
        <v>80</v>
      </c>
      <c r="C25" s="321" t="s">
        <v>88</v>
      </c>
      <c r="D25" s="309" t="n">
        <f aca="false">ROUND(10*N25,0)</f>
        <v>852</v>
      </c>
      <c r="E25" s="322" t="str">
        <f aca="false">IF(A25="","",IF(B25=0,CONCATENATE(A25,":",C25,"_D",TEXT(D25,"0000")),CONCATENATE(A25,"_",B25,":",C25,"_D",TEXT(D25,"0000"))))</f>
        <v>REA_BTS10:ATP_D0852</v>
      </c>
      <c r="F25" s="323" t="s">
        <v>90</v>
      </c>
      <c r="H25" s="311"/>
      <c r="I25" s="311"/>
      <c r="J25" s="311"/>
      <c r="K25" s="311"/>
      <c r="L25" s="311"/>
      <c r="M25" s="324" t="n">
        <f aca="false">-0.038354</f>
        <v>-0.038354</v>
      </c>
      <c r="N25" s="295" t="n">
        <f aca="false">N31-M31+M25</f>
        <v>85.2359277822445</v>
      </c>
      <c r="O25" s="296"/>
      <c r="P25" s="325" t="s">
        <v>89</v>
      </c>
      <c r="Q25" s="42"/>
      <c r="R25" s="326" t="s">
        <v>79</v>
      </c>
      <c r="S25" s="327" t="s">
        <v>628</v>
      </c>
      <c r="T25" s="328" t="s">
        <v>632</v>
      </c>
      <c r="U25" s="329" t="n">
        <f aca="false">ROUND(10*AD25,0)</f>
        <v>849</v>
      </c>
      <c r="V25" s="330" t="str">
        <f aca="false">IF(R25="","",IF(S25=0,CONCATENATE(R25,":",T25,"_D",TEXT(U25,"0000")),CONCATENATE(R25,"_",S25,":",T25,"_D",TEXT(U25,"0000"))))</f>
        <v>REA_SRC2:AND_D0849</v>
      </c>
      <c r="W25" s="330" t="s">
        <v>633</v>
      </c>
      <c r="X25" s="331" t="n">
        <v>0.0001</v>
      </c>
      <c r="Y25" s="331" t="n">
        <v>130</v>
      </c>
      <c r="Z25" s="332"/>
      <c r="AA25" s="332"/>
      <c r="AB25" s="332"/>
      <c r="AC25" s="341" t="n">
        <v>0.00755</v>
      </c>
      <c r="AD25" s="334" t="n">
        <f aca="false">AD27-AC27</f>
        <v>84.8789753877263</v>
      </c>
      <c r="AE25" s="335" t="s">
        <v>634</v>
      </c>
      <c r="AF25" s="42"/>
    </row>
    <row r="26" customFormat="false" ht="15" hidden="false" customHeight="true" outlineLevel="0" collapsed="false">
      <c r="A26" s="307"/>
      <c r="B26" s="307"/>
      <c r="C26" s="336"/>
      <c r="D26" s="309"/>
      <c r="E26" s="310"/>
      <c r="F26" s="280"/>
      <c r="H26" s="311"/>
      <c r="I26" s="311"/>
      <c r="J26" s="311"/>
      <c r="K26" s="311"/>
      <c r="L26" s="311"/>
      <c r="M26" s="324"/>
      <c r="N26" s="295"/>
      <c r="O26" s="296"/>
      <c r="P26" s="337"/>
      <c r="Q26" s="314"/>
      <c r="R26" s="326"/>
      <c r="S26" s="328"/>
      <c r="T26" s="328"/>
      <c r="U26" s="329"/>
      <c r="V26" s="330" t="str">
        <f aca="false">IF(R26="","",IF(S26=0,CONCATENATE(R26,":",T26,"_D",TEXT(U26,"0000")),CONCATENATE(R26,"_",S26,":",T26,"_D",TEXT(U26,"0000"))))</f>
        <v/>
      </c>
      <c r="W26" s="330"/>
      <c r="X26" s="331" t="n">
        <v>0</v>
      </c>
      <c r="Y26" s="331"/>
      <c r="Z26" s="332"/>
      <c r="AA26" s="332"/>
      <c r="AB26" s="332"/>
      <c r="AC26" s="341"/>
      <c r="AD26" s="334"/>
      <c r="AE26" s="342"/>
      <c r="AF26" s="314"/>
    </row>
    <row r="27" customFormat="false" ht="12.75" hidden="false" customHeight="false" outlineLevel="0" collapsed="false">
      <c r="A27" s="319" t="s">
        <v>79</v>
      </c>
      <c r="B27" s="320" t="s">
        <v>80</v>
      </c>
      <c r="C27" s="321" t="s">
        <v>635</v>
      </c>
      <c r="D27" s="309" t="n">
        <f aca="false">ROUND(10*N27,0)</f>
        <v>853</v>
      </c>
      <c r="E27" s="322" t="str">
        <f aca="false">IF(A27="","",IF(B27=0,CONCATENATE(A27,":",C27,"_D",TEXT(D27,"0000")),CONCATENATE(A27,"_",B27,":",C27,"_D",TEXT(D27,"0000"))))</f>
        <v>REA_BTS10:CAM_D0853</v>
      </c>
      <c r="F27" s="323" t="s">
        <v>636</v>
      </c>
      <c r="H27" s="311"/>
      <c r="I27" s="311"/>
      <c r="J27" s="311"/>
      <c r="K27" s="311"/>
      <c r="L27" s="311"/>
      <c r="M27" s="324" t="n">
        <v>0</v>
      </c>
      <c r="N27" s="295" t="n">
        <f aca="false">N31-M31+M27</f>
        <v>85.2742817822445</v>
      </c>
      <c r="O27" s="296"/>
      <c r="P27" s="325" t="s">
        <v>637</v>
      </c>
      <c r="Q27" s="42"/>
      <c r="R27" s="326" t="s">
        <v>79</v>
      </c>
      <c r="S27" s="328" t="s">
        <v>628</v>
      </c>
      <c r="T27" s="343" t="s">
        <v>638</v>
      </c>
      <c r="U27" s="329" t="n">
        <f aca="false">ROUND(10*AD27,0)</f>
        <v>849</v>
      </c>
      <c r="V27" s="330" t="str">
        <f aca="false">IF(R27="","",IF(S27=0,CONCATENATE(R27,":",T27,"_D",TEXT(U27,"0000")),CONCATENATE(R27,"_",S27,":",T27,"_D",TEXT(U27,"0000"))))</f>
        <v>REA_SRC2:EXT_D0849</v>
      </c>
      <c r="W27" s="330" t="s">
        <v>639</v>
      </c>
      <c r="X27" s="331" t="n">
        <v>0.015</v>
      </c>
      <c r="Y27" s="331" t="n">
        <v>0</v>
      </c>
      <c r="Z27" s="332"/>
      <c r="AA27" s="332"/>
      <c r="AB27" s="332"/>
      <c r="AC27" s="341" t="n">
        <v>0.00755</v>
      </c>
      <c r="AD27" s="334" t="n">
        <f aca="false">AD29-AC29</f>
        <v>84.8865253877263</v>
      </c>
      <c r="AE27" s="328" t="s">
        <v>640</v>
      </c>
      <c r="AF27" s="42"/>
    </row>
    <row r="28" customFormat="false" ht="15" hidden="false" customHeight="true" outlineLevel="0" collapsed="false">
      <c r="A28" s="307"/>
      <c r="B28" s="307"/>
      <c r="C28" s="336"/>
      <c r="D28" s="309"/>
      <c r="E28" s="310"/>
      <c r="F28" s="280"/>
      <c r="H28" s="311"/>
      <c r="I28" s="311"/>
      <c r="J28" s="311"/>
      <c r="K28" s="311"/>
      <c r="L28" s="311"/>
      <c r="M28" s="324"/>
      <c r="N28" s="295"/>
      <c r="O28" s="296"/>
      <c r="P28" s="337"/>
      <c r="Q28" s="314"/>
      <c r="R28" s="328"/>
      <c r="S28" s="328"/>
      <c r="T28" s="343"/>
      <c r="U28" s="329"/>
      <c r="V28" s="330" t="str">
        <f aca="false">IF(R28="","",IF(S28=0,CONCATENATE(R28,":",T28,"_D",TEXT(U28,"0000")),CONCATENATE(R28,"_",S28,":",T28,"_D",TEXT(U28,"0000"))))</f>
        <v/>
      </c>
      <c r="W28" s="330"/>
      <c r="X28" s="331" t="n">
        <v>0</v>
      </c>
      <c r="Y28" s="331"/>
      <c r="Z28" s="332"/>
      <c r="AA28" s="332"/>
      <c r="AB28" s="332"/>
      <c r="AC28" s="341"/>
      <c r="AD28" s="334"/>
      <c r="AE28" s="328"/>
      <c r="AF28" s="314"/>
    </row>
    <row r="29" customFormat="false" ht="12.75" hidden="false" customHeight="false" outlineLevel="0" collapsed="false">
      <c r="A29" s="319" t="s">
        <v>79</v>
      </c>
      <c r="B29" s="320" t="s">
        <v>80</v>
      </c>
      <c r="C29" s="321" t="s">
        <v>91</v>
      </c>
      <c r="D29" s="309" t="n">
        <f aca="false">ROUND(10*N29,0)</f>
        <v>853</v>
      </c>
      <c r="E29" s="322" t="str">
        <f aca="false">IF(A29="","",IF(B29=0,CONCATENATE(A29,":",C29,"_D",TEXT(D29,"0000")),CONCATENATE(A29,"_",B29,":",C29,"_D",TEXT(D29,"0000"))))</f>
        <v>REA_BTS10:VD_D0853</v>
      </c>
      <c r="F29" s="323" t="s">
        <v>93</v>
      </c>
      <c r="H29" s="311"/>
      <c r="I29" s="311"/>
      <c r="J29" s="311"/>
      <c r="K29" s="311"/>
      <c r="L29" s="311"/>
      <c r="M29" s="324" t="n">
        <v>0</v>
      </c>
      <c r="N29" s="295" t="n">
        <f aca="false">N31-M31+M29</f>
        <v>85.2742817822445</v>
      </c>
      <c r="O29" s="296"/>
      <c r="P29" s="325" t="s">
        <v>92</v>
      </c>
      <c r="Q29" s="42"/>
      <c r="R29" s="326" t="s">
        <v>79</v>
      </c>
      <c r="S29" s="328" t="s">
        <v>641</v>
      </c>
      <c r="T29" s="343" t="s">
        <v>642</v>
      </c>
      <c r="U29" s="329" t="n">
        <f aca="false">ROUND(10*AD29,0)</f>
        <v>850</v>
      </c>
      <c r="V29" s="330" t="str">
        <f aca="false">IF(R29="","",IF(S29=0,CONCATENATE(R29,":",T29,"_D",TEXT(U29,"0000")),CONCATENATE(R29,"_",S29,":",T29,"_D",TEXT(U29,"0000"))))</f>
        <v>REA_BTS02:EIN_D0850</v>
      </c>
      <c r="W29" s="330" t="s">
        <v>643</v>
      </c>
      <c r="X29" s="334" t="n">
        <f aca="false">0.025+0.005+0.06+0.005+0.0325</f>
        <v>0.1275</v>
      </c>
      <c r="Y29" s="331" t="n">
        <v>1.3</v>
      </c>
      <c r="Z29" s="332"/>
      <c r="AA29" s="332"/>
      <c r="AB29" s="332"/>
      <c r="AC29" s="341" t="n">
        <v>0.0675</v>
      </c>
      <c r="AD29" s="334" t="n">
        <f aca="false">AD31-AC31</f>
        <v>84.9540253877263</v>
      </c>
      <c r="AE29" s="328" t="s">
        <v>644</v>
      </c>
      <c r="AF29" s="42"/>
    </row>
    <row r="30" customFormat="false" ht="15" hidden="false" customHeight="true" outlineLevel="0" collapsed="false">
      <c r="A30" s="319"/>
      <c r="B30" s="307"/>
      <c r="C30" s="308"/>
      <c r="D30" s="309"/>
      <c r="E30" s="322" t="str">
        <f aca="false">IF(A30="","",IF(B30=0,CONCATENATE(A30,":",C30,"_D",TEXT(D30,"0000")),CONCATENATE(A30,"_",B30,":",C30,"_D",TEXT(D30,"0000"))))</f>
        <v/>
      </c>
      <c r="F30" s="323"/>
      <c r="H30" s="311"/>
      <c r="I30" s="311"/>
      <c r="J30" s="311"/>
      <c r="K30" s="311"/>
      <c r="L30" s="311"/>
      <c r="M30" s="311"/>
      <c r="N30" s="312"/>
      <c r="O30" s="296"/>
      <c r="P30" s="344"/>
      <c r="Q30" s="314"/>
      <c r="R30" s="328"/>
      <c r="S30" s="328"/>
      <c r="T30" s="343"/>
      <c r="U30" s="329"/>
      <c r="V30" s="330" t="str">
        <f aca="false">IF(R30="","",IF(S30=0,CONCATENATE(R30,":",T30,"_D",TEXT(U30,"0000")),CONCATENATE(R30,"_",S30,":",T30,"_D",TEXT(U30,"0000"))))</f>
        <v/>
      </c>
      <c r="W30" s="330"/>
      <c r="X30" s="331" t="n">
        <v>0.06</v>
      </c>
      <c r="Y30" s="331"/>
      <c r="Z30" s="332"/>
      <c r="AA30" s="332"/>
      <c r="AB30" s="332"/>
      <c r="AC30" s="341"/>
      <c r="AD30" s="334"/>
      <c r="AE30" s="328"/>
      <c r="AF30" s="314"/>
    </row>
    <row r="31" customFormat="false" ht="12.75" hidden="false" customHeight="false" outlineLevel="0" collapsed="false">
      <c r="A31" s="345" t="s">
        <v>79</v>
      </c>
      <c r="B31" s="346" t="s">
        <v>80</v>
      </c>
      <c r="C31" s="347" t="s">
        <v>163</v>
      </c>
      <c r="D31" s="348" t="n">
        <f aca="false">ROUND(10*N31,0)</f>
        <v>854</v>
      </c>
      <c r="E31" s="349" t="str">
        <f aca="false">IF(A31="","",IF(B31=0,CONCATENATE(A31,":",C31,"_D",TEXT(D31,"0000")),CONCATENATE(A31,"_",B31,":",C31,"_D",TEXT(D31,"0000"))))</f>
        <v>REA_BTS10:DCH_D0854</v>
      </c>
      <c r="F31" s="323" t="s">
        <v>97</v>
      </c>
      <c r="H31" s="312" t="n">
        <v>0.06</v>
      </c>
      <c r="I31" s="312"/>
      <c r="J31" s="312"/>
      <c r="K31" s="312"/>
      <c r="L31" s="312"/>
      <c r="M31" s="294" t="n">
        <v>0.0860298</v>
      </c>
      <c r="N31" s="295" t="n">
        <f aca="false">N35-M35</f>
        <v>85.3603115822445</v>
      </c>
      <c r="O31" s="296"/>
      <c r="P31" s="346" t="s">
        <v>645</v>
      </c>
      <c r="Q31" s="42"/>
      <c r="R31" s="326" t="s">
        <v>79</v>
      </c>
      <c r="S31" s="328" t="s">
        <v>641</v>
      </c>
      <c r="T31" s="343" t="s">
        <v>646</v>
      </c>
      <c r="U31" s="329" t="n">
        <f aca="false">ROUND(10*AD31,0)</f>
        <v>851</v>
      </c>
      <c r="V31" s="330" t="str">
        <f aca="false">IF(R31="","",IF(S31=0,CONCATENATE(R31,":",T31,"_D",TEXT(U31,"0000")),CONCATENATE(R31,"_",S31,":",T31,"_D",TEXT(U31,"0000"))))</f>
        <v>REA_BTS02:ELCT_D0851</v>
      </c>
      <c r="W31" s="330"/>
      <c r="X31" s="331" t="n">
        <v>0.0305</v>
      </c>
      <c r="Y31" s="331" t="n">
        <v>0</v>
      </c>
      <c r="Z31" s="332"/>
      <c r="AA31" s="332"/>
      <c r="AB31" s="332"/>
      <c r="AC31" s="341" t="n">
        <v>0.14275</v>
      </c>
      <c r="AD31" s="334" t="n">
        <f aca="false">AD37-AC38</f>
        <v>85.0967753877263</v>
      </c>
      <c r="AE31" s="328" t="s">
        <v>647</v>
      </c>
      <c r="AF31" s="42"/>
    </row>
    <row r="32" customFormat="false" ht="15" hidden="false" customHeight="true" outlineLevel="0" collapsed="false">
      <c r="A32" s="345"/>
      <c r="B32" s="346"/>
      <c r="C32" s="347"/>
      <c r="D32" s="348"/>
      <c r="E32" s="350" t="str">
        <f aca="false">IF(A32="","",IF(B32=0,CONCATENATE(A32,":",C32,"_D",TEXT(D32,"0000")),CONCATENATE(A32,"_",B32,":",C32,"_D",TEXT(D32,"0000"))))</f>
        <v/>
      </c>
      <c r="H32" s="312"/>
      <c r="I32" s="312"/>
      <c r="J32" s="312"/>
      <c r="K32" s="312"/>
      <c r="L32" s="312"/>
      <c r="M32" s="312"/>
      <c r="N32" s="295"/>
      <c r="O32" s="296"/>
      <c r="P32" s="342"/>
      <c r="Q32" s="314"/>
      <c r="R32" s="351"/>
      <c r="S32" s="351"/>
      <c r="T32" s="351"/>
      <c r="U32" s="352"/>
      <c r="V32" s="353" t="str">
        <f aca="false">IF(R32="","",IF(S32=0,CONCATENATE(R32,":",T32,"_D",TEXT(U32,"0000")),CONCATENATE(R32,"_",S32,":",T32,"_D",TEXT(U32,"0000"))))</f>
        <v/>
      </c>
      <c r="W32" s="353"/>
      <c r="X32" s="354"/>
      <c r="Y32" s="354"/>
      <c r="Z32" s="354"/>
      <c r="AA32" s="354"/>
      <c r="AB32" s="354"/>
      <c r="AC32" s="355" t="n">
        <v>0.3339781</v>
      </c>
      <c r="AD32" s="356" t="n">
        <f aca="false">AD33-AC33</f>
        <v>85.2197569877263</v>
      </c>
      <c r="AE32" s="351" t="s">
        <v>648</v>
      </c>
      <c r="AF32" s="314"/>
    </row>
    <row r="33" customFormat="false" ht="12.75" hidden="false" customHeight="false" outlineLevel="0" collapsed="false">
      <c r="A33" s="345" t="s">
        <v>79</v>
      </c>
      <c r="B33" s="346" t="s">
        <v>80</v>
      </c>
      <c r="C33" s="347" t="s">
        <v>108</v>
      </c>
      <c r="D33" s="348" t="n">
        <f aca="false">ROUND(10*N33,0)</f>
        <v>854</v>
      </c>
      <c r="E33" s="349" t="str">
        <f aca="false">IF(A33="","",IF(B33=0,CONCATENATE(A33,":",C33,"_D",TEXT(D33,"0000")),CONCATENATE(A33,"_",B33,":",C33,"_D",TEXT(D33,"0000"))))</f>
        <v>REA_BTS10:DCV_D0854</v>
      </c>
      <c r="F33" s="323" t="s">
        <v>649</v>
      </c>
      <c r="H33" s="312" t="n">
        <v>0.06</v>
      </c>
      <c r="I33" s="312"/>
      <c r="J33" s="312"/>
      <c r="K33" s="312"/>
      <c r="L33" s="312"/>
      <c r="M33" s="312"/>
      <c r="N33" s="295" t="n">
        <f aca="false">N31</f>
        <v>85.3603115822445</v>
      </c>
      <c r="O33" s="296"/>
      <c r="P33" s="346" t="s">
        <v>650</v>
      </c>
      <c r="Q33" s="42"/>
      <c r="R33" s="326" t="s">
        <v>79</v>
      </c>
      <c r="S33" s="328" t="s">
        <v>641</v>
      </c>
      <c r="T33" s="328" t="s">
        <v>163</v>
      </c>
      <c r="U33" s="329" t="n">
        <f aca="false">ROUND(10*AD33,0)</f>
        <v>853</v>
      </c>
      <c r="V33" s="330" t="str">
        <f aca="false">IF(R33="","",IF(S33=0,CONCATENATE(R33,":",T33,"_D",TEXT(U33,"0000")),CONCATENATE(R33,"_",S33,":",T33,"_D",TEXT(U33,"0000"))))</f>
        <v>REA_BTS02:DCH_D0853</v>
      </c>
      <c r="W33" s="330" t="s">
        <v>651</v>
      </c>
      <c r="X33" s="331" t="n">
        <v>0.06</v>
      </c>
      <c r="Y33" s="332"/>
      <c r="Z33" s="332"/>
      <c r="AA33" s="332"/>
      <c r="AB33" s="332"/>
      <c r="AC33" s="333" t="n">
        <v>0.086298</v>
      </c>
      <c r="AD33" s="334" t="n">
        <f aca="false">AD37-AC37</f>
        <v>85.3060549877263</v>
      </c>
      <c r="AE33" s="328" t="s">
        <v>645</v>
      </c>
      <c r="AF33" s="42"/>
    </row>
    <row r="34" customFormat="false" ht="12.75" hidden="false" customHeight="false" outlineLevel="0" collapsed="false">
      <c r="A34" s="345"/>
      <c r="B34" s="346"/>
      <c r="C34" s="357"/>
      <c r="D34" s="348"/>
      <c r="E34" s="350" t="str">
        <f aca="false">IF(A34="","",IF(B34=0,CONCATENATE(A34,":",C34,"_D",TEXT(D34,"0000")),CONCATENATE(A34,"_",B34,":",C34,"_D",TEXT(D34,"0000"))))</f>
        <v/>
      </c>
      <c r="H34" s="312"/>
      <c r="I34" s="312"/>
      <c r="J34" s="312"/>
      <c r="K34" s="312"/>
      <c r="L34" s="312"/>
      <c r="M34" s="312"/>
      <c r="N34" s="312"/>
      <c r="O34" s="296"/>
      <c r="P34" s="346"/>
      <c r="Q34" s="314"/>
      <c r="R34" s="328"/>
      <c r="S34" s="328"/>
      <c r="T34" s="328"/>
      <c r="U34" s="329"/>
      <c r="V34" s="330" t="str">
        <f aca="false">IF(R34="","",IF(S34=0,CONCATENATE(R34,":",T34,"_D",TEXT(U34,"0000")),CONCATENATE(R34,"_",S34,":",T34,"_D",TEXT(U34,"0000"))))</f>
        <v/>
      </c>
      <c r="W34" s="330"/>
      <c r="X34" s="331"/>
      <c r="Y34" s="332"/>
      <c r="Z34" s="332"/>
      <c r="AA34" s="332"/>
      <c r="AB34" s="332"/>
      <c r="AC34" s="341"/>
      <c r="AD34" s="334"/>
      <c r="AE34" s="342"/>
      <c r="AF34" s="314"/>
    </row>
    <row r="35" customFormat="false" ht="12.75" hidden="false" customHeight="false" outlineLevel="0" collapsed="false">
      <c r="A35" s="345" t="s">
        <v>79</v>
      </c>
      <c r="B35" s="346" t="s">
        <v>80</v>
      </c>
      <c r="C35" s="357" t="s">
        <v>652</v>
      </c>
      <c r="D35" s="348" t="n">
        <f aca="false">ROUND(10*N35,0)</f>
        <v>856</v>
      </c>
      <c r="E35" s="349" t="str">
        <f aca="false">IF(A35="","",IF(B35=0,CONCATENATE(A35,":",C35,"_D",TEXT(D35,"0000")),CONCATENATE(A35,"_",B35,":",C35,"_D",TEXT(D35,"0000"))))</f>
        <v>REA_BTS10:QVE_D0856</v>
      </c>
      <c r="F35" s="323" t="s">
        <v>100</v>
      </c>
      <c r="H35" s="312" t="n">
        <v>0.15</v>
      </c>
      <c r="I35" s="312" t="n">
        <v>-2.64699407332129</v>
      </c>
      <c r="J35" s="312" t="n">
        <v>0.05</v>
      </c>
      <c r="K35" s="312"/>
      <c r="L35" s="312"/>
      <c r="M35" s="294" t="n">
        <v>0.2479675</v>
      </c>
      <c r="N35" s="295" t="n">
        <f aca="false">N37-M37</f>
        <v>85.6082790822445</v>
      </c>
      <c r="O35" s="296"/>
      <c r="P35" s="346" t="s">
        <v>99</v>
      </c>
      <c r="Q35" s="42"/>
      <c r="R35" s="326" t="s">
        <v>79</v>
      </c>
      <c r="S35" s="328" t="s">
        <v>641</v>
      </c>
      <c r="T35" s="328" t="s">
        <v>108</v>
      </c>
      <c r="U35" s="329" t="n">
        <f aca="false">ROUND(10*AD35,0)</f>
        <v>853</v>
      </c>
      <c r="V35" s="330" t="str">
        <f aca="false">IF(R35="","",IF(S35=0,CONCATENATE(R35,":",T35,"_D",TEXT(U35,"0000")),CONCATENATE(R35,"_",S35,":",T35,"_D",TEXT(U35,"0000"))))</f>
        <v>REA_BTS02:DCV_D0853</v>
      </c>
      <c r="W35" s="330" t="s">
        <v>653</v>
      </c>
      <c r="X35" s="331" t="n">
        <v>0.06</v>
      </c>
      <c r="Y35" s="332"/>
      <c r="Z35" s="332"/>
      <c r="AA35" s="332"/>
      <c r="AB35" s="332"/>
      <c r="AC35" s="341"/>
      <c r="AD35" s="334" t="n">
        <f aca="false">AD33</f>
        <v>85.3060549877263</v>
      </c>
      <c r="AE35" s="328" t="s">
        <v>650</v>
      </c>
      <c r="AF35" s="42"/>
    </row>
    <row r="36" customFormat="false" ht="12.75" hidden="false" customHeight="false" outlineLevel="0" collapsed="false">
      <c r="A36" s="345"/>
      <c r="B36" s="346"/>
      <c r="C36" s="357"/>
      <c r="D36" s="348"/>
      <c r="E36" s="350" t="str">
        <f aca="false">IF(A36="","",IF(B36=0,CONCATENATE(A36,":",C36,"_D",TEXT(D36,"0000")),CONCATENATE(A36,"_",B36,":",C36,"_D",TEXT(D36,"0000"))))</f>
        <v/>
      </c>
      <c r="H36" s="312"/>
      <c r="I36" s="312"/>
      <c r="J36" s="312"/>
      <c r="K36" s="312"/>
      <c r="L36" s="312"/>
      <c r="M36" s="312"/>
      <c r="N36" s="295"/>
      <c r="O36" s="296"/>
      <c r="P36" s="346"/>
      <c r="Q36" s="314"/>
      <c r="R36" s="328"/>
      <c r="S36" s="328"/>
      <c r="T36" s="328"/>
      <c r="U36" s="329"/>
      <c r="V36" s="330"/>
      <c r="W36" s="330"/>
      <c r="X36" s="332"/>
      <c r="Y36" s="332"/>
      <c r="Z36" s="332"/>
      <c r="AA36" s="332"/>
      <c r="AB36" s="332"/>
      <c r="AC36" s="341"/>
      <c r="AD36" s="332"/>
      <c r="AE36" s="328"/>
      <c r="AF36" s="314"/>
    </row>
    <row r="37" customFormat="false" ht="12.75" hidden="false" customHeight="false" outlineLevel="0" collapsed="false">
      <c r="A37" s="345" t="s">
        <v>79</v>
      </c>
      <c r="B37" s="346" t="s">
        <v>80</v>
      </c>
      <c r="C37" s="357" t="s">
        <v>654</v>
      </c>
      <c r="D37" s="348" t="n">
        <f aca="false">ROUND(10*N37,0)</f>
        <v>858</v>
      </c>
      <c r="E37" s="349" t="str">
        <f aca="false">IF(A37="","",IF(B37=0,CONCATENATE(A37,":",C37,"_D",TEXT(D37,"0000")),CONCATENATE(A37,"_",B37,":",C37,"_D",TEXT(D37,"0000"))))</f>
        <v>REA_BTS10:QHE_D0858</v>
      </c>
      <c r="F37" s="323" t="s">
        <v>102</v>
      </c>
      <c r="H37" s="312" t="n">
        <v>0.15</v>
      </c>
      <c r="I37" s="312" t="n">
        <v>4.7371367501626</v>
      </c>
      <c r="J37" s="312" t="n">
        <v>0.05</v>
      </c>
      <c r="K37" s="312"/>
      <c r="L37" s="312"/>
      <c r="M37" s="294" t="n">
        <v>0.175006</v>
      </c>
      <c r="N37" s="295" t="n">
        <f aca="false">N39-M39</f>
        <v>85.7832850822445</v>
      </c>
      <c r="O37" s="296"/>
      <c r="P37" s="346" t="s">
        <v>101</v>
      </c>
      <c r="Q37" s="42"/>
      <c r="R37" s="358" t="s">
        <v>79</v>
      </c>
      <c r="S37" s="359" t="s">
        <v>641</v>
      </c>
      <c r="T37" s="359" t="s">
        <v>626</v>
      </c>
      <c r="U37" s="360" t="n">
        <f aca="false">ROUND(10*AD37,0)</f>
        <v>854</v>
      </c>
      <c r="V37" s="361" t="str">
        <f aca="false">IF(R37="","",IF(S37=0,CONCATENATE(R37,":",T37,"_D",TEXT(U37,"0000")),CONCATENATE(R37,"_",S37,":",T37,"_D",TEXT(U37,"0000"))))</f>
        <v>REA_BTS02:GV_D0854</v>
      </c>
      <c r="W37" s="361" t="s">
        <v>655</v>
      </c>
      <c r="X37" s="362" t="n">
        <v>0.035</v>
      </c>
      <c r="Y37" s="363"/>
      <c r="Z37" s="363"/>
      <c r="AA37" s="363"/>
      <c r="AB37" s="363"/>
      <c r="AC37" s="364" t="n">
        <v>0.0868704</v>
      </c>
      <c r="AD37" s="365" t="n">
        <f aca="false">AD39-AC39</f>
        <v>85.3929253877262</v>
      </c>
      <c r="AE37" s="359" t="s">
        <v>627</v>
      </c>
      <c r="AF37" s="42"/>
    </row>
    <row r="38" customFormat="false" ht="12.75" hidden="false" customHeight="false" outlineLevel="0" collapsed="false">
      <c r="A38" s="345"/>
      <c r="B38" s="346"/>
      <c r="C38" s="357"/>
      <c r="D38" s="348"/>
      <c r="E38" s="350" t="str">
        <f aca="false">IF(A38="","",IF(B38=0,CONCATENATE(A38,":",C38,"_D",TEXT(D38,"0000")),CONCATENATE(A38,"_",B38,":",C38,"_D",TEXT(D38,"0000"))))</f>
        <v/>
      </c>
      <c r="H38" s="312"/>
      <c r="I38" s="312"/>
      <c r="J38" s="312"/>
      <c r="K38" s="312"/>
      <c r="L38" s="312"/>
      <c r="M38" s="294"/>
      <c r="N38" s="295"/>
      <c r="O38" s="296"/>
      <c r="P38" s="346"/>
      <c r="Q38" s="314"/>
      <c r="R38" s="328"/>
      <c r="S38" s="328"/>
      <c r="T38" s="328"/>
      <c r="U38" s="329"/>
      <c r="V38" s="330" t="str">
        <f aca="false">IF(R38="","",IF(S38=0,CONCATENATE(R38,":",T38,"_D",TEXT(U38,"0000")),CONCATENATE(R38,"_",S38,":",T38,"_D",TEXT(U38,"0000"))))</f>
        <v/>
      </c>
      <c r="W38" s="330"/>
      <c r="X38" s="332"/>
      <c r="Y38" s="332"/>
      <c r="Z38" s="332"/>
      <c r="AA38" s="332"/>
      <c r="AB38" s="332"/>
      <c r="AC38" s="341" t="n">
        <v>0.29615</v>
      </c>
      <c r="AD38" s="334"/>
      <c r="AE38" s="328"/>
      <c r="AF38" s="314"/>
    </row>
    <row r="39" customFormat="false" ht="12.75" hidden="false" customHeight="false" outlineLevel="0" collapsed="false">
      <c r="A39" s="345" t="s">
        <v>79</v>
      </c>
      <c r="B39" s="346" t="s">
        <v>80</v>
      </c>
      <c r="C39" s="357" t="s">
        <v>652</v>
      </c>
      <c r="D39" s="348" t="n">
        <f aca="false">ROUND(10*N39,0)</f>
        <v>860</v>
      </c>
      <c r="E39" s="349" t="str">
        <f aca="false">IF(A39="","",IF(B39=0,CONCATENATE(A39,":",C39,"_D",TEXT(D39,"0000")),CONCATENATE(A39,"_",B39,":",C39,"_D",TEXT(D39,"0000"))))</f>
        <v>REA_BTS10:QVE_D0860</v>
      </c>
      <c r="F39" s="323" t="s">
        <v>106</v>
      </c>
      <c r="H39" s="312" t="n">
        <v>0.15</v>
      </c>
      <c r="I39" s="312" t="n">
        <v>-2.64699407332129</v>
      </c>
      <c r="J39" s="312" t="n">
        <v>0.05</v>
      </c>
      <c r="K39" s="312"/>
      <c r="L39" s="312"/>
      <c r="M39" s="294" t="n">
        <v>0.175006</v>
      </c>
      <c r="N39" s="295" t="n">
        <f aca="false">N41-M41</f>
        <v>85.9582910822445</v>
      </c>
      <c r="O39" s="296"/>
      <c r="P39" s="346" t="s">
        <v>105</v>
      </c>
      <c r="Q39" s="42"/>
      <c r="R39" s="326" t="s">
        <v>79</v>
      </c>
      <c r="S39" s="328" t="s">
        <v>641</v>
      </c>
      <c r="T39" s="343" t="s">
        <v>320</v>
      </c>
      <c r="U39" s="329" t="n">
        <f aca="false">ROUND(10*AD39,0)</f>
        <v>857</v>
      </c>
      <c r="V39" s="330" t="str">
        <f aca="false">IF(R39="","",IF(S39=0,CONCATENATE(R39,":",T39,"_D",TEXT(U39,"0000")),CONCATENATE(R39,"_",S39,":",T39,"_D",TEXT(U39,"0000"))))</f>
        <v>REA_BTS02:DV_D0857</v>
      </c>
      <c r="W39" s="330" t="s">
        <v>656</v>
      </c>
      <c r="X39" s="331" t="n">
        <f aca="false">2*PI()*(0.25)*(75/360)</f>
        <v>0.327249234748937</v>
      </c>
      <c r="Y39" s="331" t="n">
        <v>9.6</v>
      </c>
      <c r="Z39" s="331" t="n">
        <v>0.25</v>
      </c>
      <c r="AA39" s="331" t="n">
        <v>75</v>
      </c>
      <c r="AB39" s="331" t="n">
        <v>0.04</v>
      </c>
      <c r="AC39" s="334" t="n">
        <f aca="false">0.1121201+PI()*0.2500927/4</f>
        <v>0.308542447259109</v>
      </c>
      <c r="AD39" s="334" t="n">
        <f aca="false">AD41-AC41</f>
        <v>85.7014678349854</v>
      </c>
      <c r="AE39" s="328" t="s">
        <v>657</v>
      </c>
      <c r="AF39" s="42"/>
    </row>
    <row r="40" customFormat="false" ht="12.75" hidden="false" customHeight="false" outlineLevel="0" collapsed="false">
      <c r="A40" s="345"/>
      <c r="B40" s="346"/>
      <c r="C40" s="357"/>
      <c r="D40" s="348"/>
      <c r="E40" s="350" t="str">
        <f aca="false">IF(A40="","",IF(B40=0,CONCATENATE(A40,":",C40,"_D",TEXT(D40,"0000")),CONCATENATE(A40,"_",B40,":",C40,"_D",TEXT(D40,"0000"))))</f>
        <v/>
      </c>
      <c r="H40" s="312"/>
      <c r="I40" s="312"/>
      <c r="J40" s="312"/>
      <c r="K40" s="312"/>
      <c r="L40" s="312"/>
      <c r="M40" s="294"/>
      <c r="N40" s="312"/>
      <c r="O40" s="296"/>
      <c r="P40" s="342"/>
      <c r="Q40" s="314"/>
      <c r="R40" s="328"/>
      <c r="S40" s="328"/>
      <c r="T40" s="328"/>
      <c r="U40" s="329"/>
      <c r="V40" s="330" t="str">
        <f aca="false">IF(R40="","",IF(S40=0,CONCATENATE(R40,":",T40,"_D",TEXT(U40,"0000")),CONCATENATE(R40,"_",S40,":",T40,"_D",TEXT(U40,"0000"))))</f>
        <v/>
      </c>
      <c r="W40" s="330"/>
      <c r="X40" s="332"/>
      <c r="Y40" s="332"/>
      <c r="Z40" s="331"/>
      <c r="AA40" s="332"/>
      <c r="AB40" s="332"/>
      <c r="AC40" s="341"/>
      <c r="AD40" s="341"/>
      <c r="AE40" s="328"/>
      <c r="AF40" s="314"/>
    </row>
    <row r="41" customFormat="false" ht="12.75" hidden="false" customHeight="false" outlineLevel="0" collapsed="false">
      <c r="A41" s="366" t="s">
        <v>79</v>
      </c>
      <c r="B41" s="367" t="s">
        <v>80</v>
      </c>
      <c r="C41" s="368" t="s">
        <v>108</v>
      </c>
      <c r="D41" s="369" t="n">
        <f aca="false">ROUND(10*N41,0)</f>
        <v>862</v>
      </c>
      <c r="E41" s="370" t="str">
        <f aca="false">IF(A41="","",IF(B41=0,CONCATENATE(A41,":",C41,"_D",TEXT(D41,"0000")),CONCATENATE(A41,"_",B41,":",C41,"_D",TEXT(D41,"0000"))))</f>
        <v>REA_BTS10:DCV_D0862</v>
      </c>
      <c r="F41" s="323" t="s">
        <v>111</v>
      </c>
      <c r="H41" s="312" t="n">
        <v>0.138</v>
      </c>
      <c r="I41" s="312" t="n">
        <v>0</v>
      </c>
      <c r="J41" s="312" t="n">
        <v>0.066</v>
      </c>
      <c r="K41" s="312"/>
      <c r="L41" s="312"/>
      <c r="M41" s="294" t="n">
        <v>0.2370314</v>
      </c>
      <c r="N41" s="295" t="n">
        <f aca="false">N43-M43</f>
        <v>86.1953224822445</v>
      </c>
      <c r="O41" s="296"/>
      <c r="P41" s="367" t="s">
        <v>109</v>
      </c>
      <c r="Q41" s="42"/>
      <c r="R41" s="366" t="s">
        <v>79</v>
      </c>
      <c r="S41" s="367" t="s">
        <v>107</v>
      </c>
      <c r="T41" s="368" t="s">
        <v>108</v>
      </c>
      <c r="U41" s="369" t="n">
        <f aca="false">ROUND(10*AD41,0)</f>
        <v>862</v>
      </c>
      <c r="V41" s="370" t="str">
        <f aca="false">IF(R41="","",IF(S41=0,CONCATENATE(R41,":",T41,"_D",TEXT(U41,"0000")),CONCATENATE(R41,"_",S41,":",T41,"_D",TEXT(U41,"0000"))))</f>
        <v>REA_BTS09:DCV_D0862</v>
      </c>
      <c r="W41" s="370" t="s">
        <v>658</v>
      </c>
      <c r="X41" s="371" t="n">
        <v>0.138</v>
      </c>
      <c r="Y41" s="372" t="n">
        <v>7.416</v>
      </c>
      <c r="Z41" s="372" t="n">
        <v>0.066</v>
      </c>
      <c r="AA41" s="373"/>
      <c r="AB41" s="373"/>
      <c r="AC41" s="374" t="n">
        <f aca="false">0.2974323+PI()*0.2500927/4</f>
        <v>0.493854647259109</v>
      </c>
      <c r="AD41" s="374" t="n">
        <f aca="false">N43-M43</f>
        <v>86.1953224822445</v>
      </c>
      <c r="AE41" s="367" t="s">
        <v>109</v>
      </c>
      <c r="AF41" s="42"/>
    </row>
    <row r="42" customFormat="false" ht="12.75" hidden="false" customHeight="false" outlineLevel="0" collapsed="false">
      <c r="A42" s="345"/>
      <c r="B42" s="346"/>
      <c r="C42" s="357"/>
      <c r="D42" s="348"/>
      <c r="E42" s="350" t="str">
        <f aca="false">IF(A42="","",IF(B42=0,CONCATENATE(A42,":",C42,"_D",TEXT(D42,"0000")),CONCATENATE(A42,"_",B42,":",C42,"_D",TEXT(D42,"0000"))))</f>
        <v/>
      </c>
      <c r="H42" s="312"/>
      <c r="I42" s="312"/>
      <c r="J42" s="312"/>
      <c r="K42" s="312"/>
      <c r="L42" s="312"/>
      <c r="M42" s="312"/>
      <c r="N42" s="312"/>
      <c r="O42" s="296"/>
      <c r="P42" s="346"/>
      <c r="Q42" s="314"/>
      <c r="R42" s="328"/>
      <c r="S42" s="328"/>
      <c r="T42" s="328"/>
      <c r="U42" s="329"/>
      <c r="V42" s="330" t="str">
        <f aca="false">IF(R42="","",IF(S42=0,CONCATENATE(R42,":",T42,"_D",TEXT(U42,"0000")),CONCATENATE(R42,"_",S42,":",T42,"_D",TEXT(U42,"0000"))))</f>
        <v/>
      </c>
      <c r="W42" s="330"/>
      <c r="X42" s="331"/>
      <c r="Y42" s="332"/>
      <c r="Z42" s="332"/>
      <c r="AA42" s="332"/>
      <c r="AB42" s="332"/>
      <c r="AC42" s="341"/>
      <c r="AD42" s="334"/>
      <c r="AE42" s="342"/>
      <c r="AF42" s="314"/>
    </row>
    <row r="43" customFormat="false" ht="12.75" hidden="false" customHeight="false" outlineLevel="0" collapsed="false">
      <c r="A43" s="345" t="s">
        <v>79</v>
      </c>
      <c r="B43" s="346" t="s">
        <v>80</v>
      </c>
      <c r="C43" s="357" t="s">
        <v>652</v>
      </c>
      <c r="D43" s="348" t="n">
        <f aca="false">ROUND(10*N43,0)</f>
        <v>873</v>
      </c>
      <c r="E43" s="349" t="str">
        <f aca="false">IF(A43="","",IF(B43=0,CONCATENATE(A43,":",C43,"_D",TEXT(D43,"0000")),CONCATENATE(A43,"_",B43,":",C43,"_D",TEXT(D43,"0000"))))</f>
        <v>REA_BTS10:QVE_D0873</v>
      </c>
      <c r="F43" s="323" t="s">
        <v>112</v>
      </c>
      <c r="H43" s="312" t="n">
        <v>0.15</v>
      </c>
      <c r="I43" s="312" t="n">
        <v>-3.44109229531768</v>
      </c>
      <c r="J43" s="312" t="n">
        <v>0.05</v>
      </c>
      <c r="K43" s="312"/>
      <c r="L43" s="312"/>
      <c r="M43" s="294" t="n">
        <v>1.0996309</v>
      </c>
      <c r="N43" s="295" t="n">
        <f aca="false">N45-M45</f>
        <v>87.2949533822445</v>
      </c>
      <c r="O43" s="296"/>
      <c r="P43" s="346" t="s">
        <v>99</v>
      </c>
      <c r="Q43" s="42"/>
      <c r="R43" s="345" t="s">
        <v>79</v>
      </c>
      <c r="S43" s="346" t="s">
        <v>107</v>
      </c>
      <c r="T43" s="357" t="s">
        <v>652</v>
      </c>
      <c r="U43" s="348" t="n">
        <v>860</v>
      </c>
      <c r="V43" s="349" t="str">
        <f aca="false">IF(R43="","",IF(S43=0,CONCATENATE(R43,":",T43,"_D",TEXT(U43,"0000")),CONCATENATE(R43,"_",S43,":",T43,"_D",TEXT(U43,"0000"))))</f>
        <v>REA_BTS09:QVE_D0860</v>
      </c>
      <c r="W43" s="349" t="s">
        <v>659</v>
      </c>
      <c r="X43" s="375" t="n">
        <v>0.15</v>
      </c>
      <c r="Y43" s="375" t="n">
        <v>-2.64699407332129</v>
      </c>
      <c r="Z43" s="375" t="n">
        <v>0.05</v>
      </c>
      <c r="AA43" s="375"/>
      <c r="AB43" s="375"/>
      <c r="AC43" s="333"/>
      <c r="AD43" s="334"/>
      <c r="AE43" s="346" t="s">
        <v>105</v>
      </c>
      <c r="AF43" s="42"/>
    </row>
    <row r="44" customFormat="false" ht="12.75" hidden="false" customHeight="false" outlineLevel="0" collapsed="false">
      <c r="A44" s="345"/>
      <c r="B44" s="346"/>
      <c r="C44" s="357"/>
      <c r="D44" s="348"/>
      <c r="E44" s="350" t="str">
        <f aca="false">IF(A44="","",IF(B44=0,CONCATENATE(A44,":",C44,"_D",TEXT(D44,"0000")),CONCATENATE(A44,"_",B44,":",C44,"_D",TEXT(D44,"0000"))))</f>
        <v/>
      </c>
      <c r="H44" s="312"/>
      <c r="I44" s="312"/>
      <c r="J44" s="312"/>
      <c r="K44" s="312"/>
      <c r="L44" s="312"/>
      <c r="M44" s="312"/>
      <c r="N44" s="295"/>
      <c r="O44" s="296"/>
      <c r="P44" s="346"/>
      <c r="Q44" s="314"/>
      <c r="R44" s="328"/>
      <c r="S44" s="328"/>
      <c r="T44" s="328"/>
      <c r="U44" s="329"/>
      <c r="V44" s="330" t="str">
        <f aca="false">IF(R44="","",IF(S44=0,CONCATENATE(R44,":",T44,"_D",TEXT(U44,"0000")),CONCATENATE(R44,"_",S44,":",T44,"_D",TEXT(U44,"0000"))))</f>
        <v/>
      </c>
      <c r="W44" s="330"/>
      <c r="X44" s="331"/>
      <c r="Y44" s="332"/>
      <c r="Z44" s="332"/>
      <c r="AA44" s="332"/>
      <c r="AB44" s="332"/>
      <c r="AC44" s="341"/>
      <c r="AD44" s="334"/>
      <c r="AE44" s="342"/>
      <c r="AF44" s="314"/>
    </row>
    <row r="45" customFormat="false" ht="12.75" hidden="false" customHeight="false" outlineLevel="0" collapsed="false">
      <c r="A45" s="345" t="s">
        <v>79</v>
      </c>
      <c r="B45" s="346" t="s">
        <v>80</v>
      </c>
      <c r="C45" s="357" t="s">
        <v>654</v>
      </c>
      <c r="D45" s="348" t="n">
        <f aca="false">ROUND(10*N45,0)</f>
        <v>875</v>
      </c>
      <c r="E45" s="349" t="str">
        <f aca="false">IF(A45="","",IF(B45=0,CONCATENATE(A45,":",C45,"_D",TEXT(D45,"0000")),CONCATENATE(A45,"_",B45,":",C45,"_D",TEXT(D45,"0000"))))</f>
        <v>REA_BTS10:QHE_D0875</v>
      </c>
      <c r="F45" s="323" t="s">
        <v>113</v>
      </c>
      <c r="H45" s="312" t="n">
        <v>0.15</v>
      </c>
      <c r="I45" s="312" t="n">
        <v>6.15827777521139</v>
      </c>
      <c r="J45" s="312" t="n">
        <v>0.05</v>
      </c>
      <c r="K45" s="312"/>
      <c r="L45" s="312"/>
      <c r="M45" s="294" t="n">
        <v>0.175006</v>
      </c>
      <c r="N45" s="295" t="n">
        <f aca="false">N47-M47</f>
        <v>87.4699593822445</v>
      </c>
      <c r="O45" s="296"/>
      <c r="P45" s="346" t="s">
        <v>101</v>
      </c>
      <c r="Q45" s="42"/>
      <c r="R45" s="345" t="s">
        <v>79</v>
      </c>
      <c r="S45" s="346" t="s">
        <v>107</v>
      </c>
      <c r="T45" s="357" t="s">
        <v>654</v>
      </c>
      <c r="U45" s="348" t="n">
        <v>858</v>
      </c>
      <c r="V45" s="349" t="str">
        <f aca="false">IF(R45="","",IF(S45=0,CONCATENATE(R45,":",T45,"_D",TEXT(U45,"0000")),CONCATENATE(R45,"_",S45,":",T45,"_D",TEXT(U45,"0000"))))</f>
        <v>REA_BTS09:QHE_D0858</v>
      </c>
      <c r="W45" s="349" t="s">
        <v>660</v>
      </c>
      <c r="X45" s="375" t="n">
        <v>0.15</v>
      </c>
      <c r="Y45" s="375" t="n">
        <v>4.7371367501626</v>
      </c>
      <c r="Z45" s="375" t="n">
        <v>0.05</v>
      </c>
      <c r="AA45" s="375"/>
      <c r="AB45" s="375"/>
      <c r="AC45" s="333"/>
      <c r="AD45" s="334"/>
      <c r="AE45" s="346" t="s">
        <v>101</v>
      </c>
      <c r="AF45" s="42"/>
    </row>
    <row r="46" customFormat="false" ht="12.75" hidden="false" customHeight="false" outlineLevel="0" collapsed="false">
      <c r="A46" s="345"/>
      <c r="B46" s="346"/>
      <c r="C46" s="357"/>
      <c r="D46" s="348"/>
      <c r="E46" s="350" t="str">
        <f aca="false">IF(A46="","",IF(B46=0,CONCATENATE(A46,":",C46,"_D",TEXT(D46,"0000")),CONCATENATE(A46,"_",B46,":",C46,"_D",TEXT(D46,"0000"))))</f>
        <v/>
      </c>
      <c r="H46" s="312"/>
      <c r="I46" s="312"/>
      <c r="J46" s="312"/>
      <c r="K46" s="312"/>
      <c r="L46" s="312"/>
      <c r="M46" s="294"/>
      <c r="N46" s="312"/>
      <c r="O46" s="296"/>
      <c r="P46" s="346"/>
      <c r="Q46" s="314"/>
      <c r="R46" s="328"/>
      <c r="S46" s="328"/>
      <c r="T46" s="328"/>
      <c r="U46" s="329"/>
      <c r="V46" s="330" t="str">
        <f aca="false">IF(R46="","",IF(S46=0,CONCATENATE(R46,":",T46,"_D",TEXT(U46,"0000")),CONCATENATE(R46,"_",S46,":",T46,"_D",TEXT(U46,"0000"))))</f>
        <v/>
      </c>
      <c r="W46" s="330"/>
      <c r="X46" s="331"/>
      <c r="Y46" s="332"/>
      <c r="Z46" s="332"/>
      <c r="AA46" s="332"/>
      <c r="AB46" s="332"/>
      <c r="AC46" s="341"/>
      <c r="AD46" s="334"/>
      <c r="AE46" s="342"/>
      <c r="AF46" s="314"/>
    </row>
    <row r="47" customFormat="false" ht="12.75" hidden="false" customHeight="false" outlineLevel="0" collapsed="false">
      <c r="A47" s="345" t="s">
        <v>79</v>
      </c>
      <c r="B47" s="346" t="s">
        <v>80</v>
      </c>
      <c r="C47" s="357" t="s">
        <v>652</v>
      </c>
      <c r="D47" s="348" t="n">
        <f aca="false">ROUND(10*N47,0)</f>
        <v>876</v>
      </c>
      <c r="E47" s="349" t="str">
        <f aca="false">IF(A47="","",IF(B47=0,CONCATENATE(A47,":",C47,"_D",TEXT(D47,"0000")),CONCATENATE(A47,"_",B47,":",C47,"_D",TEXT(D47,"0000"))))</f>
        <v>REA_BTS10:QVE_D0876</v>
      </c>
      <c r="F47" s="323" t="s">
        <v>114</v>
      </c>
      <c r="H47" s="312" t="n">
        <v>0.15</v>
      </c>
      <c r="I47" s="312" t="n">
        <v>-3.44109229531768</v>
      </c>
      <c r="J47" s="312" t="n">
        <v>0.05</v>
      </c>
      <c r="K47" s="312"/>
      <c r="L47" s="312"/>
      <c r="M47" s="294" t="n">
        <v>0.175006</v>
      </c>
      <c r="N47" s="295" t="n">
        <f aca="false">N55-M55</f>
        <v>87.6449653822445</v>
      </c>
      <c r="O47" s="296"/>
      <c r="P47" s="346" t="s">
        <v>105</v>
      </c>
      <c r="Q47" s="42"/>
      <c r="R47" s="345" t="s">
        <v>79</v>
      </c>
      <c r="S47" s="346" t="s">
        <v>107</v>
      </c>
      <c r="T47" s="357" t="s">
        <v>652</v>
      </c>
      <c r="U47" s="348" t="n">
        <v>856</v>
      </c>
      <c r="V47" s="349" t="str">
        <f aca="false">IF(R47="","",IF(S47=0,CONCATENATE(R47,":",T47,"_D",TEXT(U47,"0000")),CONCATENATE(R47,"_",S47,":",T47,"_D",TEXT(U47,"0000"))))</f>
        <v>REA_BTS09:QVE_D0856</v>
      </c>
      <c r="W47" s="349" t="s">
        <v>661</v>
      </c>
      <c r="X47" s="375" t="n">
        <v>0.15</v>
      </c>
      <c r="Y47" s="375" t="n">
        <v>-2.64699407332129</v>
      </c>
      <c r="Z47" s="375" t="n">
        <v>0.05</v>
      </c>
      <c r="AA47" s="375"/>
      <c r="AB47" s="375"/>
      <c r="AC47" s="333"/>
      <c r="AD47" s="334"/>
      <c r="AE47" s="346" t="s">
        <v>99</v>
      </c>
      <c r="AF47" s="42"/>
    </row>
    <row r="48" customFormat="false" ht="12.75" hidden="false" customHeight="false" outlineLevel="0" collapsed="false">
      <c r="A48" s="376"/>
      <c r="B48" s="307"/>
      <c r="C48" s="308"/>
      <c r="D48" s="377"/>
      <c r="E48" s="378" t="str">
        <f aca="false">IF(A48="","",IF(B48=0,CONCATENATE(A48,":",C48,"_D",TEXT(D48,"0000")),CONCATENATE(A48,"_",B48,":",C48,"_D",TEXT(D48,"0000"))))</f>
        <v/>
      </c>
      <c r="H48" s="312"/>
      <c r="I48" s="312"/>
      <c r="J48" s="312"/>
      <c r="K48" s="312"/>
      <c r="L48" s="312"/>
      <c r="M48" s="312"/>
      <c r="N48" s="312"/>
      <c r="O48" s="296"/>
      <c r="P48" s="313" t="s">
        <v>115</v>
      </c>
      <c r="Q48" s="314"/>
      <c r="R48" s="328"/>
      <c r="S48" s="328"/>
      <c r="T48" s="328"/>
      <c r="U48" s="329"/>
      <c r="V48" s="330" t="str">
        <f aca="false">IF(R48="","",IF(S48=0,CONCATENATE(R48,":",T48,"_D",TEXT(U48,"0000")),CONCATENATE(R48,"_",S48,":",T48,"_D",TEXT(U48,"0000"))))</f>
        <v/>
      </c>
      <c r="W48" s="330"/>
      <c r="X48" s="331"/>
      <c r="Y48" s="332"/>
      <c r="Z48" s="332"/>
      <c r="AA48" s="332"/>
      <c r="AB48" s="332"/>
      <c r="AC48" s="341"/>
      <c r="AD48" s="334"/>
      <c r="AE48" s="342"/>
      <c r="AF48" s="314"/>
    </row>
    <row r="49" customFormat="false" ht="12.75" hidden="false" customHeight="false" outlineLevel="0" collapsed="false">
      <c r="A49" s="319" t="s">
        <v>79</v>
      </c>
      <c r="B49" s="307" t="s">
        <v>80</v>
      </c>
      <c r="C49" s="321" t="s">
        <v>116</v>
      </c>
      <c r="D49" s="377" t="n">
        <f aca="false">ROUND(10*N49,0)</f>
        <v>881</v>
      </c>
      <c r="E49" s="322" t="str">
        <f aca="false">IF(A49="","",IF(B49=0,CONCATENATE(A49,":",C49,"_D",TEXT(D49,"0000")),CONCATENATE(A49,"_",B49,":",C49,"_D",TEXT(D49,"0000"))))</f>
        <v>REA_BTS10:MCPV_D0881</v>
      </c>
      <c r="F49" s="323" t="s">
        <v>118</v>
      </c>
      <c r="H49" s="312"/>
      <c r="I49" s="312"/>
      <c r="J49" s="312"/>
      <c r="K49" s="312"/>
      <c r="L49" s="312"/>
      <c r="M49" s="324" t="n">
        <f aca="false">-0.024575</f>
        <v>-0.024575</v>
      </c>
      <c r="N49" s="295" t="n">
        <f aca="false">N57-M57+M49</f>
        <v>88.1065971822445</v>
      </c>
      <c r="O49" s="296"/>
      <c r="P49" s="307" t="s">
        <v>117</v>
      </c>
      <c r="Q49" s="42"/>
      <c r="R49" s="345" t="s">
        <v>79</v>
      </c>
      <c r="S49" s="346" t="s">
        <v>107</v>
      </c>
      <c r="T49" s="347" t="s">
        <v>163</v>
      </c>
      <c r="U49" s="348" t="n">
        <v>854</v>
      </c>
      <c r="V49" s="349" t="str">
        <f aca="false">IF(R49="","",IF(S49=0,CONCATENATE(R49,":",T49,"_D",TEXT(U49,"0000")),CONCATENATE(R49,"_",S49,":",T49,"_D",TEXT(U49,"0000"))))</f>
        <v>REA_BTS09:DCH_D0854</v>
      </c>
      <c r="W49" s="349" t="s">
        <v>662</v>
      </c>
      <c r="X49" s="375" t="n">
        <v>0.06</v>
      </c>
      <c r="Y49" s="375"/>
      <c r="Z49" s="375"/>
      <c r="AA49" s="375"/>
      <c r="AB49" s="375"/>
      <c r="AC49" s="333"/>
      <c r="AD49" s="334"/>
      <c r="AE49" s="346" t="s">
        <v>645</v>
      </c>
      <c r="AF49" s="42"/>
    </row>
    <row r="50" customFormat="false" ht="12.75" hidden="false" customHeight="false" outlineLevel="0" collapsed="false">
      <c r="A50" s="307"/>
      <c r="B50" s="307"/>
      <c r="C50" s="336"/>
      <c r="D50" s="377"/>
      <c r="E50" s="378" t="str">
        <f aca="false">IF(A50="","",IF(B50=0,CONCATENATE(A50,":",C50,"_D",TEXT(D50,"0000")),CONCATENATE(A50,"_",B50,":",C50,"_D",TEXT(D50,"0000"))))</f>
        <v/>
      </c>
      <c r="H50" s="312"/>
      <c r="I50" s="312"/>
      <c r="J50" s="312"/>
      <c r="K50" s="312"/>
      <c r="L50" s="312"/>
      <c r="N50" s="295"/>
      <c r="O50" s="296"/>
      <c r="P50" s="307"/>
      <c r="Q50" s="314"/>
      <c r="R50" s="328"/>
      <c r="S50" s="328"/>
      <c r="T50" s="328"/>
      <c r="U50" s="329"/>
      <c r="V50" s="330" t="str">
        <f aca="false">IF(R50="","",IF(S50=0,CONCATENATE(R50,":",T50,"_D",TEXT(U50,"0000")),CONCATENATE(R50,"_",S50,":",T50,"_D",TEXT(U50,"0000"))))</f>
        <v/>
      </c>
      <c r="W50" s="330"/>
      <c r="X50" s="331"/>
      <c r="Y50" s="332"/>
      <c r="Z50" s="332"/>
      <c r="AA50" s="332"/>
      <c r="AB50" s="332"/>
      <c r="AC50" s="341"/>
      <c r="AD50" s="334"/>
      <c r="AE50" s="342"/>
      <c r="AF50" s="314"/>
    </row>
    <row r="51" customFormat="false" ht="12.75" hidden="false" customHeight="false" outlineLevel="0" collapsed="false">
      <c r="A51" s="319" t="s">
        <v>79</v>
      </c>
      <c r="B51" s="307" t="s">
        <v>80</v>
      </c>
      <c r="C51" s="321" t="s">
        <v>85</v>
      </c>
      <c r="D51" s="377" t="n">
        <f aca="false">ROUND(10*N51,0)</f>
        <v>881</v>
      </c>
      <c r="E51" s="322" t="str">
        <f aca="false">IF(A51="","",IF(B51=0,CONCATENATE(A51,":",C51,"_D",TEXT(D51,"0000")),CONCATENATE(A51,"_",B51,":",C51,"_D",TEXT(D51,"0000"))))</f>
        <v>REA_BTS10:FC_D0881</v>
      </c>
      <c r="F51" s="323" t="s">
        <v>121</v>
      </c>
      <c r="H51" s="312"/>
      <c r="I51" s="312"/>
      <c r="J51" s="312"/>
      <c r="K51" s="312"/>
      <c r="L51" s="312"/>
      <c r="M51" s="324" t="n">
        <v>0.017831</v>
      </c>
      <c r="N51" s="295" t="n">
        <f aca="false">N57-M57+M51</f>
        <v>88.1490031822445</v>
      </c>
      <c r="O51" s="296"/>
      <c r="P51" s="307" t="s">
        <v>120</v>
      </c>
      <c r="Q51" s="42"/>
      <c r="R51" s="345" t="s">
        <v>79</v>
      </c>
      <c r="S51" s="346" t="s">
        <v>107</v>
      </c>
      <c r="T51" s="347" t="s">
        <v>108</v>
      </c>
      <c r="U51" s="348" t="n">
        <v>854</v>
      </c>
      <c r="V51" s="349" t="str">
        <f aca="false">IF(R51="","",IF(S51=0,CONCATENATE(R51,":",T51,"_D",TEXT(U51,"0000")),CONCATENATE(R51,"_",S51,":",T51,"_D",TEXT(U51,"0000"))))</f>
        <v>REA_BTS09:DCV_D0854</v>
      </c>
      <c r="W51" s="349" t="s">
        <v>663</v>
      </c>
      <c r="X51" s="375" t="n">
        <v>0.06</v>
      </c>
      <c r="Y51" s="375"/>
      <c r="Z51" s="375"/>
      <c r="AA51" s="375"/>
      <c r="AB51" s="375"/>
      <c r="AC51" s="375"/>
      <c r="AD51" s="334"/>
      <c r="AE51" s="346" t="s">
        <v>650</v>
      </c>
      <c r="AF51" s="42"/>
    </row>
    <row r="52" customFormat="false" ht="12.75" hidden="false" customHeight="false" outlineLevel="0" collapsed="false">
      <c r="A52" s="307"/>
      <c r="B52" s="307"/>
      <c r="C52" s="336"/>
      <c r="D52" s="377"/>
      <c r="E52" s="378" t="str">
        <f aca="false">IF(A52="","",IF(B52=0,CONCATENATE(A52,":",C52,"_D",TEXT(D52,"0000")),CONCATENATE(A52,"_",B52,":",C52,"_D",TEXT(D52,"0000"))))</f>
        <v/>
      </c>
      <c r="H52" s="312"/>
      <c r="I52" s="312"/>
      <c r="J52" s="312"/>
      <c r="K52" s="312"/>
      <c r="L52" s="312"/>
      <c r="M52" s="324"/>
      <c r="N52" s="295"/>
      <c r="O52" s="296"/>
      <c r="P52" s="344"/>
      <c r="Q52" s="314"/>
      <c r="AF52" s="314"/>
    </row>
    <row r="53" customFormat="false" ht="12.75" hidden="false" customHeight="false" outlineLevel="0" collapsed="false">
      <c r="A53" s="319" t="s">
        <v>79</v>
      </c>
      <c r="B53" s="307" t="s">
        <v>80</v>
      </c>
      <c r="C53" s="321" t="s">
        <v>635</v>
      </c>
      <c r="D53" s="377" t="n">
        <f aca="false">ROUND(10*N53,0)</f>
        <v>881</v>
      </c>
      <c r="E53" s="322" t="str">
        <f aca="false">IF(A53="","",IF(B53=0,CONCATENATE(A53,":",C53,"_D",TEXT(D53,"0000")),CONCATENATE(A53,"_",B53,":",C53,"_D",TEXT(D53,"0000"))))</f>
        <v>REA_BTS10:CAM_D0881</v>
      </c>
      <c r="F53" s="323" t="s">
        <v>664</v>
      </c>
      <c r="H53" s="312"/>
      <c r="I53" s="312"/>
      <c r="J53" s="312"/>
      <c r="K53" s="312"/>
      <c r="L53" s="312"/>
      <c r="M53" s="324" t="n">
        <v>0</v>
      </c>
      <c r="N53" s="295" t="n">
        <f aca="false">N57-M57+M53</f>
        <v>88.1311721822445</v>
      </c>
      <c r="O53" s="296"/>
      <c r="P53" s="307" t="s">
        <v>637</v>
      </c>
      <c r="Q53" s="42"/>
      <c r="AF53" s="42"/>
    </row>
    <row r="54" customFormat="false" ht="12.75" hidden="false" customHeight="false" outlineLevel="0" collapsed="false">
      <c r="A54" s="307"/>
      <c r="B54" s="307"/>
      <c r="C54" s="336"/>
      <c r="D54" s="377"/>
      <c r="E54" s="378" t="str">
        <f aca="false">IF(A54="","",IF(B54=0,CONCATENATE(A54,":",C54,"_D",TEXT(D54,"0000")),CONCATENATE(A54,"_",B54,":",C54,"_D",TEXT(D54,"0000"))))</f>
        <v/>
      </c>
      <c r="H54" s="312"/>
      <c r="I54" s="312"/>
      <c r="J54" s="312"/>
      <c r="K54" s="312"/>
      <c r="L54" s="312"/>
      <c r="M54" s="324"/>
      <c r="N54" s="295"/>
      <c r="O54" s="296"/>
      <c r="P54" s="307"/>
      <c r="Q54" s="314"/>
      <c r="R54" s="379"/>
      <c r="S54" s="379"/>
      <c r="T54" s="379"/>
      <c r="U54" s="380"/>
      <c r="V54" s="381"/>
      <c r="W54" s="381"/>
      <c r="X54" s="382"/>
      <c r="Y54" s="382"/>
      <c r="Z54" s="382"/>
      <c r="AA54" s="382"/>
      <c r="AB54" s="382"/>
      <c r="AC54" s="382"/>
      <c r="AD54" s="382"/>
      <c r="AE54" s="383"/>
      <c r="AF54" s="314"/>
    </row>
    <row r="55" customFormat="false" ht="12.75" hidden="false" customHeight="false" outlineLevel="0" collapsed="false">
      <c r="A55" s="319" t="s">
        <v>79</v>
      </c>
      <c r="B55" s="307" t="s">
        <v>80</v>
      </c>
      <c r="C55" s="321" t="s">
        <v>91</v>
      </c>
      <c r="D55" s="377" t="n">
        <f aca="false">ROUND(10*N55,0)</f>
        <v>881</v>
      </c>
      <c r="E55" s="322" t="str">
        <f aca="false">IF(A55="","",IF(B55=0,CONCATENATE(A55,":",C55,"_D",TEXT(D55,"0000")),CONCATENATE(A55,"_",B55,":",C55,"_D",TEXT(D55,"0000"))))</f>
        <v>REA_BTS10:VD_D0881</v>
      </c>
      <c r="F55" s="323" t="s">
        <v>122</v>
      </c>
      <c r="H55" s="312"/>
      <c r="I55" s="312"/>
      <c r="J55" s="312"/>
      <c r="K55" s="312"/>
      <c r="L55" s="312"/>
      <c r="M55" s="294" t="n">
        <v>0.4862068</v>
      </c>
      <c r="N55" s="295" t="n">
        <f aca="false">N57-M57+0</f>
        <v>88.1311721822445</v>
      </c>
      <c r="O55" s="296"/>
      <c r="P55" s="307" t="s">
        <v>92</v>
      </c>
      <c r="Q55" s="42"/>
      <c r="R55" s="384"/>
      <c r="S55" s="379"/>
      <c r="T55" s="379"/>
      <c r="U55" s="380"/>
      <c r="V55" s="381"/>
      <c r="W55" s="381"/>
      <c r="X55" s="382"/>
      <c r="Y55" s="382"/>
      <c r="Z55" s="382"/>
      <c r="AA55" s="382"/>
      <c r="AB55" s="382"/>
      <c r="AC55" s="382"/>
      <c r="AD55" s="382"/>
      <c r="AE55" s="383"/>
      <c r="AF55" s="42"/>
    </row>
    <row r="56" customFormat="false" ht="12.75" hidden="false" customHeight="false" outlineLevel="0" collapsed="false">
      <c r="A56" s="307"/>
      <c r="B56" s="307"/>
      <c r="C56" s="308"/>
      <c r="D56" s="377"/>
      <c r="E56" s="378" t="str">
        <f aca="false">IF(A56="","",IF(B56=0,CONCATENATE(A56,":",C56,"_D",TEXT(D56,"0000")),CONCATENATE(A56,"_",B56,":",C56,"_D",TEXT(D56,"0000"))))</f>
        <v/>
      </c>
      <c r="H56" s="312"/>
      <c r="I56" s="312"/>
      <c r="J56" s="312"/>
      <c r="K56" s="312"/>
      <c r="L56" s="312"/>
      <c r="M56" s="312"/>
      <c r="N56" s="293"/>
      <c r="O56" s="296"/>
      <c r="P56" s="307"/>
      <c r="Q56" s="314"/>
      <c r="R56" s="379"/>
      <c r="S56" s="379"/>
      <c r="T56" s="379"/>
      <c r="U56" s="380"/>
      <c r="V56" s="381"/>
      <c r="W56" s="381"/>
      <c r="X56" s="382"/>
      <c r="Y56" s="382"/>
      <c r="Z56" s="382"/>
      <c r="AA56" s="382"/>
      <c r="AB56" s="382"/>
      <c r="AC56" s="382"/>
      <c r="AD56" s="382"/>
      <c r="AE56" s="383"/>
      <c r="AF56" s="314"/>
    </row>
    <row r="57" customFormat="false" ht="12.75" hidden="false" customHeight="false" outlineLevel="0" collapsed="false">
      <c r="A57" s="385" t="s">
        <v>79</v>
      </c>
      <c r="B57" s="346" t="s">
        <v>80</v>
      </c>
      <c r="C57" s="347" t="s">
        <v>163</v>
      </c>
      <c r="D57" s="348" t="n">
        <f aca="false">ROUND(10*N57,0)</f>
        <v>882</v>
      </c>
      <c r="E57" s="349" t="str">
        <f aca="false">IF(A57="","",IF(B57=0,CONCATENATE(A57,":",C57,"_D",TEXT(D57,"0000")),CONCATENATE(A57,"_",B57,":",C57,"_D",TEXT(D57,"0000"))))</f>
        <v>REA_BTS10:DCH_D0882</v>
      </c>
      <c r="F57" s="323" t="s">
        <v>123</v>
      </c>
      <c r="H57" s="312" t="n">
        <v>0.06</v>
      </c>
      <c r="I57" s="312"/>
      <c r="J57" s="312"/>
      <c r="K57" s="312"/>
      <c r="L57" s="312"/>
      <c r="M57" s="294" t="n">
        <v>0.0860298</v>
      </c>
      <c r="N57" s="295" t="n">
        <f aca="false">N61-M61</f>
        <v>88.2172019822445</v>
      </c>
      <c r="O57" s="296"/>
      <c r="P57" s="346" t="s">
        <v>645</v>
      </c>
      <c r="Q57" s="42"/>
      <c r="R57" s="384"/>
      <c r="S57" s="379"/>
      <c r="T57" s="379"/>
      <c r="U57" s="380"/>
      <c r="V57" s="381"/>
      <c r="W57" s="381"/>
      <c r="X57" s="382"/>
      <c r="Y57" s="382"/>
      <c r="Z57" s="382"/>
      <c r="AA57" s="382"/>
      <c r="AB57" s="382"/>
      <c r="AC57" s="382"/>
      <c r="AD57" s="382"/>
      <c r="AE57" s="383"/>
      <c r="AF57" s="42"/>
    </row>
    <row r="58" customFormat="false" ht="12.75" hidden="false" customHeight="false" outlineLevel="0" collapsed="false">
      <c r="A58" s="346"/>
      <c r="B58" s="346"/>
      <c r="C58" s="347"/>
      <c r="D58" s="348"/>
      <c r="E58" s="350" t="str">
        <f aca="false">IF(A58="","",IF(B58=0,CONCATENATE(A58,":",C58,"_D",TEXT(D58,"0000")),CONCATENATE(A58,"_",B58,":",C58,"_D",TEXT(D58,"0000"))))</f>
        <v/>
      </c>
      <c r="H58" s="312"/>
      <c r="I58" s="312"/>
      <c r="J58" s="312"/>
      <c r="K58" s="312"/>
      <c r="L58" s="312"/>
      <c r="M58" s="312"/>
      <c r="N58" s="295"/>
      <c r="O58" s="296"/>
      <c r="P58" s="342"/>
      <c r="Q58" s="314"/>
      <c r="R58" s="379"/>
      <c r="S58" s="379"/>
      <c r="T58" s="379"/>
      <c r="U58" s="380"/>
      <c r="V58" s="381"/>
      <c r="W58" s="381"/>
      <c r="X58" s="382"/>
      <c r="Y58" s="382"/>
      <c r="Z58" s="382"/>
      <c r="AA58" s="382"/>
      <c r="AB58" s="382"/>
      <c r="AC58" s="382"/>
      <c r="AD58" s="382"/>
      <c r="AE58" s="383"/>
      <c r="AF58" s="314"/>
    </row>
    <row r="59" customFormat="false" ht="12.75" hidden="false" customHeight="false" outlineLevel="0" collapsed="false">
      <c r="A59" s="385" t="s">
        <v>79</v>
      </c>
      <c r="B59" s="346" t="s">
        <v>80</v>
      </c>
      <c r="C59" s="347" t="s">
        <v>108</v>
      </c>
      <c r="D59" s="348" t="n">
        <f aca="false">ROUND(10*N59,0)</f>
        <v>882</v>
      </c>
      <c r="E59" s="349" t="str">
        <f aca="false">IF(A59="","",IF(B59=0,CONCATENATE(A59,":",C59,"_D",TEXT(D59,"0000")),CONCATENATE(A59,"_",B59,":",C59,"_D",TEXT(D59,"0000"))))</f>
        <v>REA_BTS10:DCV_D0882</v>
      </c>
      <c r="F59" s="323" t="s">
        <v>665</v>
      </c>
      <c r="H59" s="312" t="n">
        <v>0.06</v>
      </c>
      <c r="I59" s="312"/>
      <c r="J59" s="312"/>
      <c r="K59" s="312"/>
      <c r="L59" s="312"/>
      <c r="M59" s="312"/>
      <c r="N59" s="295" t="n">
        <f aca="false">N57</f>
        <v>88.2172019822445</v>
      </c>
      <c r="O59" s="296"/>
      <c r="P59" s="346" t="s">
        <v>650</v>
      </c>
      <c r="Q59" s="42"/>
      <c r="R59" s="384"/>
      <c r="S59" s="379"/>
      <c r="T59" s="379"/>
      <c r="U59" s="380"/>
      <c r="V59" s="381"/>
      <c r="W59" s="381"/>
      <c r="X59" s="382"/>
      <c r="Y59" s="382"/>
      <c r="Z59" s="382"/>
      <c r="AA59" s="382"/>
      <c r="AB59" s="382"/>
      <c r="AC59" s="382"/>
      <c r="AD59" s="382"/>
      <c r="AE59" s="383"/>
      <c r="AF59" s="42"/>
    </row>
    <row r="60" customFormat="false" ht="12.75" hidden="false" customHeight="false" outlineLevel="0" collapsed="false">
      <c r="A60" s="346"/>
      <c r="B60" s="346"/>
      <c r="C60" s="357"/>
      <c r="D60" s="348"/>
      <c r="E60" s="350" t="str">
        <f aca="false">IF(A60="","",IF(B60=0,CONCATENATE(A60,":",C60,"_D",TEXT(D60,"0000")),CONCATENATE(A60,"_",B60,":",C60,"_D",TEXT(D60,"0000"))))</f>
        <v/>
      </c>
      <c r="H60" s="312"/>
      <c r="I60" s="312"/>
      <c r="J60" s="312"/>
      <c r="K60" s="312"/>
      <c r="L60" s="312"/>
      <c r="M60" s="312"/>
      <c r="N60" s="312"/>
      <c r="O60" s="296"/>
      <c r="P60" s="346"/>
      <c r="Q60" s="314"/>
      <c r="R60" s="379"/>
      <c r="S60" s="379"/>
      <c r="T60" s="379"/>
      <c r="U60" s="380"/>
      <c r="V60" s="381"/>
      <c r="W60" s="381"/>
      <c r="X60" s="382"/>
      <c r="Y60" s="382"/>
      <c r="Z60" s="382"/>
      <c r="AA60" s="382"/>
      <c r="AB60" s="382"/>
      <c r="AC60" s="382"/>
      <c r="AD60" s="382"/>
      <c r="AE60" s="383"/>
      <c r="AF60" s="314"/>
    </row>
    <row r="61" customFormat="false" ht="12.75" hidden="false" customHeight="false" outlineLevel="0" collapsed="false">
      <c r="A61" s="287" t="s">
        <v>79</v>
      </c>
      <c r="B61" s="386" t="s">
        <v>80</v>
      </c>
      <c r="C61" s="387" t="s">
        <v>626</v>
      </c>
      <c r="D61" s="388" t="n">
        <f aca="false">ROUND(10*N61,0)</f>
        <v>883</v>
      </c>
      <c r="E61" s="389" t="str">
        <f aca="false">IF(A61="","",IF(B61=0,CONCATENATE(A61,":",C61,"_D",TEXT(D61,"0000")),CONCATENATE(A61,"_",B61,":",C61,"_D",TEXT(D61,"0000"))))</f>
        <v>REA_BTS10:GV_D0883</v>
      </c>
      <c r="F61" s="323" t="s">
        <v>124</v>
      </c>
      <c r="H61" s="274" t="n">
        <v>0.035</v>
      </c>
      <c r="I61" s="312"/>
      <c r="J61" s="312"/>
      <c r="K61" s="312"/>
      <c r="L61" s="312"/>
      <c r="M61" s="294" t="n">
        <v>0.0892576</v>
      </c>
      <c r="N61" s="295" t="n">
        <f aca="false">N63-M63</f>
        <v>88.3064595822445</v>
      </c>
      <c r="O61" s="296"/>
      <c r="P61" s="386" t="s">
        <v>627</v>
      </c>
      <c r="Q61" s="42"/>
      <c r="R61" s="384"/>
      <c r="S61" s="379"/>
      <c r="T61" s="379"/>
      <c r="U61" s="380"/>
      <c r="V61" s="381"/>
      <c r="W61" s="381"/>
      <c r="X61" s="382"/>
      <c r="Y61" s="382"/>
      <c r="Z61" s="382"/>
      <c r="AA61" s="382"/>
      <c r="AB61" s="382"/>
      <c r="AC61" s="382"/>
      <c r="AD61" s="382"/>
      <c r="AE61" s="383"/>
      <c r="AF61" s="42"/>
    </row>
    <row r="62" customFormat="false" ht="12.75" hidden="false" customHeight="false" outlineLevel="0" collapsed="false">
      <c r="A62" s="346"/>
      <c r="B62" s="346"/>
      <c r="C62" s="357"/>
      <c r="D62" s="348"/>
      <c r="E62" s="350" t="str">
        <f aca="false">IF(A62="","",IF(B62=0,CONCATENATE(A62,":",C62,"_D",TEXT(D62,"0000")),CONCATENATE(A62,"_",B62,":",C62,"_D",TEXT(D62,"0000"))))</f>
        <v/>
      </c>
      <c r="H62" s="312"/>
      <c r="I62" s="312"/>
      <c r="J62" s="312"/>
      <c r="K62" s="312"/>
      <c r="L62" s="312"/>
      <c r="M62" s="312"/>
      <c r="N62" s="295"/>
      <c r="O62" s="296"/>
      <c r="P62" s="346"/>
      <c r="Q62" s="314"/>
      <c r="R62" s="379"/>
      <c r="S62" s="379"/>
      <c r="T62" s="379"/>
      <c r="U62" s="380"/>
      <c r="V62" s="381"/>
      <c r="W62" s="381"/>
      <c r="X62" s="382"/>
      <c r="Y62" s="382"/>
      <c r="Z62" s="382"/>
      <c r="AA62" s="382"/>
      <c r="AB62" s="382"/>
      <c r="AC62" s="382"/>
      <c r="AD62" s="382"/>
      <c r="AE62" s="383"/>
      <c r="AF62" s="314"/>
    </row>
    <row r="63" customFormat="false" ht="12.75" hidden="false" customHeight="false" outlineLevel="0" collapsed="false">
      <c r="A63" s="385" t="s">
        <v>79</v>
      </c>
      <c r="B63" s="346" t="s">
        <v>80</v>
      </c>
      <c r="C63" s="347" t="s">
        <v>147</v>
      </c>
      <c r="D63" s="348" t="n">
        <f aca="false">ROUND(10*N63,0)</f>
        <v>892</v>
      </c>
      <c r="E63" s="349" t="str">
        <f aca="false">IF(A63="","",IF(B63=0,CONCATENATE(A63,":",C63,"_D",TEXT(D63,"0000")),CONCATENATE(A63,"_",B63,":",C63,"_D",TEXT(D63,"0000"))))</f>
        <v>REA_BTS10:DH_D0892</v>
      </c>
      <c r="F63" s="323" t="s">
        <v>127</v>
      </c>
      <c r="H63" s="390" t="n">
        <f aca="false">2*PI()*(0.681)*(45/360)</f>
        <v>0.534856149273662</v>
      </c>
      <c r="I63" s="312" t="n">
        <v>45</v>
      </c>
      <c r="J63" s="312" t="n">
        <v>0.045</v>
      </c>
      <c r="K63" s="312" t="n">
        <v>0</v>
      </c>
      <c r="L63" s="312" t="n">
        <v>0</v>
      </c>
      <c r="M63" s="295" t="n">
        <f aca="false">0.3221262+0.6812255*PI()/4</f>
        <v>0.857159456559509</v>
      </c>
      <c r="N63" s="295" t="n">
        <f aca="false">N65-M65</f>
        <v>89.163619038804</v>
      </c>
      <c r="O63" s="296"/>
      <c r="P63" s="346" t="s">
        <v>126</v>
      </c>
      <c r="Q63" s="42"/>
      <c r="R63" s="384"/>
      <c r="S63" s="379"/>
      <c r="T63" s="379"/>
      <c r="U63" s="380"/>
      <c r="V63" s="381"/>
      <c r="W63" s="381"/>
      <c r="X63" s="382"/>
      <c r="Y63" s="382"/>
      <c r="Z63" s="382"/>
      <c r="AA63" s="382"/>
      <c r="AB63" s="382"/>
      <c r="AC63" s="382"/>
      <c r="AD63" s="382"/>
      <c r="AE63" s="383"/>
      <c r="AF63" s="42"/>
    </row>
    <row r="64" customFormat="false" ht="12.75" hidden="false" customHeight="false" outlineLevel="0" collapsed="false">
      <c r="A64" s="346"/>
      <c r="B64" s="346"/>
      <c r="C64" s="347"/>
      <c r="D64" s="348"/>
      <c r="E64" s="350" t="str">
        <f aca="false">IF(A64="","",IF(B64=0,CONCATENATE(A64,":",C64,"_D",TEXT(D64,"0000")),CONCATENATE(A64,"_",B64,":",C64,"_D",TEXT(D64,"0000"))))</f>
        <v/>
      </c>
      <c r="H64" s="312"/>
      <c r="I64" s="312"/>
      <c r="J64" s="312"/>
      <c r="K64" s="312"/>
      <c r="L64" s="312"/>
      <c r="M64" s="295"/>
      <c r="N64" s="312"/>
      <c r="O64" s="296"/>
      <c r="P64" s="346"/>
      <c r="Q64" s="314"/>
      <c r="R64" s="379"/>
      <c r="S64" s="379"/>
      <c r="T64" s="379"/>
      <c r="U64" s="380"/>
      <c r="V64" s="381"/>
      <c r="W64" s="381"/>
      <c r="X64" s="382"/>
      <c r="Y64" s="382"/>
      <c r="Z64" s="382"/>
      <c r="AA64" s="382"/>
      <c r="AB64" s="382"/>
      <c r="AC64" s="382"/>
      <c r="AD64" s="382"/>
      <c r="AE64" s="383"/>
      <c r="AF64" s="314"/>
    </row>
    <row r="65" customFormat="false" ht="12.75" hidden="false" customHeight="false" outlineLevel="0" collapsed="false">
      <c r="A65" s="385" t="s">
        <v>79</v>
      </c>
      <c r="B65" s="346" t="s">
        <v>80</v>
      </c>
      <c r="C65" s="347" t="s">
        <v>652</v>
      </c>
      <c r="D65" s="348" t="n">
        <f aca="false">ROUND(10*N65,0)</f>
        <v>899</v>
      </c>
      <c r="E65" s="349" t="str">
        <f aca="false">IF(A65="","",IF(B65=0,CONCATENATE(A65,":",C65,"_D",TEXT(D65,"0000")),CONCATENATE(A65,"_",B65,":",C65,"_D",TEXT(D65,"0000"))))</f>
        <v>REA_BTS10:QVE_D0899</v>
      </c>
      <c r="F65" s="323" t="s">
        <v>129</v>
      </c>
      <c r="H65" s="312" t="n">
        <v>0.15</v>
      </c>
      <c r="I65" s="312" t="n">
        <v>-1.56173551953485</v>
      </c>
      <c r="J65" s="312" t="n">
        <v>0.05</v>
      </c>
      <c r="K65" s="312"/>
      <c r="L65" s="312"/>
      <c r="M65" s="295" t="n">
        <f aca="false">0.2465252+0.6812255*PI()/4</f>
        <v>0.781558456559508</v>
      </c>
      <c r="N65" s="295" t="n">
        <f aca="false">N69-M69</f>
        <v>89.9451774953635</v>
      </c>
      <c r="O65" s="296"/>
      <c r="P65" s="346" t="s">
        <v>666</v>
      </c>
      <c r="Q65" s="42"/>
      <c r="R65" s="384"/>
      <c r="S65" s="379"/>
      <c r="T65" s="379"/>
      <c r="U65" s="380"/>
      <c r="V65" s="381"/>
      <c r="W65" s="381"/>
      <c r="X65" s="382"/>
      <c r="Y65" s="382"/>
      <c r="Z65" s="382"/>
      <c r="AA65" s="382"/>
      <c r="AB65" s="382"/>
      <c r="AC65" s="382"/>
      <c r="AD65" s="382"/>
      <c r="AE65" s="383"/>
      <c r="AF65" s="42"/>
    </row>
    <row r="66" customFormat="false" ht="12.75" hidden="false" customHeight="false" outlineLevel="0" collapsed="false">
      <c r="A66" s="346"/>
      <c r="B66" s="346"/>
      <c r="C66" s="347"/>
      <c r="D66" s="348"/>
      <c r="E66" s="350" t="str">
        <f aca="false">IF(A66="","",IF(B66=0,CONCATENATE(A66,":",C66,"_D",TEXT(D66,"0000")),CONCATENATE(A66,"_",B66,":",C66,"_D",TEXT(D66,"0000"))))</f>
        <v/>
      </c>
      <c r="H66" s="312"/>
      <c r="I66" s="312"/>
      <c r="J66" s="312"/>
      <c r="K66" s="312"/>
      <c r="L66" s="312"/>
      <c r="M66" s="312"/>
      <c r="N66" s="312"/>
      <c r="O66" s="296"/>
      <c r="P66" s="346"/>
      <c r="Q66" s="314"/>
      <c r="R66" s="379"/>
      <c r="S66" s="379"/>
      <c r="T66" s="379"/>
      <c r="U66" s="380"/>
      <c r="V66" s="381"/>
      <c r="W66" s="381"/>
      <c r="X66" s="382"/>
      <c r="Y66" s="382"/>
      <c r="Z66" s="382"/>
      <c r="AA66" s="382"/>
      <c r="AB66" s="382"/>
      <c r="AC66" s="382"/>
      <c r="AD66" s="382"/>
      <c r="AE66" s="383"/>
      <c r="AF66" s="314"/>
    </row>
    <row r="67" customFormat="false" ht="12.75" hidden="false" customHeight="false" outlineLevel="0" collapsed="false">
      <c r="A67" s="385" t="s">
        <v>79</v>
      </c>
      <c r="B67" s="346" t="s">
        <v>80</v>
      </c>
      <c r="C67" s="347" t="s">
        <v>108</v>
      </c>
      <c r="D67" s="348" t="n">
        <f aca="false">ROUND(10*N67,0)</f>
        <v>899</v>
      </c>
      <c r="E67" s="349" t="str">
        <f aca="false">IF(A67="","",IF(B67=0,CONCATENATE(A67,":",C67,"_D",TEXT(D67,"0000")),CONCATENATE(A67,"_",B67,":",C67,"_D",TEXT(D67,"0000"))))</f>
        <v>REA_BTS10:DCV_D0899</v>
      </c>
      <c r="F67" s="323" t="s">
        <v>667</v>
      </c>
      <c r="H67" s="312" t="n">
        <v>0.15</v>
      </c>
      <c r="I67" s="312"/>
      <c r="J67" s="312"/>
      <c r="K67" s="312"/>
      <c r="L67" s="312"/>
      <c r="M67" s="312"/>
      <c r="N67" s="295" t="n">
        <f aca="false">N65</f>
        <v>89.9451774953635</v>
      </c>
      <c r="O67" s="296"/>
      <c r="P67" s="346" t="s">
        <v>650</v>
      </c>
      <c r="Q67" s="42"/>
      <c r="R67" s="384"/>
      <c r="S67" s="379"/>
      <c r="T67" s="379"/>
      <c r="U67" s="380"/>
      <c r="V67" s="381"/>
      <c r="W67" s="381"/>
      <c r="X67" s="382"/>
      <c r="Y67" s="382"/>
      <c r="Z67" s="382"/>
      <c r="AA67" s="382"/>
      <c r="AB67" s="382"/>
      <c r="AC67" s="382"/>
      <c r="AD67" s="382"/>
      <c r="AE67" s="383"/>
      <c r="AF67" s="42"/>
    </row>
    <row r="68" customFormat="false" ht="12.75" hidden="false" customHeight="false" outlineLevel="0" collapsed="false">
      <c r="A68" s="346"/>
      <c r="B68" s="346"/>
      <c r="C68" s="347"/>
      <c r="D68" s="348"/>
      <c r="E68" s="350" t="str">
        <f aca="false">IF(A68="","",IF(B68=0,CONCATENATE(A68,":",C68,"_D",TEXT(D68,"0000")),CONCATENATE(A68,"_",B68,":",C68,"_D",TEXT(D68,"0000"))))</f>
        <v/>
      </c>
      <c r="H68" s="312"/>
      <c r="I68" s="312"/>
      <c r="J68" s="312"/>
      <c r="K68" s="312"/>
      <c r="L68" s="312"/>
      <c r="M68" s="312"/>
      <c r="N68" s="312"/>
      <c r="O68" s="296"/>
      <c r="P68" s="342"/>
      <c r="Q68" s="314"/>
      <c r="R68" s="379"/>
      <c r="S68" s="379"/>
      <c r="T68" s="379"/>
      <c r="U68" s="380"/>
      <c r="V68" s="381"/>
      <c r="W68" s="381"/>
      <c r="X68" s="382"/>
      <c r="Y68" s="382"/>
      <c r="Z68" s="382"/>
      <c r="AA68" s="382"/>
      <c r="AB68" s="382"/>
      <c r="AC68" s="382"/>
      <c r="AD68" s="382"/>
      <c r="AE68" s="383"/>
      <c r="AF68" s="314"/>
    </row>
    <row r="69" customFormat="false" ht="12.75" hidden="false" customHeight="false" outlineLevel="0" collapsed="false">
      <c r="A69" s="385" t="s">
        <v>79</v>
      </c>
      <c r="B69" s="346" t="s">
        <v>80</v>
      </c>
      <c r="C69" s="347" t="s">
        <v>147</v>
      </c>
      <c r="D69" s="348" t="n">
        <f aca="false">ROUND(10*N69,0)</f>
        <v>907</v>
      </c>
      <c r="E69" s="349" t="str">
        <f aca="false">IF(A69="","",IF(B69=0,CONCATENATE(A69,":",C69,"_D",TEXT(D69,"0000")),CONCATENATE(A69,"_",B69,":",C69,"_D",TEXT(D69,"0000"))))</f>
        <v>REA_BTS10:DH_D0907</v>
      </c>
      <c r="F69" s="323" t="s">
        <v>132</v>
      </c>
      <c r="H69" s="390" t="n">
        <f aca="false">2*PI()*(0.681)*(45/360)</f>
        <v>0.534856149273662</v>
      </c>
      <c r="I69" s="312" t="n">
        <v>45</v>
      </c>
      <c r="J69" s="312" t="n">
        <v>0.045</v>
      </c>
      <c r="K69" s="312" t="n">
        <v>0</v>
      </c>
      <c r="L69" s="312" t="n">
        <v>0</v>
      </c>
      <c r="M69" s="295" t="n">
        <f aca="false">0.2480475+(0.681029*PI()/4)</f>
        <v>0.782926425820401</v>
      </c>
      <c r="N69" s="295" t="n">
        <f aca="false">N75-M75</f>
        <v>90.7281039211839</v>
      </c>
      <c r="O69" s="296"/>
      <c r="P69" s="346" t="s">
        <v>126</v>
      </c>
      <c r="Q69" s="42"/>
      <c r="R69" s="326" t="s">
        <v>79</v>
      </c>
      <c r="S69" s="328" t="s">
        <v>668</v>
      </c>
      <c r="T69" s="328" t="s">
        <v>629</v>
      </c>
      <c r="U69" s="329" t="n">
        <f aca="false">ROUND(10*AD69,0)</f>
        <v>946</v>
      </c>
      <c r="V69" s="330" t="str">
        <f aca="false">IF(R69="","",IF(S69=0,CONCATENATE(R69,":",T69,"_D",TEXT(U69,"0000")),CONCATENATE(R69,"_",S69,":",T69,"_D",TEXT(U69,"0000"))))</f>
        <v>REA_SRC3:FIL_D0946</v>
      </c>
      <c r="W69" s="330" t="s">
        <v>669</v>
      </c>
      <c r="X69" s="331" t="n">
        <v>0</v>
      </c>
      <c r="Y69" s="331" t="n">
        <v>9</v>
      </c>
      <c r="Z69" s="332"/>
      <c r="AA69" s="332"/>
      <c r="AB69" s="332"/>
      <c r="AC69" s="341"/>
      <c r="AD69" s="334" t="n">
        <f aca="false">AD71-AC71</f>
        <v>94.5789660799776</v>
      </c>
      <c r="AE69" s="346" t="s">
        <v>631</v>
      </c>
      <c r="AF69" s="42"/>
    </row>
    <row r="70" customFormat="false" ht="12.75" hidden="false" customHeight="false" outlineLevel="0" collapsed="false">
      <c r="A70" s="307"/>
      <c r="B70" s="307"/>
      <c r="C70" s="308"/>
      <c r="D70" s="377"/>
      <c r="E70" s="378" t="str">
        <f aca="false">IF(A70="","",IF(B70=0,CONCATENATE(A70,":",C70,"_D",TEXT(D70,"0000")),CONCATENATE(A70,"_",B70,":",C70,"_D",TEXT(D70,"0000"))))</f>
        <v/>
      </c>
      <c r="H70" s="312"/>
      <c r="I70" s="312"/>
      <c r="J70" s="312"/>
      <c r="K70" s="312"/>
      <c r="L70" s="312"/>
      <c r="M70" s="295"/>
      <c r="N70" s="312"/>
      <c r="O70" s="296"/>
      <c r="P70" s="313" t="s">
        <v>133</v>
      </c>
      <c r="Q70" s="314"/>
      <c r="R70" s="328"/>
      <c r="S70" s="328"/>
      <c r="T70" s="328"/>
      <c r="U70" s="329"/>
      <c r="V70" s="330" t="str">
        <f aca="false">IF(R70="","",IF(S70=0,CONCATENATE(R70,":",T70,"_D",TEXT(U70,"0000")),CONCATENATE(R70,"_",S70,":",T70,"_D",TEXT(U70,"0000"))))</f>
        <v/>
      </c>
      <c r="W70" s="330"/>
      <c r="X70" s="331" t="n">
        <v>0.0155</v>
      </c>
      <c r="Y70" s="331"/>
      <c r="Z70" s="332"/>
      <c r="AA70" s="332"/>
      <c r="AB70" s="332"/>
      <c r="AC70" s="341"/>
      <c r="AD70" s="334"/>
      <c r="AE70" s="346"/>
      <c r="AF70" s="314"/>
    </row>
    <row r="71" customFormat="false" ht="12.75" hidden="false" customHeight="false" outlineLevel="0" collapsed="false">
      <c r="A71" s="319" t="s">
        <v>79</v>
      </c>
      <c r="B71" s="307" t="s">
        <v>80</v>
      </c>
      <c r="C71" s="321" t="s">
        <v>85</v>
      </c>
      <c r="D71" s="377" t="n">
        <f aca="false">ROUND(10*N71,0)</f>
        <v>918</v>
      </c>
      <c r="E71" s="322" t="str">
        <f aca="false">IF(A71="","",IF(B71=0,CONCATENATE(A71,":",C71,"_D",TEXT(D71,"0000")),CONCATENATE(A71,"_",B71,":",C71,"_D",TEXT(D71,"0000"))))</f>
        <v>REA_BTS10:FC_D0918</v>
      </c>
      <c r="F71" s="323" t="s">
        <v>134</v>
      </c>
      <c r="H71" s="312"/>
      <c r="I71" s="312"/>
      <c r="J71" s="312"/>
      <c r="K71" s="312"/>
      <c r="L71" s="312"/>
      <c r="M71" s="391" t="n">
        <v>0.017831</v>
      </c>
      <c r="N71" s="295" t="n">
        <f aca="false">N79-M79+M71</f>
        <v>91.8047642470043</v>
      </c>
      <c r="O71" s="296"/>
      <c r="P71" s="307" t="s">
        <v>120</v>
      </c>
      <c r="Q71" s="42"/>
      <c r="R71" s="326" t="s">
        <v>79</v>
      </c>
      <c r="S71" s="328" t="s">
        <v>668</v>
      </c>
      <c r="T71" s="328" t="s">
        <v>632</v>
      </c>
      <c r="U71" s="329" t="n">
        <f aca="false">ROUND(10*AD71,0)</f>
        <v>946</v>
      </c>
      <c r="V71" s="330" t="str">
        <f aca="false">IF(R71="","",IF(S71=0,CONCATENATE(R71,":",T71,"_D",TEXT(U71,"0000")),CONCATENATE(R71,"_",S71,":",T71,"_D",TEXT(U71,"0000"))))</f>
        <v>REA_SRC3:AND_D0946</v>
      </c>
      <c r="W71" s="330" t="s">
        <v>670</v>
      </c>
      <c r="X71" s="331" t="n">
        <v>0.0001</v>
      </c>
      <c r="Y71" s="331" t="n">
        <v>168.15</v>
      </c>
      <c r="Z71" s="332"/>
      <c r="AA71" s="332"/>
      <c r="AB71" s="332"/>
      <c r="AC71" s="341" t="n">
        <v>0.0078</v>
      </c>
      <c r="AD71" s="334" t="n">
        <f aca="false">AD73-AC73</f>
        <v>94.5867660799776</v>
      </c>
      <c r="AE71" s="346" t="s">
        <v>634</v>
      </c>
      <c r="AF71" s="42"/>
    </row>
    <row r="72" customFormat="false" ht="12.75" hidden="false" customHeight="false" outlineLevel="0" collapsed="false">
      <c r="A72" s="307"/>
      <c r="B72" s="307"/>
      <c r="C72" s="336"/>
      <c r="D72" s="377"/>
      <c r="E72" s="378" t="str">
        <f aca="false">IF(A72="","",IF(B72=0,CONCATENATE(A72,":",C72,"_D",TEXT(D72,"0000")),CONCATENATE(A72,"_",B72,":",C72,"_D",TEXT(D72,"0000"))))</f>
        <v/>
      </c>
      <c r="H72" s="312"/>
      <c r="I72" s="312"/>
      <c r="J72" s="312"/>
      <c r="K72" s="312"/>
      <c r="L72" s="312"/>
      <c r="M72" s="324"/>
      <c r="N72" s="295"/>
      <c r="O72" s="296"/>
      <c r="P72" s="344"/>
      <c r="Q72" s="314"/>
      <c r="R72" s="328"/>
      <c r="S72" s="328"/>
      <c r="T72" s="328"/>
      <c r="U72" s="329"/>
      <c r="V72" s="330" t="str">
        <f aca="false">IF(R72="","",IF(S72=0,CONCATENATE(R72,":",T72,"_D",TEXT(U72,"0000")),CONCATENATE(R72,"_",S72,":",T72,"_D",TEXT(U72,"0000"))))</f>
        <v/>
      </c>
      <c r="W72" s="346"/>
      <c r="X72" s="331" t="n">
        <v>0</v>
      </c>
      <c r="Y72" s="331"/>
      <c r="Z72" s="332"/>
      <c r="AA72" s="332"/>
      <c r="AB72" s="332"/>
      <c r="AC72" s="341"/>
      <c r="AD72" s="334"/>
      <c r="AE72" s="346"/>
      <c r="AF72" s="314"/>
    </row>
    <row r="73" customFormat="false" ht="12.75" hidden="false" customHeight="false" outlineLevel="0" collapsed="false">
      <c r="A73" s="319" t="s">
        <v>79</v>
      </c>
      <c r="B73" s="307" t="s">
        <v>80</v>
      </c>
      <c r="C73" s="321" t="s">
        <v>635</v>
      </c>
      <c r="D73" s="377" t="n">
        <f aca="false">ROUND(10*N73,0)</f>
        <v>918</v>
      </c>
      <c r="E73" s="322" t="str">
        <f aca="false">IF(A73="","",IF(B73=0,CONCATENATE(A73,":",C73,"_D",TEXT(D73,"0000")),CONCATENATE(A73,"_",B73,":",C73,"_D",TEXT(D73,"0000"))))</f>
        <v>REA_BTS10:CAM_D0918</v>
      </c>
      <c r="F73" s="323" t="s">
        <v>671</v>
      </c>
      <c r="H73" s="312"/>
      <c r="I73" s="312"/>
      <c r="J73" s="312"/>
      <c r="K73" s="312"/>
      <c r="L73" s="312"/>
      <c r="M73" s="324" t="n">
        <v>0</v>
      </c>
      <c r="N73" s="295" t="n">
        <f aca="false">N79-M79+M73</f>
        <v>91.7869332470043</v>
      </c>
      <c r="O73" s="296"/>
      <c r="P73" s="307" t="s">
        <v>637</v>
      </c>
      <c r="Q73" s="42"/>
      <c r="R73" s="326" t="s">
        <v>79</v>
      </c>
      <c r="S73" s="328" t="s">
        <v>668</v>
      </c>
      <c r="T73" s="392" t="s">
        <v>638</v>
      </c>
      <c r="U73" s="329" t="n">
        <f aca="false">ROUND(10*AD73,0)</f>
        <v>946</v>
      </c>
      <c r="V73" s="330" t="str">
        <f aca="false">IF(R73="","",IF(S73=0,CONCATENATE(R73,":",T73,"_D",TEXT(U73,"0000")),CONCATENATE(R73,"_",S73,":",T73,"_D",TEXT(U73,"0000"))))</f>
        <v>REA_SRC3:EXT_D0946</v>
      </c>
      <c r="W73" s="330" t="s">
        <v>672</v>
      </c>
      <c r="X73" s="331" t="n">
        <v>0.0155</v>
      </c>
      <c r="Y73" s="331" t="n">
        <v>2907</v>
      </c>
      <c r="Z73" s="332"/>
      <c r="AA73" s="332"/>
      <c r="AB73" s="332"/>
      <c r="AC73" s="341" t="n">
        <v>0.0078</v>
      </c>
      <c r="AD73" s="334" t="n">
        <f aca="false">AD75-AC75</f>
        <v>94.5945660799776</v>
      </c>
      <c r="AE73" s="346" t="s">
        <v>673</v>
      </c>
      <c r="AF73" s="42"/>
    </row>
    <row r="74" customFormat="false" ht="12.75" hidden="false" customHeight="false" outlineLevel="0" collapsed="false">
      <c r="A74" s="307"/>
      <c r="B74" s="307"/>
      <c r="C74" s="336"/>
      <c r="D74" s="377"/>
      <c r="E74" s="378" t="str">
        <f aca="false">IF(A74="","",IF(B74=0,CONCATENATE(A74,":",C74,"_D",TEXT(D74,"0000")),CONCATENATE(A74,"_",B74,":",C74,"_D",TEXT(D74,"0000"))))</f>
        <v/>
      </c>
      <c r="H74" s="312"/>
      <c r="I74" s="312"/>
      <c r="J74" s="312"/>
      <c r="K74" s="312"/>
      <c r="L74" s="312"/>
      <c r="M74" s="312"/>
      <c r="N74" s="295"/>
      <c r="O74" s="296"/>
      <c r="P74" s="344"/>
      <c r="Q74" s="314"/>
      <c r="R74" s="328"/>
      <c r="S74" s="328"/>
      <c r="T74" s="328"/>
      <c r="U74" s="329"/>
      <c r="V74" s="330" t="str">
        <f aca="false">IF(R74="","",IF(S74=0,CONCATENATE(R74,":",T74,"_D",TEXT(U74,"0000")),CONCATENATE(R74,"_",S74,":",T74,"_D",TEXT(U74,"0000"))))</f>
        <v/>
      </c>
      <c r="W74" s="330"/>
      <c r="X74" s="331" t="n">
        <v>0</v>
      </c>
      <c r="Y74" s="331"/>
      <c r="Z74" s="332"/>
      <c r="AA74" s="332"/>
      <c r="AB74" s="332"/>
      <c r="AC74" s="341"/>
      <c r="AD74" s="334"/>
      <c r="AE74" s="346"/>
      <c r="AF74" s="314"/>
    </row>
    <row r="75" customFormat="false" ht="12.75" hidden="false" customHeight="false" outlineLevel="0" collapsed="false">
      <c r="A75" s="319" t="s">
        <v>79</v>
      </c>
      <c r="B75" s="307" t="s">
        <v>80</v>
      </c>
      <c r="C75" s="321" t="s">
        <v>91</v>
      </c>
      <c r="D75" s="377" t="n">
        <f aca="false">ROUND(10*N75,0)</f>
        <v>918</v>
      </c>
      <c r="E75" s="322" t="str">
        <f aca="false">IF(A75="","",IF(B75=0,CONCATENATE(A75,":",C75,"_D",TEXT(D75,"0000")),CONCATENATE(A75,"_",B75,":",C75,"_D",TEXT(D75,"0000"))))</f>
        <v>REA_BTS10:VD_D0918</v>
      </c>
      <c r="F75" s="323" t="s">
        <v>136</v>
      </c>
      <c r="H75" s="312"/>
      <c r="I75" s="312"/>
      <c r="J75" s="312"/>
      <c r="K75" s="312"/>
      <c r="L75" s="312"/>
      <c r="M75" s="295" t="n">
        <f aca="false">0.5239504+(0.681029*PI()/4)</f>
        <v>1.0588293258204</v>
      </c>
      <c r="N75" s="295" t="n">
        <f aca="false">N79-M79+0</f>
        <v>91.7869332470043</v>
      </c>
      <c r="O75" s="296"/>
      <c r="P75" s="307" t="s">
        <v>135</v>
      </c>
      <c r="Q75" s="42"/>
      <c r="R75" s="326" t="s">
        <v>79</v>
      </c>
      <c r="S75" s="328" t="s">
        <v>668</v>
      </c>
      <c r="T75" s="392" t="s">
        <v>108</v>
      </c>
      <c r="U75" s="329" t="n">
        <f aca="false">ROUND(10*AD75,0)</f>
        <v>947</v>
      </c>
      <c r="V75" s="330" t="str">
        <f aca="false">IF(R75="","",IF(S75=0,CONCATENATE(R75,":",T75,"_D",TEXT(U75,"0000")),CONCATENATE(R75,"_",S75,":",T75,"_D",TEXT(U75,"0000"))))</f>
        <v>REA_SRC3:DCV_D0947</v>
      </c>
      <c r="W75" s="330" t="s">
        <v>674</v>
      </c>
      <c r="X75" s="334" t="n">
        <f aca="false">0.0305+0.002+0.0704+0.0028+0.0224+0.0032</f>
        <v>0.1313</v>
      </c>
      <c r="Y75" s="331" t="n">
        <v>2423.7</v>
      </c>
      <c r="Z75" s="332"/>
      <c r="AA75" s="332"/>
      <c r="AB75" s="332"/>
      <c r="AC75" s="341" t="n">
        <v>0.0734</v>
      </c>
      <c r="AD75" s="334" t="n">
        <f aca="false">AD77-AC77</f>
        <v>94.6679660799776</v>
      </c>
      <c r="AE75" s="346" t="s">
        <v>675</v>
      </c>
      <c r="AF75" s="42"/>
    </row>
    <row r="76" customFormat="false" ht="12.75" hidden="false" customHeight="false" outlineLevel="0" collapsed="false">
      <c r="A76" s="307"/>
      <c r="B76" s="307"/>
      <c r="C76" s="336"/>
      <c r="D76" s="377"/>
      <c r="E76" s="378" t="str">
        <f aca="false">IF(A76="","",IF(B76=0,CONCATENATE(A76,":",C76,"_D",TEXT(D76,"0000")),CONCATENATE(A76,"_",B76,":",C76,"_D",TEXT(D76,"0000"))))</f>
        <v/>
      </c>
      <c r="H76" s="312"/>
      <c r="I76" s="312"/>
      <c r="J76" s="312"/>
      <c r="K76" s="312"/>
      <c r="L76" s="312"/>
      <c r="M76" s="312"/>
      <c r="N76" s="295"/>
      <c r="O76" s="296"/>
      <c r="P76" s="344"/>
      <c r="Q76" s="314"/>
      <c r="R76" s="328"/>
      <c r="S76" s="328"/>
      <c r="T76" s="328"/>
      <c r="U76" s="329"/>
      <c r="V76" s="330" t="str">
        <f aca="false">IF(R76="","",IF(S76=0,CONCATENATE(R76,":",T76,"_D",TEXT(U76,"0000")),CONCATENATE(R76,"_",S76,":",T76,"_D",TEXT(U76,"0000"))))</f>
        <v/>
      </c>
      <c r="W76" s="330"/>
      <c r="X76" s="331" t="n">
        <v>0.0031</v>
      </c>
      <c r="Y76" s="331"/>
      <c r="Z76" s="332"/>
      <c r="AA76" s="332"/>
      <c r="AB76" s="332"/>
      <c r="AC76" s="341"/>
      <c r="AD76" s="334"/>
      <c r="AE76" s="346"/>
      <c r="AF76" s="314"/>
    </row>
    <row r="77" customFormat="false" ht="12.75" hidden="false" customHeight="false" outlineLevel="0" collapsed="false">
      <c r="A77" s="319" t="s">
        <v>79</v>
      </c>
      <c r="B77" s="307" t="s">
        <v>80</v>
      </c>
      <c r="C77" s="393" t="s">
        <v>236</v>
      </c>
      <c r="D77" s="377" t="n">
        <f aca="false">ROUND(10*N77,0)</f>
        <v>917</v>
      </c>
      <c r="E77" s="322" t="str">
        <f aca="false">IF(A77="","",IF(B77=0,CONCATENATE(A77,":",C77,"_D",TEXT(D77,"0000")),CONCATENATE(A77,"_",B77,":",C77,"_D",TEXT(D77,"0000"))))</f>
        <v>REA_BTS10:SLH_D0917</v>
      </c>
      <c r="F77" s="323" t="s">
        <v>139</v>
      </c>
      <c r="H77" s="312"/>
      <c r="I77" s="312"/>
      <c r="J77" s="312"/>
      <c r="K77" s="312"/>
      <c r="L77" s="312"/>
      <c r="M77" s="324" t="n">
        <f aca="false">-0.038829</f>
        <v>-0.038829</v>
      </c>
      <c r="N77" s="295" t="n">
        <f aca="false">N79-M79+M77</f>
        <v>91.7481042470043</v>
      </c>
      <c r="O77" s="296"/>
      <c r="P77" s="307" t="s">
        <v>676</v>
      </c>
      <c r="Q77" s="42"/>
      <c r="R77" s="326" t="s">
        <v>79</v>
      </c>
      <c r="S77" s="328" t="s">
        <v>668</v>
      </c>
      <c r="T77" s="392" t="s">
        <v>677</v>
      </c>
      <c r="U77" s="329" t="n">
        <f aca="false">ROUND(10*AD77,0)</f>
        <v>947</v>
      </c>
      <c r="V77" s="330" t="str">
        <f aca="false">IF(R77="","",IF(S77=0,CONCATENATE(R77,":",T77,"_D",TEXT(U77,"0000")),CONCATENATE(R77,"_",S77,":",T77,"_D",TEXT(U77,"0000"))))</f>
        <v>REA_SRC3:DCV1_D0947</v>
      </c>
      <c r="W77" s="330" t="s">
        <v>678</v>
      </c>
      <c r="X77" s="331" t="n">
        <v>0.0032</v>
      </c>
      <c r="Y77" s="331" t="n">
        <v>-15</v>
      </c>
      <c r="Z77" s="332"/>
      <c r="AA77" s="332"/>
      <c r="AB77" s="332"/>
      <c r="AC77" s="341" t="n">
        <v>0.07035</v>
      </c>
      <c r="AD77" s="334" t="n">
        <f aca="false">AD79-AC79</f>
        <v>94.7383160799776</v>
      </c>
      <c r="AE77" s="346" t="s">
        <v>679</v>
      </c>
      <c r="AF77" s="42"/>
    </row>
    <row r="78" customFormat="false" ht="12.75" hidden="false" customHeight="false" outlineLevel="0" collapsed="false">
      <c r="A78" s="307"/>
      <c r="B78" s="307"/>
      <c r="C78" s="308"/>
      <c r="D78" s="377"/>
      <c r="E78" s="378" t="str">
        <f aca="false">IF(A78="","",IF(B78=0,CONCATENATE(A78,":",C78,"_D",TEXT(D78,"0000")),CONCATENATE(A78,"_",B78,":",C78,"_D",TEXT(D78,"0000"))))</f>
        <v/>
      </c>
      <c r="H78" s="312"/>
      <c r="I78" s="312"/>
      <c r="J78" s="312"/>
      <c r="K78" s="312"/>
      <c r="L78" s="312"/>
      <c r="M78" s="312"/>
      <c r="N78" s="293"/>
      <c r="O78" s="296"/>
      <c r="P78" s="307"/>
      <c r="Q78" s="314"/>
      <c r="R78" s="328"/>
      <c r="S78" s="328"/>
      <c r="T78" s="392"/>
      <c r="U78" s="329"/>
      <c r="V78" s="330" t="str">
        <f aca="false">IF(R78="","",IF(S78=0,CONCATENATE(R78,":",T78,"_D",TEXT(U78,"0000")),CONCATENATE(R78,"_",S78,":",T78,"_D",TEXT(U78,"0000"))))</f>
        <v/>
      </c>
      <c r="W78" s="330"/>
      <c r="X78" s="331" t="n">
        <v>0</v>
      </c>
      <c r="Y78" s="331"/>
      <c r="Z78" s="332"/>
      <c r="AA78" s="332"/>
      <c r="AB78" s="332"/>
      <c r="AC78" s="341"/>
      <c r="AD78" s="334"/>
      <c r="AE78" s="346"/>
      <c r="AF78" s="314"/>
    </row>
    <row r="79" customFormat="false" ht="12.75" hidden="false" customHeight="false" outlineLevel="0" collapsed="false">
      <c r="A79" s="385" t="s">
        <v>79</v>
      </c>
      <c r="B79" s="346" t="s">
        <v>80</v>
      </c>
      <c r="C79" s="347" t="s">
        <v>163</v>
      </c>
      <c r="D79" s="348" t="n">
        <f aca="false">ROUND(10*N79,0)</f>
        <v>919</v>
      </c>
      <c r="E79" s="349" t="str">
        <f aca="false">IF(A79="","",IF(B79=0,CONCATENATE(A79,":",C79,"_D",TEXT(D79,"0000")),CONCATENATE(A79,"_",B79,":",C79,"_D",TEXT(D79,"0000"))))</f>
        <v>REA_BTS10:DCH_D0919</v>
      </c>
      <c r="F79" s="323" t="s">
        <v>142</v>
      </c>
      <c r="H79" s="312" t="n">
        <v>0.06</v>
      </c>
      <c r="I79" s="312"/>
      <c r="J79" s="312"/>
      <c r="K79" s="312"/>
      <c r="L79" s="312"/>
      <c r="M79" s="294" t="n">
        <v>0.0860298</v>
      </c>
      <c r="N79" s="295" t="n">
        <f aca="false">N83-M83</f>
        <v>91.8729630470043</v>
      </c>
      <c r="O79" s="296"/>
      <c r="P79" s="346" t="s">
        <v>645</v>
      </c>
      <c r="Q79" s="42"/>
      <c r="R79" s="326" t="s">
        <v>79</v>
      </c>
      <c r="S79" s="328" t="s">
        <v>668</v>
      </c>
      <c r="T79" s="392" t="s">
        <v>680</v>
      </c>
      <c r="U79" s="329" t="n">
        <f aca="false">ROUND(10*AD79,0)</f>
        <v>947</v>
      </c>
      <c r="V79" s="330" t="str">
        <f aca="false">IF(R79="","",IF(S79=0,CONCATENATE(R79,":",T79,"_D",TEXT(U79,"0000")),CONCATENATE(R79,"_",S79,":",T79,"_D",TEXT(U79,"0000"))))</f>
        <v>REA_SRC3:DCV2_D0947</v>
      </c>
      <c r="W79" s="330" t="s">
        <v>681</v>
      </c>
      <c r="X79" s="331" t="n">
        <v>0.0032</v>
      </c>
      <c r="Y79" s="331" t="n">
        <v>15</v>
      </c>
      <c r="Z79" s="332"/>
      <c r="AA79" s="332"/>
      <c r="AB79" s="332"/>
      <c r="AC79" s="341"/>
      <c r="AD79" s="334" t="n">
        <f aca="false">AD81-AC81</f>
        <v>94.7383160799776</v>
      </c>
      <c r="AE79" s="346" t="s">
        <v>679</v>
      </c>
      <c r="AF79" s="42"/>
    </row>
    <row r="80" customFormat="false" ht="12.75" hidden="false" customHeight="false" outlineLevel="0" collapsed="false">
      <c r="A80" s="346"/>
      <c r="B80" s="346"/>
      <c r="C80" s="347"/>
      <c r="D80" s="348"/>
      <c r="E80" s="350" t="str">
        <f aca="false">IF(A80="","",IF(B80=0,CONCATENATE(A80,":",C80,"_D",TEXT(D80,"0000")),CONCATENATE(A80,"_",B80,":",C80,"_D",TEXT(D80,"0000"))))</f>
        <v/>
      </c>
      <c r="H80" s="312"/>
      <c r="I80" s="312"/>
      <c r="J80" s="312"/>
      <c r="K80" s="312"/>
      <c r="L80" s="312"/>
      <c r="M80" s="312"/>
      <c r="N80" s="295"/>
      <c r="O80" s="296"/>
      <c r="P80" s="342"/>
      <c r="Q80" s="314"/>
      <c r="R80" s="328"/>
      <c r="S80" s="328"/>
      <c r="T80" s="328"/>
      <c r="U80" s="329"/>
      <c r="V80" s="330" t="str">
        <f aca="false">IF(R80="","",IF(S80=0,CONCATENATE(R80,":",T80,"_D",TEXT(U80,"0000")),CONCATENATE(R80,"_",S80,":",T80,"_D",TEXT(U80,"0000"))))</f>
        <v/>
      </c>
      <c r="W80" s="346"/>
      <c r="X80" s="331" t="n">
        <v>0.008</v>
      </c>
      <c r="Y80" s="331"/>
      <c r="Z80" s="332"/>
      <c r="AA80" s="332"/>
      <c r="AB80" s="332"/>
      <c r="AC80" s="341"/>
      <c r="AD80" s="334"/>
      <c r="AE80" s="346"/>
      <c r="AF80" s="314"/>
    </row>
    <row r="81" customFormat="false" ht="12.75" hidden="false" customHeight="false" outlineLevel="0" collapsed="false">
      <c r="A81" s="385" t="s">
        <v>79</v>
      </c>
      <c r="B81" s="346" t="s">
        <v>80</v>
      </c>
      <c r="C81" s="347" t="s">
        <v>108</v>
      </c>
      <c r="D81" s="348" t="n">
        <f aca="false">ROUND(10*N81,0)</f>
        <v>919</v>
      </c>
      <c r="E81" s="349" t="str">
        <f aca="false">IF(A81="","",IF(B81=0,CONCATENATE(A81,":",C81,"_D",TEXT(D81,"0000")),CONCATENATE(A81,"_",B81,":",C81,"_D",TEXT(D81,"0000"))))</f>
        <v>REA_BTS10:DCV_D0919</v>
      </c>
      <c r="F81" s="323" t="s">
        <v>682</v>
      </c>
      <c r="H81" s="312" t="n">
        <v>0.06</v>
      </c>
      <c r="I81" s="312"/>
      <c r="J81" s="312"/>
      <c r="K81" s="312"/>
      <c r="L81" s="312"/>
      <c r="M81" s="312"/>
      <c r="N81" s="295" t="n">
        <f aca="false">N79</f>
        <v>91.8729630470043</v>
      </c>
      <c r="O81" s="296"/>
      <c r="P81" s="346" t="s">
        <v>650</v>
      </c>
      <c r="Q81" s="42"/>
      <c r="R81" s="326" t="s">
        <v>79</v>
      </c>
      <c r="S81" s="328" t="s">
        <v>668</v>
      </c>
      <c r="T81" s="392" t="s">
        <v>683</v>
      </c>
      <c r="U81" s="329" t="n">
        <f aca="false">ROUND(10*AD81,0)</f>
        <v>948</v>
      </c>
      <c r="V81" s="330" t="str">
        <f aca="false">IF(R81="","",IF(S81=0,CONCATENATE(R81,":",T81,"_D",TEXT(U81,"0000")),CONCATENATE(R81,"_",S81,":",T81,"_D",TEXT(U81,"0000"))))</f>
        <v>REA_SRC3:WF_D0948</v>
      </c>
      <c r="W81" s="330" t="s">
        <v>684</v>
      </c>
      <c r="X81" s="331" t="n">
        <v>0.152</v>
      </c>
      <c r="Y81" s="331" t="n">
        <v>0.83</v>
      </c>
      <c r="Z81" s="332"/>
      <c r="AA81" s="332"/>
      <c r="AB81" s="332"/>
      <c r="AC81" s="341" t="n">
        <v>0.0856</v>
      </c>
      <c r="AD81" s="334" t="n">
        <f aca="false">AD83-AC83</f>
        <v>94.8239160799776</v>
      </c>
      <c r="AE81" s="346" t="s">
        <v>685</v>
      </c>
      <c r="AF81" s="42"/>
    </row>
    <row r="82" customFormat="false" ht="12.75" hidden="false" customHeight="false" outlineLevel="0" collapsed="false">
      <c r="A82" s="346"/>
      <c r="B82" s="346"/>
      <c r="C82" s="357"/>
      <c r="D82" s="348"/>
      <c r="E82" s="350" t="str">
        <f aca="false">IF(A82="","",IF(B82=0,CONCATENATE(A82,":",C82,"_D",TEXT(D82,"0000")),CONCATENATE(A82,"_",B82,":",C82,"_D",TEXT(D82,"0000"))))</f>
        <v/>
      </c>
      <c r="H82" s="312"/>
      <c r="I82" s="312"/>
      <c r="J82" s="312"/>
      <c r="K82" s="312"/>
      <c r="L82" s="312"/>
      <c r="M82" s="312"/>
      <c r="N82" s="295"/>
      <c r="O82" s="296"/>
      <c r="P82" s="346"/>
      <c r="Q82" s="314"/>
      <c r="R82" s="328"/>
      <c r="S82" s="328"/>
      <c r="T82" s="328"/>
      <c r="U82" s="329"/>
      <c r="V82" s="330" t="str">
        <f aca="false">IF(R82="","",IF(S82=0,CONCATENATE(R82,":",T82,"_D",TEXT(U82,"0000")),CONCATENATE(R82,"_",S82,":",T82,"_D",TEXT(U82,"0000"))))</f>
        <v/>
      </c>
      <c r="W82" s="346"/>
      <c r="X82" s="331" t="n">
        <v>0.03087</v>
      </c>
      <c r="Y82" s="331"/>
      <c r="Z82" s="332"/>
      <c r="AA82" s="332"/>
      <c r="AB82" s="332"/>
      <c r="AC82" s="341"/>
      <c r="AD82" s="334"/>
      <c r="AE82" s="346"/>
      <c r="AF82" s="314"/>
    </row>
    <row r="83" customFormat="false" ht="12.75" hidden="false" customHeight="false" outlineLevel="0" collapsed="false">
      <c r="A83" s="385" t="s">
        <v>79</v>
      </c>
      <c r="B83" s="346" t="s">
        <v>80</v>
      </c>
      <c r="C83" s="357" t="s">
        <v>654</v>
      </c>
      <c r="D83" s="348" t="n">
        <f aca="false">ROUND(10*N83,0)</f>
        <v>921</v>
      </c>
      <c r="E83" s="349" t="str">
        <f aca="false">IF(A83="","",IF(B83=0,CONCATENATE(A83,":",C83,"_D",TEXT(D83,"0000")),CONCATENATE(A83,"_",B83,":",C83,"_D",TEXT(D83,"0000"))))</f>
        <v>REA_BTS10:QHE_D0921</v>
      </c>
      <c r="F83" s="323" t="s">
        <v>144</v>
      </c>
      <c r="H83" s="312" t="n">
        <v>0.15</v>
      </c>
      <c r="I83" s="312" t="n">
        <v>2.71593619638868</v>
      </c>
      <c r="J83" s="312" t="n">
        <v>0.05</v>
      </c>
      <c r="K83" s="312"/>
      <c r="L83" s="312"/>
      <c r="M83" s="294" t="n">
        <v>0.1921489</v>
      </c>
      <c r="N83" s="295" t="n">
        <f aca="false">N85-M85</f>
        <v>92.0651119470043</v>
      </c>
      <c r="O83" s="296"/>
      <c r="P83" s="346" t="s">
        <v>143</v>
      </c>
      <c r="Q83" s="42"/>
      <c r="R83" s="326" t="s">
        <v>79</v>
      </c>
      <c r="S83" s="328" t="s">
        <v>668</v>
      </c>
      <c r="T83" s="392" t="s">
        <v>646</v>
      </c>
      <c r="U83" s="329" t="n">
        <f aca="false">ROUND(10*AD83,0)</f>
        <v>949</v>
      </c>
      <c r="V83" s="330" t="str">
        <f aca="false">IF(R83="","",IF(S83=0,CONCATENATE(R83,":",T83,"_D",TEXT(U83,"0000")),CONCATENATE(R83,"_",S83,":",T83,"_D",TEXT(U83,"0000"))))</f>
        <v>REA_SRC3:ELCT_D0949</v>
      </c>
      <c r="W83" s="330"/>
      <c r="X83" s="331" t="n">
        <v>0.01905</v>
      </c>
      <c r="Y83" s="331"/>
      <c r="Z83" s="332"/>
      <c r="AA83" s="332"/>
      <c r="AB83" s="332"/>
      <c r="AC83" s="341" t="n">
        <v>0.116395</v>
      </c>
      <c r="AD83" s="334" t="n">
        <f aca="false">AD85-AC85</f>
        <v>94.9403110799776</v>
      </c>
      <c r="AE83" s="346" t="s">
        <v>686</v>
      </c>
      <c r="AF83" s="42"/>
    </row>
    <row r="84" customFormat="false" ht="12.75" hidden="false" customHeight="false" outlineLevel="0" collapsed="false">
      <c r="A84" s="346"/>
      <c r="B84" s="346"/>
      <c r="C84" s="357"/>
      <c r="D84" s="348"/>
      <c r="E84" s="350" t="str">
        <f aca="false">IF(A84="","",IF(B84=0,CONCATENATE(A84,":",C84,"_D",TEXT(D84,"0000")),CONCATENATE(A84,"_",B84,":",C84,"_D",TEXT(D84,"0000"))))</f>
        <v/>
      </c>
      <c r="H84" s="312"/>
      <c r="I84" s="312"/>
      <c r="J84" s="312"/>
      <c r="K84" s="312"/>
      <c r="L84" s="312"/>
      <c r="M84" s="294"/>
      <c r="N84" s="312"/>
      <c r="O84" s="296"/>
      <c r="P84" s="346"/>
      <c r="Q84" s="314"/>
      <c r="R84" s="328"/>
      <c r="S84" s="328"/>
      <c r="T84" s="392"/>
      <c r="U84" s="329"/>
      <c r="V84" s="330" t="str">
        <f aca="false">IF(R84="","",IF(S84=0,CONCATENATE(R84,":",T84,"_D",TEXT(U84,"0000")),CONCATENATE(R84,"_",S84,":",T84,"_D",TEXT(U84,"0000"))))</f>
        <v/>
      </c>
      <c r="W84" s="330"/>
      <c r="X84" s="331" t="n">
        <v>0.022</v>
      </c>
      <c r="Y84" s="331"/>
      <c r="Z84" s="332"/>
      <c r="AA84" s="332"/>
      <c r="AB84" s="332"/>
      <c r="AC84" s="341"/>
      <c r="AD84" s="334"/>
      <c r="AE84" s="346"/>
      <c r="AF84" s="314"/>
    </row>
    <row r="85" customFormat="false" ht="12.75" hidden="false" customHeight="false" outlineLevel="0" collapsed="false">
      <c r="A85" s="385" t="s">
        <v>79</v>
      </c>
      <c r="B85" s="346" t="s">
        <v>80</v>
      </c>
      <c r="C85" s="357" t="s">
        <v>652</v>
      </c>
      <c r="D85" s="348" t="n">
        <f aca="false">ROUND(10*N85,0)</f>
        <v>922</v>
      </c>
      <c r="E85" s="349" t="str">
        <f aca="false">IF(A85="","",IF(B85=0,CONCATENATE(A85,":",C85,"_D",TEXT(D85,"0000")),CONCATENATE(A85,"_",B85,":",C85,"_D",TEXT(D85,"0000"))))</f>
        <v>REA_BTS10:QVE_D0922</v>
      </c>
      <c r="F85" s="323" t="s">
        <v>146</v>
      </c>
      <c r="H85" s="312" t="n">
        <v>0.15</v>
      </c>
      <c r="I85" s="312" t="n">
        <v>-3.5087323693094</v>
      </c>
      <c r="J85" s="312" t="n">
        <v>0.05</v>
      </c>
      <c r="K85" s="312"/>
      <c r="L85" s="312"/>
      <c r="M85" s="294" t="n">
        <v>0.1803421</v>
      </c>
      <c r="N85" s="295" t="n">
        <f aca="false">N87-M87</f>
        <v>92.2454540470043</v>
      </c>
      <c r="O85" s="296"/>
      <c r="P85" s="346" t="s">
        <v>145</v>
      </c>
      <c r="Q85" s="42"/>
      <c r="R85" s="326" t="s">
        <v>79</v>
      </c>
      <c r="S85" s="328" t="s">
        <v>668</v>
      </c>
      <c r="T85" s="392" t="s">
        <v>646</v>
      </c>
      <c r="U85" s="329" t="n">
        <f aca="false">ROUND(10*AD85,0)</f>
        <v>950</v>
      </c>
      <c r="V85" s="330" t="str">
        <f aca="false">IF(R85="","",IF(S85=0,CONCATENATE(R85,":",T85,"_D",TEXT(U85,"0000")),CONCATENATE(R85,"_",S85,":",T85,"_D",TEXT(U85,"0000"))))</f>
        <v>REA_SRC3:ELCT_D0950</v>
      </c>
      <c r="W85" s="330"/>
      <c r="X85" s="331" t="n">
        <v>0.035</v>
      </c>
      <c r="Y85" s="331"/>
      <c r="Z85" s="332"/>
      <c r="AA85" s="332"/>
      <c r="AB85" s="332"/>
      <c r="AC85" s="341" t="n">
        <v>0.049025</v>
      </c>
      <c r="AD85" s="334" t="n">
        <f aca="false">AD87-AC87</f>
        <v>94.9893360799776</v>
      </c>
      <c r="AE85" s="346" t="s">
        <v>686</v>
      </c>
      <c r="AF85" s="42"/>
    </row>
    <row r="86" customFormat="false" ht="12.75" hidden="false" customHeight="false" outlineLevel="0" collapsed="false">
      <c r="A86" s="346"/>
      <c r="B86" s="346"/>
      <c r="C86" s="357"/>
      <c r="D86" s="348"/>
      <c r="E86" s="350" t="str">
        <f aca="false">IF(A86="","",IF(B86=0,CONCATENATE(A86,":",C86,"_D",TEXT(D86,"0000")),CONCATENATE(A86,"_",B86,":",C86,"_D",TEXT(D86,"0000"))))</f>
        <v/>
      </c>
      <c r="H86" s="312"/>
      <c r="I86" s="312"/>
      <c r="J86" s="312"/>
      <c r="K86" s="312"/>
      <c r="L86" s="312"/>
      <c r="M86" s="312"/>
      <c r="N86" s="295"/>
      <c r="O86" s="296"/>
      <c r="P86" s="346"/>
      <c r="Q86" s="314"/>
      <c r="R86" s="328"/>
      <c r="S86" s="328"/>
      <c r="T86" s="328"/>
      <c r="U86" s="329"/>
      <c r="V86" s="330" t="str">
        <f aca="false">IF(R86="","",IF(S86=0,CONCATENATE(R86,":",T86,"_D",TEXT(U86,"0000")),CONCATENATE(R86,"_",S86,":",T86,"_D",TEXT(U86,"0000"))))</f>
        <v/>
      </c>
      <c r="W86" s="346"/>
      <c r="X86" s="331" t="n">
        <v>0.1</v>
      </c>
      <c r="Y86" s="331"/>
      <c r="Z86" s="332"/>
      <c r="AA86" s="332"/>
      <c r="AB86" s="332"/>
      <c r="AC86" s="341"/>
      <c r="AD86" s="334"/>
      <c r="AE86" s="346"/>
      <c r="AF86" s="314"/>
    </row>
    <row r="87" customFormat="false" ht="12.75" hidden="false" customHeight="false" outlineLevel="0" collapsed="false">
      <c r="A87" s="345" t="s">
        <v>79</v>
      </c>
      <c r="B87" s="346" t="s">
        <v>80</v>
      </c>
      <c r="C87" s="347" t="s">
        <v>147</v>
      </c>
      <c r="D87" s="348" t="n">
        <f aca="false">ROUND(10*N87,0)</f>
        <v>932</v>
      </c>
      <c r="E87" s="349" t="str">
        <f aca="false">IF(A87="","",IF(B87=0,CONCATENATE(A87,":",C87,"_D",TEXT(D87,"0000")),CONCATENATE(A87,"_",B87,":",C87,"_D",TEXT(D87,"0000"))))</f>
        <v>REA_BTS10:DH_D0932</v>
      </c>
      <c r="F87" s="323" t="s">
        <v>149</v>
      </c>
      <c r="H87" s="312" t="n">
        <f aca="false">2*PI()*(0.681)*(90/360)</f>
        <v>1.06971229854732</v>
      </c>
      <c r="I87" s="312" t="n">
        <v>90</v>
      </c>
      <c r="J87" s="312" t="n">
        <v>0.03</v>
      </c>
      <c r="K87" s="312" t="n">
        <v>0</v>
      </c>
      <c r="L87" s="312" t="n">
        <v>0</v>
      </c>
      <c r="M87" s="295" t="n">
        <f aca="false">0.4441825+(PI()*0.6808235/4)</f>
        <v>0.978900026497823</v>
      </c>
      <c r="N87" s="295" t="n">
        <f aca="false">N89-M89</f>
        <v>93.2243540735021</v>
      </c>
      <c r="O87" s="296"/>
      <c r="P87" s="346" t="s">
        <v>148</v>
      </c>
      <c r="Q87" s="42"/>
      <c r="R87" s="326" t="s">
        <v>79</v>
      </c>
      <c r="S87" s="328" t="s">
        <v>668</v>
      </c>
      <c r="T87" s="392" t="s">
        <v>108</v>
      </c>
      <c r="U87" s="329" t="n">
        <f aca="false">ROUND(10*AD87,0)</f>
        <v>950</v>
      </c>
      <c r="V87" s="330" t="str">
        <f aca="false">IF(R87="","",IF(S87=0,CONCATENATE(R87,":",T87,"_D",TEXT(U87,"0000")),CONCATENATE(R87,"_",S87,":",T87,"_D",TEXT(U87,"0000"))))</f>
        <v>REA_SRC3:DCV_D0950</v>
      </c>
      <c r="W87" s="330" t="s">
        <v>687</v>
      </c>
      <c r="X87" s="331" t="n">
        <v>0.058</v>
      </c>
      <c r="Y87" s="331" t="n">
        <v>0</v>
      </c>
      <c r="Z87" s="332"/>
      <c r="AA87" s="332"/>
      <c r="AB87" s="332"/>
      <c r="AC87" s="341" t="n">
        <v>0.0565</v>
      </c>
      <c r="AD87" s="334" t="n">
        <f aca="false">AD89-AC89</f>
        <v>95.0458360799776</v>
      </c>
      <c r="AE87" s="394" t="s">
        <v>688</v>
      </c>
      <c r="AF87" s="42"/>
    </row>
    <row r="88" customFormat="false" ht="12.75" hidden="false" customHeight="false" outlineLevel="0" collapsed="false">
      <c r="A88" s="346"/>
      <c r="B88" s="346"/>
      <c r="C88" s="357"/>
      <c r="D88" s="348"/>
      <c r="E88" s="350" t="str">
        <f aca="false">IF(A88="","",IF(B88=0,CONCATENATE(A88,":",C88,"_D",TEXT(D88,"0000")),CONCATENATE(A88,"_",B88,":",C88,"_D",TEXT(D88,"0000"))))</f>
        <v/>
      </c>
      <c r="H88" s="312"/>
      <c r="I88" s="312"/>
      <c r="J88" s="312"/>
      <c r="K88" s="312"/>
      <c r="L88" s="312"/>
      <c r="M88" s="312"/>
      <c r="N88" s="312"/>
      <c r="O88" s="296"/>
      <c r="P88" s="346"/>
      <c r="Q88" s="314"/>
      <c r="R88" s="328"/>
      <c r="S88" s="328"/>
      <c r="T88" s="392"/>
      <c r="U88" s="329"/>
      <c r="V88" s="330" t="str">
        <f aca="false">IF(R88="","",IF(S88=0,CONCATENATE(R88,":",T88,"_D",TEXT(U88,"0000")),CONCATENATE(R88,"_",S88,":",T88,"_D",TEXT(U88,"0000"))))</f>
        <v/>
      </c>
      <c r="W88" s="346"/>
      <c r="X88" s="331"/>
      <c r="Y88" s="331"/>
      <c r="Z88" s="332"/>
      <c r="AA88" s="332"/>
      <c r="AB88" s="332"/>
      <c r="AC88" s="341"/>
      <c r="AD88" s="334"/>
      <c r="AE88" s="346"/>
      <c r="AF88" s="314"/>
    </row>
    <row r="89" customFormat="false" ht="12.75" hidden="false" customHeight="false" outlineLevel="0" collapsed="false">
      <c r="A89" s="385" t="s">
        <v>79</v>
      </c>
      <c r="B89" s="346" t="s">
        <v>80</v>
      </c>
      <c r="C89" s="357" t="s">
        <v>652</v>
      </c>
      <c r="D89" s="348" t="n">
        <f aca="false">ROUND(10*N89,0)</f>
        <v>942</v>
      </c>
      <c r="E89" s="349" t="str">
        <f aca="false">IF(A89="","",IF(B89=0,CONCATENATE(A89,":",C89,"_D",TEXT(D89,"0000")),CONCATENATE(A89,"_",B89,":",C89,"_D",TEXT(D89,"0000"))))</f>
        <v>REA_BTS10:QVE_D0942</v>
      </c>
      <c r="F89" s="323" t="s">
        <v>150</v>
      </c>
      <c r="H89" s="312" t="n">
        <v>0.15</v>
      </c>
      <c r="I89" s="312" t="n">
        <v>-3.5087323693094</v>
      </c>
      <c r="J89" s="312" t="n">
        <v>0.05</v>
      </c>
      <c r="K89" s="312"/>
      <c r="L89" s="312"/>
      <c r="M89" s="295" t="n">
        <f aca="false">0.4715127+(PI()*0.6808235/4)</f>
        <v>1.00623022649782</v>
      </c>
      <c r="N89" s="295" t="n">
        <f aca="false">N91-M91</f>
        <v>94.2305843</v>
      </c>
      <c r="O89" s="296"/>
      <c r="P89" s="346" t="s">
        <v>143</v>
      </c>
      <c r="Q89" s="42"/>
      <c r="R89" s="326" t="s">
        <v>79</v>
      </c>
      <c r="S89" s="328" t="s">
        <v>668</v>
      </c>
      <c r="T89" s="392" t="s">
        <v>689</v>
      </c>
      <c r="U89" s="329" t="n">
        <f aca="false">ROUND(10*AD89,0)</f>
        <v>951</v>
      </c>
      <c r="V89" s="330" t="str">
        <f aca="false">IF(R89="","",IF(S89=0,CONCATENATE(R89,":",T89,"_D",TEXT(U89,"0000")),CONCATENATE(R89,"_",S89,":",T89,"_D",TEXT(U89,"0000"))))</f>
        <v>REA_SRC3:HVP_D0951</v>
      </c>
      <c r="W89" s="330" t="s">
        <v>690</v>
      </c>
      <c r="X89" s="331" t="n">
        <v>0.025</v>
      </c>
      <c r="Y89" s="331" t="n">
        <v>45000</v>
      </c>
      <c r="Z89" s="332"/>
      <c r="AA89" s="332"/>
      <c r="AB89" s="332"/>
      <c r="AC89" s="341" t="n">
        <v>0.0415</v>
      </c>
      <c r="AD89" s="334" t="n">
        <f aca="false">AD91-AC91</f>
        <v>95.0873360799776</v>
      </c>
      <c r="AE89" s="394" t="s">
        <v>691</v>
      </c>
      <c r="AF89" s="42"/>
    </row>
    <row r="90" customFormat="false" ht="12.75" hidden="false" customHeight="false" outlineLevel="0" collapsed="false">
      <c r="A90" s="346"/>
      <c r="B90" s="346"/>
      <c r="C90" s="357"/>
      <c r="D90" s="348"/>
      <c r="E90" s="350" t="str">
        <f aca="false">IF(A90="","",IF(B90=0,CONCATENATE(A90,":",C90,"_D",TEXT(D90,"0000")),CONCATENATE(A90,"_",B90,":",C90,"_D",TEXT(D90,"0000"))))</f>
        <v/>
      </c>
      <c r="H90" s="312"/>
      <c r="I90" s="312"/>
      <c r="J90" s="312"/>
      <c r="K90" s="312"/>
      <c r="L90" s="312"/>
      <c r="M90" s="312"/>
      <c r="N90" s="312"/>
      <c r="O90" s="296"/>
      <c r="P90" s="346"/>
      <c r="Q90" s="314"/>
      <c r="R90" s="328"/>
      <c r="S90" s="328"/>
      <c r="T90" s="328"/>
      <c r="U90" s="329"/>
      <c r="V90" s="330" t="str">
        <f aca="false">IF(R90="","",IF(S90=0,CONCATENATE(R90,":",T90,"_D",TEXT(U90,"0000")),CONCATENATE(R90,"_",S90,":",T90,"_D",TEXT(U90,"0000"))))</f>
        <v/>
      </c>
      <c r="W90" s="330"/>
      <c r="X90" s="331"/>
      <c r="Y90" s="331"/>
      <c r="Z90" s="332"/>
      <c r="AA90" s="332"/>
      <c r="AB90" s="332"/>
      <c r="AC90" s="341"/>
      <c r="AD90" s="341"/>
      <c r="AE90" s="342"/>
      <c r="AF90" s="314"/>
    </row>
    <row r="91" customFormat="false" ht="12.75" hidden="false" customHeight="false" outlineLevel="0" collapsed="false">
      <c r="A91" s="385" t="s">
        <v>79</v>
      </c>
      <c r="B91" s="346" t="s">
        <v>80</v>
      </c>
      <c r="C91" s="357" t="s">
        <v>654</v>
      </c>
      <c r="D91" s="348" t="n">
        <f aca="false">ROUND(10*N91,0)</f>
        <v>944</v>
      </c>
      <c r="E91" s="349" t="str">
        <f aca="false">IF(A91="","",IF(B91=0,CONCATENATE(A91,":",C91,"_D",TEXT(D91,"0000")),CONCATENATE(A91,"_",B91,":",C91,"_D",TEXT(D91,"0000"))))</f>
        <v>REA_BTS10:QHE_D0944</v>
      </c>
      <c r="F91" s="323" t="s">
        <v>151</v>
      </c>
      <c r="H91" s="312" t="n">
        <v>0.15</v>
      </c>
      <c r="I91" s="312" t="n">
        <v>2.71593619638868</v>
      </c>
      <c r="J91" s="312" t="n">
        <v>0.05</v>
      </c>
      <c r="K91" s="312"/>
      <c r="L91" s="312"/>
      <c r="M91" s="294" t="n">
        <v>0.1803421</v>
      </c>
      <c r="N91" s="295" t="n">
        <f aca="false">N97-M97</f>
        <v>94.4109264</v>
      </c>
      <c r="O91" s="296"/>
      <c r="P91" s="346" t="s">
        <v>145</v>
      </c>
      <c r="Q91" s="42"/>
      <c r="R91" s="326" t="s">
        <v>79</v>
      </c>
      <c r="S91" s="328" t="s">
        <v>668</v>
      </c>
      <c r="T91" s="392" t="s">
        <v>646</v>
      </c>
      <c r="U91" s="329" t="n">
        <f aca="false">ROUND(10*AD91,0)</f>
        <v>951</v>
      </c>
      <c r="V91" s="330" t="str">
        <f aca="false">IF(R91="","",IF(S91=0,CONCATENATE(R91,":",T91,"_D",TEXT(U91,"0000")),CONCATENATE(R91,"_",S91,":",T91,"_D",TEXT(U91,"0000"))))</f>
        <v>REA_SRC3:ELCT_D0951</v>
      </c>
      <c r="W91" s="330"/>
      <c r="X91" s="331" t="n">
        <v>0.035</v>
      </c>
      <c r="Y91" s="331" t="n">
        <v>0</v>
      </c>
      <c r="Z91" s="332"/>
      <c r="AA91" s="332"/>
      <c r="AB91" s="332"/>
      <c r="AC91" s="345" t="n">
        <v>0.03</v>
      </c>
      <c r="AD91" s="334" t="n">
        <f aca="false">AD95-AC95</f>
        <v>95.1173360799776</v>
      </c>
      <c r="AE91" s="392" t="s">
        <v>647</v>
      </c>
      <c r="AF91" s="42"/>
    </row>
    <row r="92" customFormat="false" ht="12.75" hidden="false" customHeight="false" outlineLevel="0" collapsed="false">
      <c r="A92" s="307"/>
      <c r="B92" s="307"/>
      <c r="C92" s="308"/>
      <c r="D92" s="377"/>
      <c r="E92" s="378" t="str">
        <f aca="false">IF(A92="","",IF(B92=0,CONCATENATE(A92,":",C92,"_D",TEXT(D92,"0000")),CONCATENATE(A92,"_",B92,":",C92,"_D",TEXT(D92,"0000"))))</f>
        <v/>
      </c>
      <c r="H92" s="312"/>
      <c r="I92" s="312"/>
      <c r="J92" s="312"/>
      <c r="K92" s="312"/>
      <c r="L92" s="312"/>
      <c r="M92" s="312"/>
      <c r="N92" s="312"/>
      <c r="O92" s="296"/>
      <c r="P92" s="313" t="s">
        <v>152</v>
      </c>
      <c r="Q92" s="314"/>
      <c r="R92" s="328"/>
      <c r="S92" s="328"/>
      <c r="T92" s="328"/>
      <c r="U92" s="329"/>
      <c r="V92" s="330" t="str">
        <f aca="false">IF(R92="","",IF(S92=0,CONCATENATE(R92,":",T92,"_D",TEXT(U92,"0000")),CONCATENATE(R92,"_",S92,":",T92,"_D",TEXT(U92,"0000"))))</f>
        <v/>
      </c>
      <c r="W92" s="330"/>
      <c r="X92" s="332"/>
      <c r="Y92" s="332"/>
      <c r="Z92" s="332"/>
      <c r="AA92" s="332"/>
      <c r="AB92" s="332"/>
      <c r="AC92" s="341"/>
      <c r="AD92" s="341"/>
      <c r="AE92" s="342"/>
      <c r="AF92" s="314"/>
    </row>
    <row r="93" customFormat="false" ht="12.75" hidden="false" customHeight="false" outlineLevel="0" collapsed="false">
      <c r="A93" s="319" t="s">
        <v>79</v>
      </c>
      <c r="B93" s="307" t="s">
        <v>80</v>
      </c>
      <c r="C93" s="321" t="s">
        <v>116</v>
      </c>
      <c r="D93" s="377" t="n">
        <f aca="false">ROUND(10*N93,0)</f>
        <v>947</v>
      </c>
      <c r="E93" s="322" t="str">
        <f aca="false">IF(A93="","",IF(B93=0,CONCATENATE(A93,":",C93,"_D",TEXT(D93,"0000")),CONCATENATE(A93,"_",B93,":",C93,"_D",TEXT(D93,"0000"))))</f>
        <v>REA_BTS10:MCPV_D0947</v>
      </c>
      <c r="F93" s="323" t="s">
        <v>153</v>
      </c>
      <c r="H93" s="312"/>
      <c r="I93" s="312"/>
      <c r="J93" s="312"/>
      <c r="K93" s="312"/>
      <c r="L93" s="312"/>
      <c r="M93" s="391" t="n">
        <v>-0.024535</v>
      </c>
      <c r="N93" s="295" t="n">
        <f aca="false">N103-M103+M93</f>
        <v>94.694936</v>
      </c>
      <c r="O93" s="296"/>
      <c r="P93" s="307" t="s">
        <v>117</v>
      </c>
      <c r="Q93" s="42"/>
      <c r="R93" s="358" t="s">
        <v>79</v>
      </c>
      <c r="S93" s="359" t="s">
        <v>692</v>
      </c>
      <c r="T93" s="359" t="s">
        <v>626</v>
      </c>
      <c r="U93" s="360" t="n">
        <f aca="false">ROUND(10*AD93,0)</f>
        <v>952</v>
      </c>
      <c r="V93" s="361" t="str">
        <f aca="false">IF(R93="","",IF(S93=0,CONCATENATE(R93,":",T93,"_D",TEXT(U93,"0000")),CONCATENATE(R93,"_",S93,":",T93,"_D",TEXT(U93,"0000"))))</f>
        <v>REA_BTS3:GV_D0952</v>
      </c>
      <c r="W93" s="361" t="s">
        <v>693</v>
      </c>
      <c r="X93" s="362" t="n">
        <v>0.035</v>
      </c>
      <c r="Y93" s="363"/>
      <c r="Z93" s="363"/>
      <c r="AA93" s="363"/>
      <c r="AB93" s="363"/>
      <c r="AC93" s="395"/>
      <c r="AD93" s="365" t="n">
        <f aca="false">AD99-AC99</f>
        <v>95.1801029799776</v>
      </c>
      <c r="AE93" s="386" t="s">
        <v>627</v>
      </c>
      <c r="AF93" s="42"/>
    </row>
    <row r="94" customFormat="false" ht="12.75" hidden="false" customHeight="false" outlineLevel="0" collapsed="false">
      <c r="A94" s="307"/>
      <c r="B94" s="307"/>
      <c r="C94" s="336"/>
      <c r="D94" s="377"/>
      <c r="E94" s="378" t="str">
        <f aca="false">IF(A94="","",IF(B94=0,CONCATENATE(A94,":",C94,"_D",TEXT(D94,"0000")),CONCATENATE(A94,"_",B94,":",C94,"_D",TEXT(D94,"0000"))))</f>
        <v/>
      </c>
      <c r="H94" s="312"/>
      <c r="I94" s="312"/>
      <c r="J94" s="312"/>
      <c r="K94" s="312"/>
      <c r="L94" s="312"/>
      <c r="M94" s="324"/>
      <c r="N94" s="295"/>
      <c r="O94" s="296"/>
      <c r="P94" s="307"/>
      <c r="Q94" s="314"/>
      <c r="R94" s="328"/>
      <c r="S94" s="328"/>
      <c r="T94" s="328"/>
      <c r="U94" s="329"/>
      <c r="V94" s="330" t="str">
        <f aca="false">IF(R94="","",IF(S94=0,CONCATENATE(R94,":",T94,"_D",TEXT(U94,"0000")),CONCATENATE(R94,"_",S94,":",T94,"_D",TEXT(U94,"0000"))))</f>
        <v/>
      </c>
      <c r="W94" s="330"/>
      <c r="X94" s="332"/>
      <c r="Y94" s="332"/>
      <c r="Z94" s="332"/>
      <c r="AA94" s="332"/>
      <c r="AB94" s="332"/>
      <c r="AC94" s="341"/>
      <c r="AD94" s="334"/>
      <c r="AE94" s="342"/>
      <c r="AF94" s="314"/>
    </row>
    <row r="95" customFormat="false" ht="12.75" hidden="false" customHeight="false" outlineLevel="0" collapsed="false">
      <c r="A95" s="319" t="s">
        <v>79</v>
      </c>
      <c r="B95" s="307" t="s">
        <v>80</v>
      </c>
      <c r="C95" s="321" t="s">
        <v>635</v>
      </c>
      <c r="D95" s="377" t="n">
        <f aca="false">ROUND(10*N95,0)</f>
        <v>947</v>
      </c>
      <c r="E95" s="322" t="str">
        <f aca="false">IF(A95="","",IF(B95=0,CONCATENATE(A95,":",C95,"_D",TEXT(D95,"0000")),CONCATENATE(A95,"_",B95,":",C95,"_D",TEXT(D95,"0000"))))</f>
        <v>REA_BTS10:CAM_D0947</v>
      </c>
      <c r="F95" s="323" t="s">
        <v>694</v>
      </c>
      <c r="H95" s="312"/>
      <c r="I95" s="312"/>
      <c r="J95" s="312"/>
      <c r="K95" s="312"/>
      <c r="L95" s="312"/>
      <c r="M95" s="324" t="n">
        <v>0</v>
      </c>
      <c r="N95" s="295" t="n">
        <f aca="false">N103-M103+M95</f>
        <v>94.719471</v>
      </c>
      <c r="O95" s="296"/>
      <c r="P95" s="307" t="s">
        <v>637</v>
      </c>
      <c r="Q95" s="42"/>
      <c r="R95" s="326" t="s">
        <v>79</v>
      </c>
      <c r="S95" s="328" t="s">
        <v>692</v>
      </c>
      <c r="T95" s="328" t="s">
        <v>163</v>
      </c>
      <c r="U95" s="329" t="n">
        <f aca="false">ROUND(10*AD95,0)</f>
        <v>954</v>
      </c>
      <c r="V95" s="330" t="str">
        <f aca="false">IF(R95="","",IF(S95=0,CONCATENATE(R95,":",T95,"_D",TEXT(U95,"0000")),CONCATENATE(R95,"_",S95,":",T95,"_D",TEXT(U95,"0000"))))</f>
        <v>REA_BTS3:DCH_D0954</v>
      </c>
      <c r="W95" s="330" t="s">
        <v>695</v>
      </c>
      <c r="X95" s="331" t="n">
        <v>0.1</v>
      </c>
      <c r="Y95" s="332"/>
      <c r="Z95" s="332"/>
      <c r="AA95" s="332"/>
      <c r="AB95" s="332"/>
      <c r="AC95" s="341" t="n">
        <v>0.25403</v>
      </c>
      <c r="AD95" s="334" t="n">
        <f aca="false">AD99</f>
        <v>95.3713660799776</v>
      </c>
      <c r="AE95" s="328" t="s">
        <v>645</v>
      </c>
      <c r="AF95" s="42"/>
    </row>
    <row r="96" customFormat="false" ht="12.75" hidden="false" customHeight="false" outlineLevel="0" collapsed="false">
      <c r="A96" s="307"/>
      <c r="B96" s="307"/>
      <c r="C96" s="336"/>
      <c r="D96" s="377"/>
      <c r="E96" s="378" t="str">
        <f aca="false">IF(A96="","",IF(B96=0,CONCATENATE(A96,":",C96,"_D",TEXT(D96,"0000")),CONCATENATE(A96,"_",B96,":",C96,"_D",TEXT(D96,"0000"))))</f>
        <v/>
      </c>
      <c r="H96" s="312"/>
      <c r="I96" s="312"/>
      <c r="J96" s="312"/>
      <c r="K96" s="312"/>
      <c r="L96" s="312"/>
      <c r="M96" s="312"/>
      <c r="N96" s="295"/>
      <c r="O96" s="296"/>
      <c r="P96" s="344"/>
      <c r="Q96" s="314"/>
      <c r="R96" s="328"/>
      <c r="S96" s="328"/>
      <c r="T96" s="328"/>
      <c r="U96" s="329"/>
      <c r="V96" s="330" t="str">
        <f aca="false">IF(R96="","",IF(S96=0,CONCATENATE(R96,":",T96,"_D",TEXT(U96,"0000")),CONCATENATE(R96,"_",S96,":",T96,"_D",TEXT(U96,"0000"))))</f>
        <v/>
      </c>
      <c r="W96" s="330"/>
      <c r="X96" s="331"/>
      <c r="Y96" s="332"/>
      <c r="Z96" s="332"/>
      <c r="AA96" s="332"/>
      <c r="AB96" s="332"/>
      <c r="AC96" s="341"/>
      <c r="AD96" s="334"/>
      <c r="AE96" s="342"/>
      <c r="AF96" s="314"/>
    </row>
    <row r="97" customFormat="false" ht="12.75" hidden="false" customHeight="false" outlineLevel="0" collapsed="false">
      <c r="A97" s="319" t="s">
        <v>79</v>
      </c>
      <c r="B97" s="307" t="s">
        <v>80</v>
      </c>
      <c r="C97" s="321" t="s">
        <v>91</v>
      </c>
      <c r="D97" s="377" t="n">
        <f aca="false">ROUND(10*N97,0)</f>
        <v>947</v>
      </c>
      <c r="E97" s="322" t="str">
        <f aca="false">IF(A97="","",IF(B97=0,CONCATENATE(A97,":",C97,"_D",TEXT(D97,"0000")),CONCATENATE(A97,"_",B97,":",C97,"_D",TEXT(D97,"0000"))))</f>
        <v>REA_BTS10:VD_D0947</v>
      </c>
      <c r="F97" s="323" t="s">
        <v>154</v>
      </c>
      <c r="H97" s="312"/>
      <c r="I97" s="312"/>
      <c r="J97" s="312"/>
      <c r="K97" s="312"/>
      <c r="L97" s="312"/>
      <c r="M97" s="294" t="n">
        <v>0.3085446</v>
      </c>
      <c r="N97" s="295" t="n">
        <f aca="false">N103-M103+0</f>
        <v>94.719471</v>
      </c>
      <c r="O97" s="296"/>
      <c r="P97" s="307" t="s">
        <v>135</v>
      </c>
      <c r="Q97" s="42"/>
      <c r="R97" s="326" t="s">
        <v>79</v>
      </c>
      <c r="S97" s="328" t="s">
        <v>692</v>
      </c>
      <c r="T97" s="328" t="s">
        <v>108</v>
      </c>
      <c r="U97" s="329" t="n">
        <f aca="false">ROUND(10*AD97,0)</f>
        <v>954</v>
      </c>
      <c r="V97" s="330" t="str">
        <f aca="false">IF(R97="","",IF(S97=0,CONCATENATE(R97,":",T97,"_D",TEXT(U97,"0000")),CONCATENATE(R97,"_",S97,":",T97,"_D",TEXT(U97,"0000"))))</f>
        <v>REA_BTS3:DCV_D0954</v>
      </c>
      <c r="W97" s="330" t="s">
        <v>696</v>
      </c>
      <c r="X97" s="331" t="n">
        <v>0.1</v>
      </c>
      <c r="Y97" s="332"/>
      <c r="Z97" s="332"/>
      <c r="AA97" s="332"/>
      <c r="AB97" s="332"/>
      <c r="AC97" s="341"/>
      <c r="AD97" s="334" t="n">
        <f aca="false">AD95</f>
        <v>95.3713660799776</v>
      </c>
      <c r="AE97" s="328" t="s">
        <v>650</v>
      </c>
      <c r="AF97" s="42"/>
    </row>
    <row r="98" customFormat="false" ht="12.75" hidden="false" customHeight="false" outlineLevel="0" collapsed="false">
      <c r="A98" s="307"/>
      <c r="B98" s="307"/>
      <c r="C98" s="336"/>
      <c r="D98" s="377"/>
      <c r="E98" s="378" t="str">
        <f aca="false">IF(A98="","",IF(B98=0,CONCATENATE(A98,":",C98,"_D",TEXT(D98,"0000")),CONCATENATE(A98,"_",B98,":",C98,"_D",TEXT(D98,"0000"))))</f>
        <v/>
      </c>
      <c r="H98" s="312"/>
      <c r="I98" s="312"/>
      <c r="J98" s="312"/>
      <c r="K98" s="312"/>
      <c r="L98" s="312"/>
      <c r="M98" s="312"/>
      <c r="N98" s="295"/>
      <c r="O98" s="296"/>
      <c r="P98" s="307"/>
      <c r="Q98" s="314"/>
      <c r="R98" s="328"/>
      <c r="S98" s="328"/>
      <c r="T98" s="328"/>
      <c r="U98" s="329"/>
      <c r="V98" s="330"/>
      <c r="W98" s="330"/>
      <c r="X98" s="331"/>
      <c r="Y98" s="332"/>
      <c r="Z98" s="332"/>
      <c r="AA98" s="332"/>
      <c r="AB98" s="332"/>
      <c r="AC98" s="341"/>
      <c r="AD98" s="332"/>
      <c r="AE98" s="328"/>
      <c r="AF98" s="314"/>
    </row>
    <row r="99" customFormat="false" ht="12.75" hidden="false" customHeight="false" outlineLevel="0" collapsed="false">
      <c r="A99" s="319" t="s">
        <v>79</v>
      </c>
      <c r="B99" s="307" t="s">
        <v>80</v>
      </c>
      <c r="C99" s="321" t="s">
        <v>85</v>
      </c>
      <c r="D99" s="377" t="n">
        <f aca="false">ROUND(10*N99,0)</f>
        <v>947</v>
      </c>
      <c r="E99" s="322" t="str">
        <f aca="false">IF(A99="","",IF(B99=0,CONCATENATE(A99,":",C99,"_D",TEXT(D99,"0000")),CONCATENATE(A99,"_",B99,":",C99,"_D",TEXT(D99,"0000"))))</f>
        <v>REA_BTS10:FC_D0947</v>
      </c>
      <c r="F99" s="323" t="s">
        <v>155</v>
      </c>
      <c r="H99" s="312"/>
      <c r="I99" s="312"/>
      <c r="J99" s="312"/>
      <c r="K99" s="312"/>
      <c r="L99" s="312"/>
      <c r="M99" s="324" t="n">
        <v>0.017831</v>
      </c>
      <c r="N99" s="295" t="n">
        <f aca="false">N103-M103+M99</f>
        <v>94.737302</v>
      </c>
      <c r="O99" s="296"/>
      <c r="P99" s="307" t="s">
        <v>120</v>
      </c>
      <c r="Q99" s="42"/>
      <c r="R99" s="326" t="s">
        <v>79</v>
      </c>
      <c r="S99" s="328" t="s">
        <v>692</v>
      </c>
      <c r="T99" s="328" t="s">
        <v>652</v>
      </c>
      <c r="U99" s="329" t="n">
        <f aca="false">ROUND(10*AD99,0)</f>
        <v>954</v>
      </c>
      <c r="V99" s="330" t="str">
        <f aca="false">IF(R99="","",IF(S99=0,CONCATENATE(R99,":",T99,"_D",TEXT(U99,"0000")),CONCATENATE(R99,"_",S99,":",T99,"_D",TEXT(U99,"0000"))))</f>
        <v>REA_BTS3:QVE_D0954</v>
      </c>
      <c r="W99" s="330" t="s">
        <v>697</v>
      </c>
      <c r="X99" s="331" t="n">
        <v>0.1</v>
      </c>
      <c r="Y99" s="331" t="n">
        <v>-3.83279213429664</v>
      </c>
      <c r="Z99" s="331" t="n">
        <v>0.03</v>
      </c>
      <c r="AA99" s="332"/>
      <c r="AB99" s="332"/>
      <c r="AC99" s="333" t="n">
        <v>0.1912631</v>
      </c>
      <c r="AD99" s="334" t="n">
        <f aca="false">AD101-AC101</f>
        <v>95.3713660799776</v>
      </c>
      <c r="AE99" s="346" t="s">
        <v>99</v>
      </c>
      <c r="AF99" s="42"/>
    </row>
    <row r="100" customFormat="false" ht="12.75" hidden="false" customHeight="false" outlineLevel="0" collapsed="false">
      <c r="A100" s="307"/>
      <c r="B100" s="307"/>
      <c r="C100" s="336"/>
      <c r="D100" s="377"/>
      <c r="E100" s="378" t="str">
        <f aca="false">IF(A100="","",IF(B100=0,CONCATENATE(A100,":",C100,"_D",TEXT(D100,"0000")),CONCATENATE(A100,"_",B100,":",C100,"_D",TEXT(D100,"0000"))))</f>
        <v/>
      </c>
      <c r="H100" s="312"/>
      <c r="I100" s="312"/>
      <c r="J100" s="312"/>
      <c r="K100" s="312"/>
      <c r="L100" s="312"/>
      <c r="M100" s="324"/>
      <c r="N100" s="295"/>
      <c r="O100" s="296"/>
      <c r="P100" s="307"/>
      <c r="Q100" s="314"/>
      <c r="R100" s="328"/>
      <c r="S100" s="328"/>
      <c r="T100" s="328"/>
      <c r="U100" s="329"/>
      <c r="V100" s="330" t="str">
        <f aca="false">IF(R100="","",IF(S100=0,CONCATENATE(R100,":",T100,"_D",TEXT(U100,"0000")),CONCATENATE(R100,"_",S100,":",T100,"_D",TEXT(U100,"0000"))))</f>
        <v/>
      </c>
      <c r="W100" s="330"/>
      <c r="X100" s="331"/>
      <c r="Y100" s="331"/>
      <c r="Z100" s="331"/>
      <c r="AA100" s="332"/>
      <c r="AB100" s="332"/>
      <c r="AC100" s="341"/>
      <c r="AD100" s="334"/>
      <c r="AE100" s="346"/>
      <c r="AF100" s="314"/>
    </row>
    <row r="101" customFormat="false" ht="12.75" hidden="false" customHeight="false" outlineLevel="0" collapsed="false">
      <c r="A101" s="319" t="s">
        <v>79</v>
      </c>
      <c r="B101" s="307" t="s">
        <v>80</v>
      </c>
      <c r="C101" s="393" t="s">
        <v>236</v>
      </c>
      <c r="D101" s="377" t="n">
        <f aca="false">ROUND(10*N101,0)</f>
        <v>947</v>
      </c>
      <c r="E101" s="322" t="str">
        <f aca="false">IF(A101="","",IF(B101=0,CONCATENATE(A101,":",C101,"_D",TEXT(D101,"0000")),CONCATENATE(A101,"_",B101,":",C101,"_D",TEXT(D101,"0000"))))</f>
        <v>REA_BTS10:SLH_D0947</v>
      </c>
      <c r="F101" s="323" t="s">
        <v>156</v>
      </c>
      <c r="H101" s="312"/>
      <c r="I101" s="312"/>
      <c r="J101" s="312"/>
      <c r="K101" s="312"/>
      <c r="L101" s="312"/>
      <c r="M101" s="324" t="n">
        <f aca="false">-0.038829</f>
        <v>-0.038829</v>
      </c>
      <c r="N101" s="295" t="n">
        <f aca="false">N103-M103+M101</f>
        <v>94.680642</v>
      </c>
      <c r="O101" s="296"/>
      <c r="P101" s="307" t="s">
        <v>676</v>
      </c>
      <c r="Q101" s="42"/>
      <c r="R101" s="326" t="s">
        <v>79</v>
      </c>
      <c r="S101" s="328" t="s">
        <v>692</v>
      </c>
      <c r="T101" s="328" t="s">
        <v>654</v>
      </c>
      <c r="U101" s="329" t="n">
        <f aca="false">ROUND(10*AD101,0)</f>
        <v>955</v>
      </c>
      <c r="V101" s="330" t="str">
        <f aca="false">IF(R101="","",IF(S101=0,CONCATENATE(R101,":",T101,"_D",TEXT(U101,"0000")),CONCATENATE(R101,"_",S101,":",T101,"_D",TEXT(U101,"0000"))))</f>
        <v>REA_BTS3:QHE_D0955</v>
      </c>
      <c r="W101" s="330" t="s">
        <v>698</v>
      </c>
      <c r="X101" s="331" t="n">
        <v>0.1</v>
      </c>
      <c r="Y101" s="331" t="n">
        <v>5.5113455527695</v>
      </c>
      <c r="Z101" s="331" t="n">
        <v>0.03</v>
      </c>
      <c r="AA101" s="332"/>
      <c r="AB101" s="332"/>
      <c r="AC101" s="333" t="n">
        <v>0.1210385</v>
      </c>
      <c r="AD101" s="334" t="n">
        <f aca="false">AD103-AC103</f>
        <v>95.4924045799776</v>
      </c>
      <c r="AE101" s="346" t="s">
        <v>101</v>
      </c>
      <c r="AF101" s="42"/>
    </row>
    <row r="102" customFormat="false" ht="12.75" hidden="false" customHeight="false" outlineLevel="0" collapsed="false">
      <c r="A102" s="307"/>
      <c r="B102" s="307"/>
      <c r="C102" s="308"/>
      <c r="D102" s="377"/>
      <c r="E102" s="378" t="str">
        <f aca="false">IF(A102="","",IF(B102=0,CONCATENATE(A102,":",C102,"_D",TEXT(D102,"0000")),CONCATENATE(A102,"_",B102,":",C102,"_D",TEXT(D102,"0000"))))</f>
        <v/>
      </c>
      <c r="H102" s="312"/>
      <c r="I102" s="312"/>
      <c r="J102" s="312"/>
      <c r="K102" s="312"/>
      <c r="L102" s="312"/>
      <c r="M102" s="312"/>
      <c r="N102" s="293"/>
      <c r="O102" s="296"/>
      <c r="P102" s="307"/>
      <c r="Q102" s="314"/>
      <c r="R102" s="328"/>
      <c r="S102" s="328"/>
      <c r="T102" s="328"/>
      <c r="U102" s="329"/>
      <c r="V102" s="330" t="str">
        <f aca="false">IF(R102="","",IF(S102=0,CONCATENATE(R102,":",T102,"_D",TEXT(U102,"0000")),CONCATENATE(R102,"_",S102,":",T102,"_D",TEXT(U102,"0000"))))</f>
        <v/>
      </c>
      <c r="W102" s="330"/>
      <c r="X102" s="331"/>
      <c r="Y102" s="331"/>
      <c r="Z102" s="331"/>
      <c r="AA102" s="332"/>
      <c r="AB102" s="332"/>
      <c r="AC102" s="341"/>
      <c r="AD102" s="334"/>
      <c r="AE102" s="346"/>
      <c r="AF102" s="314"/>
    </row>
    <row r="103" customFormat="false" ht="12.75" hidden="false" customHeight="false" outlineLevel="0" collapsed="false">
      <c r="A103" s="385" t="s">
        <v>79</v>
      </c>
      <c r="B103" s="346" t="s">
        <v>80</v>
      </c>
      <c r="C103" s="347" t="s">
        <v>163</v>
      </c>
      <c r="D103" s="348" t="n">
        <f aca="false">ROUND(10*N103,0)</f>
        <v>948</v>
      </c>
      <c r="E103" s="349" t="str">
        <f aca="false">IF(A103="","",IF(B103=0,CONCATENATE(A103,":",C103,"_D",TEXT(D103,"0000")),CONCATENATE(A103,"_",B103,":",C103,"_D",TEXT(D103,"0000"))))</f>
        <v>REA_BTS10:DCH_D0948</v>
      </c>
      <c r="F103" s="323" t="s">
        <v>157</v>
      </c>
      <c r="H103" s="312" t="n">
        <v>0.06</v>
      </c>
      <c r="I103" s="312"/>
      <c r="J103" s="312"/>
      <c r="K103" s="312"/>
      <c r="L103" s="312"/>
      <c r="M103" s="294" t="n">
        <v>0.0854202</v>
      </c>
      <c r="N103" s="295" t="n">
        <f aca="false">N107-M107</f>
        <v>94.8048912</v>
      </c>
      <c r="O103" s="296"/>
      <c r="P103" s="346" t="s">
        <v>645</v>
      </c>
      <c r="Q103" s="42"/>
      <c r="R103" s="326" t="s">
        <v>79</v>
      </c>
      <c r="S103" s="328" t="s">
        <v>692</v>
      </c>
      <c r="T103" s="328" t="s">
        <v>652</v>
      </c>
      <c r="U103" s="329" t="n">
        <f aca="false">ROUND(10*AD103,0)</f>
        <v>956</v>
      </c>
      <c r="V103" s="330" t="str">
        <f aca="false">IF(R103="","",IF(S103=0,CONCATENATE(R103,":",T103,"_D",TEXT(U103,"0000")),CONCATENATE(R103,"_",S103,":",T103,"_D",TEXT(U103,"0000"))))</f>
        <v>REA_BTS3:QVE_D0956</v>
      </c>
      <c r="W103" s="330" t="s">
        <v>699</v>
      </c>
      <c r="X103" s="331" t="n">
        <v>0.1</v>
      </c>
      <c r="Y103" s="331" t="n">
        <v>-3.40760763523743</v>
      </c>
      <c r="Z103" s="331" t="n">
        <v>0.03</v>
      </c>
      <c r="AA103" s="332"/>
      <c r="AB103" s="332"/>
      <c r="AC103" s="333" t="n">
        <v>0.1210385</v>
      </c>
      <c r="AD103" s="334" t="n">
        <f aca="false">AD113-AC113</f>
        <v>95.6134430799776</v>
      </c>
      <c r="AE103" s="346" t="s">
        <v>105</v>
      </c>
      <c r="AF103" s="42"/>
    </row>
    <row r="104" customFormat="false" ht="12.75" hidden="false" customHeight="false" outlineLevel="0" collapsed="false">
      <c r="A104" s="346"/>
      <c r="B104" s="346"/>
      <c r="C104" s="347"/>
      <c r="D104" s="348"/>
      <c r="E104" s="350"/>
      <c r="H104" s="312"/>
      <c r="I104" s="312"/>
      <c r="J104" s="312"/>
      <c r="K104" s="312"/>
      <c r="L104" s="312"/>
      <c r="M104" s="312"/>
      <c r="N104" s="295"/>
      <c r="O104" s="296"/>
      <c r="P104" s="342"/>
      <c r="Q104" s="314"/>
      <c r="R104" s="328"/>
      <c r="S104" s="328"/>
      <c r="T104" s="328"/>
      <c r="U104" s="329"/>
      <c r="V104" s="330" t="str">
        <f aca="false">IF(R104="","",IF(S104=0,CONCATENATE(R104,":",T104,"_D",TEXT(U104,"0000")),CONCATENATE(R104,"_",S104,":",T104,"_D",TEXT(U104,"0000"))))</f>
        <v/>
      </c>
      <c r="W104" s="330"/>
      <c r="X104" s="331"/>
      <c r="Y104" s="332"/>
      <c r="Z104" s="332"/>
      <c r="AA104" s="332"/>
      <c r="AB104" s="332"/>
      <c r="AC104" s="341"/>
      <c r="AD104" s="341"/>
      <c r="AE104" s="346"/>
      <c r="AF104" s="314"/>
    </row>
    <row r="105" customFormat="false" ht="12.75" hidden="false" customHeight="false" outlineLevel="0" collapsed="false">
      <c r="A105" s="385" t="s">
        <v>79</v>
      </c>
      <c r="B105" s="346" t="s">
        <v>80</v>
      </c>
      <c r="C105" s="347" t="s">
        <v>108</v>
      </c>
      <c r="D105" s="348" t="n">
        <f aca="false">ROUND(10*N105,0)</f>
        <v>948</v>
      </c>
      <c r="E105" s="349" t="str">
        <f aca="false">IF(A105="","",IF(B105=0,CONCATENATE(A105,":",C105,"_D",TEXT(D105,"0000")),CONCATENATE(A105,"_",B105,":",C105,"_D",TEXT(D105,"0000"))))</f>
        <v>REA_BTS10:DCV_D0948</v>
      </c>
      <c r="F105" s="323" t="s">
        <v>700</v>
      </c>
      <c r="H105" s="312" t="n">
        <v>0.06</v>
      </c>
      <c r="I105" s="312"/>
      <c r="J105" s="312"/>
      <c r="K105" s="312"/>
      <c r="L105" s="312"/>
      <c r="M105" s="312"/>
      <c r="N105" s="295" t="n">
        <f aca="false">N103</f>
        <v>94.8048912</v>
      </c>
      <c r="O105" s="296"/>
      <c r="P105" s="346" t="s">
        <v>650</v>
      </c>
      <c r="Q105" s="42"/>
      <c r="R105" s="326" t="s">
        <v>79</v>
      </c>
      <c r="S105" s="328" t="s">
        <v>692</v>
      </c>
      <c r="T105" s="328" t="s">
        <v>163</v>
      </c>
      <c r="U105" s="329" t="n">
        <f aca="false">ROUND(10*AD105,0)</f>
        <v>956</v>
      </c>
      <c r="V105" s="330" t="str">
        <f aca="false">IF(R105="","",IF(S105=0,CONCATENATE(R105,":",T105,"_D",TEXT(U105,"0000")),CONCATENATE(R105,"_",S105,":",T105,"_D",TEXT(U105,"0000"))))</f>
        <v>REA_BTS3:DCH_D0956</v>
      </c>
      <c r="W105" s="330" t="s">
        <v>701</v>
      </c>
      <c r="X105" s="331" t="n">
        <v>0.1</v>
      </c>
      <c r="Y105" s="332"/>
      <c r="Z105" s="332"/>
      <c r="AA105" s="332"/>
      <c r="AB105" s="332"/>
      <c r="AC105" s="333"/>
      <c r="AD105" s="334" t="n">
        <f aca="false">AD103</f>
        <v>95.6134430799776</v>
      </c>
      <c r="AE105" s="328" t="s">
        <v>645</v>
      </c>
      <c r="AF105" s="42"/>
    </row>
    <row r="106" customFormat="false" ht="12.75" hidden="false" customHeight="false" outlineLevel="0" collapsed="false">
      <c r="A106" s="346"/>
      <c r="B106" s="346"/>
      <c r="C106" s="347"/>
      <c r="D106" s="348"/>
      <c r="E106" s="350" t="str">
        <f aca="false">IF(A106="","",IF(B106=0,CONCATENATE(A106,":",C106,"_D",TEXT(D106,"0000")),CONCATENATE(A106,"_",B106,":",C106,"_D",TEXT(D106,"0000"))))</f>
        <v/>
      </c>
      <c r="H106" s="312"/>
      <c r="I106" s="312"/>
      <c r="J106" s="312"/>
      <c r="K106" s="312"/>
      <c r="L106" s="312"/>
      <c r="M106" s="312"/>
      <c r="N106" s="312"/>
      <c r="O106" s="296"/>
      <c r="P106" s="346"/>
      <c r="Q106" s="314"/>
      <c r="R106" s="328"/>
      <c r="S106" s="328"/>
      <c r="T106" s="328"/>
      <c r="U106" s="329"/>
      <c r="V106" s="330" t="str">
        <f aca="false">IF(R106="","",IF(S106=0,CONCATENATE(R106,":",T106,"_D",TEXT(U106,"0000")),CONCATENATE(R106,"_",S106,":",T106,"_D",TEXT(U106,"0000"))))</f>
        <v/>
      </c>
      <c r="W106" s="330"/>
      <c r="X106" s="331"/>
      <c r="Y106" s="332"/>
      <c r="Z106" s="332"/>
      <c r="AA106" s="332"/>
      <c r="AB106" s="332"/>
      <c r="AC106" s="341"/>
      <c r="AD106" s="334"/>
      <c r="AE106" s="342"/>
      <c r="AF106" s="314"/>
    </row>
    <row r="107" customFormat="false" ht="12.75" hidden="false" customHeight="false" outlineLevel="0" collapsed="false">
      <c r="A107" s="287" t="s">
        <v>79</v>
      </c>
      <c r="B107" s="386" t="s">
        <v>80</v>
      </c>
      <c r="C107" s="396" t="s">
        <v>626</v>
      </c>
      <c r="D107" s="388" t="n">
        <f aca="false">ROUND(10*N107,0)</f>
        <v>949</v>
      </c>
      <c r="E107" s="389" t="str">
        <f aca="false">IF(A107="","",IF(B107=0,CONCATENATE(A107,":",C107,"_D",TEXT(D107,"0000")),CONCATENATE(A107,"_",B107,":",C107,"_D",TEXT(D107,"0000"))))</f>
        <v>REA_BTS10:GV_D0949</v>
      </c>
      <c r="F107" s="323" t="s">
        <v>158</v>
      </c>
      <c r="H107" s="274" t="n">
        <v>0.035</v>
      </c>
      <c r="I107" s="312"/>
      <c r="J107" s="312"/>
      <c r="K107" s="312"/>
      <c r="L107" s="312"/>
      <c r="M107" s="294" t="n">
        <v>0.0887476</v>
      </c>
      <c r="N107" s="295" t="n">
        <f aca="false">N109-M109</f>
        <v>94.8936388</v>
      </c>
      <c r="O107" s="296"/>
      <c r="P107" s="386" t="s">
        <v>627</v>
      </c>
      <c r="Q107" s="42"/>
      <c r="R107" s="326" t="s">
        <v>79</v>
      </c>
      <c r="S107" s="328" t="s">
        <v>692</v>
      </c>
      <c r="T107" s="328" t="s">
        <v>108</v>
      </c>
      <c r="U107" s="329" t="n">
        <f aca="false">ROUND(10*AD107,0)</f>
        <v>956</v>
      </c>
      <c r="V107" s="330" t="str">
        <f aca="false">IF(R107="","",IF(S107=0,CONCATENATE(R107,":",T107,"_D",TEXT(U107,"0000")),CONCATENATE(R107,"_",S107,":",T107,"_D",TEXT(U107,"0000"))))</f>
        <v>REA_BTS3:DCV_D0956</v>
      </c>
      <c r="W107" s="330" t="s">
        <v>702</v>
      </c>
      <c r="X107" s="331" t="n">
        <v>0.1</v>
      </c>
      <c r="Y107" s="332"/>
      <c r="Z107" s="332"/>
      <c r="AA107" s="332"/>
      <c r="AB107" s="332"/>
      <c r="AC107" s="341"/>
      <c r="AD107" s="334" t="n">
        <f aca="false">AD105</f>
        <v>95.6134430799776</v>
      </c>
      <c r="AE107" s="328" t="s">
        <v>650</v>
      </c>
      <c r="AF107" s="42"/>
    </row>
    <row r="108" customFormat="false" ht="12.75" hidden="false" customHeight="false" outlineLevel="0" collapsed="false">
      <c r="A108" s="346"/>
      <c r="B108" s="346"/>
      <c r="C108" s="357"/>
      <c r="D108" s="348"/>
      <c r="E108" s="350" t="str">
        <f aca="false">IF(A108="","",IF(B108=0,CONCATENATE(A108,":",C108,"_D",TEXT(D108,"0000")),CONCATENATE(A108,"_",B108,":",C108,"_D",TEXT(D108,"0000"))))</f>
        <v/>
      </c>
      <c r="H108" s="312"/>
      <c r="I108" s="312"/>
      <c r="J108" s="312"/>
      <c r="K108" s="312"/>
      <c r="L108" s="312"/>
      <c r="M108" s="312"/>
      <c r="N108" s="295"/>
      <c r="O108" s="296"/>
      <c r="P108" s="346"/>
      <c r="Q108" s="314"/>
      <c r="R108" s="328"/>
      <c r="S108" s="328"/>
      <c r="T108" s="328"/>
      <c r="U108" s="329"/>
      <c r="V108" s="330"/>
      <c r="W108" s="330"/>
      <c r="X108" s="332"/>
      <c r="Y108" s="332"/>
      <c r="Z108" s="332"/>
      <c r="AA108" s="332"/>
      <c r="AB108" s="332"/>
      <c r="AC108" s="341"/>
      <c r="AD108" s="332"/>
      <c r="AE108" s="328"/>
      <c r="AF108" s="314"/>
    </row>
    <row r="109" customFormat="false" ht="12.75" hidden="false" customHeight="false" outlineLevel="0" collapsed="false">
      <c r="A109" s="385" t="s">
        <v>79</v>
      </c>
      <c r="B109" s="346" t="s">
        <v>80</v>
      </c>
      <c r="C109" s="357" t="s">
        <v>654</v>
      </c>
      <c r="D109" s="348" t="n">
        <f aca="false">ROUND(10*N109,0)</f>
        <v>952</v>
      </c>
      <c r="E109" s="349" t="str">
        <f aca="false">IF(A109="","",IF(B109=0,CONCATENATE(A109,":",C109,"_D",TEXT(D109,"0000")),CONCATENATE(A109,"_",B109,":",C109,"_D",TEXT(D109,"0000"))))</f>
        <v>REA_BTS10:QHE_D0952</v>
      </c>
      <c r="F109" s="323" t="s">
        <v>159</v>
      </c>
      <c r="H109" s="312" t="n">
        <v>0.15</v>
      </c>
      <c r="I109" s="312" t="n">
        <v>4.82800685500426</v>
      </c>
      <c r="J109" s="312" t="n">
        <v>0.05</v>
      </c>
      <c r="K109" s="312"/>
      <c r="L109" s="312"/>
      <c r="M109" s="294" t="n">
        <v>0.2703574</v>
      </c>
      <c r="N109" s="295" t="n">
        <f aca="false">N111-M111</f>
        <v>95.1639962</v>
      </c>
      <c r="O109" s="296"/>
      <c r="P109" s="346" t="s">
        <v>143</v>
      </c>
      <c r="Q109" s="42"/>
      <c r="R109" s="397" t="s">
        <v>79</v>
      </c>
      <c r="S109" s="351" t="s">
        <v>692</v>
      </c>
      <c r="T109" s="351" t="s">
        <v>88</v>
      </c>
      <c r="U109" s="352" t="n">
        <f aca="false">ROUND(10*AD109,0)</f>
        <v>958</v>
      </c>
      <c r="V109" s="353" t="str">
        <f aca="false">IF(R109="","",IF(S109=0,CONCATENATE(R109,":",T109,"_D",TEXT(U109,"0000")),CONCATENATE(R109,"_",S109,":",T109,"_D",TEXT(U109,"0000"))))</f>
        <v>REA_BTS3:ATP_D0958</v>
      </c>
      <c r="W109" s="353" t="s">
        <v>703</v>
      </c>
      <c r="X109" s="354"/>
      <c r="Y109" s="354"/>
      <c r="Z109" s="354"/>
      <c r="AA109" s="354"/>
      <c r="AB109" s="354"/>
      <c r="AC109" s="398" t="n">
        <f aca="false">-0.025197</f>
        <v>-0.025197</v>
      </c>
      <c r="AD109" s="356" t="n">
        <f aca="false">AD113+AC109</f>
        <v>95.8355916799776</v>
      </c>
      <c r="AE109" s="307" t="s">
        <v>704</v>
      </c>
      <c r="AF109" s="42"/>
    </row>
    <row r="110" customFormat="false" ht="12.75" hidden="false" customHeight="false" outlineLevel="0" collapsed="false">
      <c r="A110" s="346"/>
      <c r="B110" s="346"/>
      <c r="C110" s="357"/>
      <c r="D110" s="348"/>
      <c r="E110" s="350" t="str">
        <f aca="false">IF(A110="","",IF(B110=0,CONCATENATE(A110,":",C110,"_D",TEXT(D110,"0000")),CONCATENATE(A110,"_",B110,":",C110,"_D",TEXT(D110,"0000"))))</f>
        <v/>
      </c>
      <c r="H110" s="312"/>
      <c r="I110" s="312"/>
      <c r="J110" s="312"/>
      <c r="K110" s="312"/>
      <c r="L110" s="312"/>
      <c r="M110" s="294"/>
      <c r="N110" s="312"/>
      <c r="O110" s="296"/>
      <c r="P110" s="346"/>
      <c r="Q110" s="314"/>
      <c r="R110" s="351"/>
      <c r="S110" s="351"/>
      <c r="T110" s="344"/>
      <c r="U110" s="352"/>
      <c r="V110" s="353" t="str">
        <f aca="false">IF(R110="","",IF(S110=0,CONCATENATE(R110,":",T110,"_D",TEXT(U110,"0000")),CONCATENATE(R110,"_",S110,":",T110,"_D",TEXT(U110,"0000"))))</f>
        <v/>
      </c>
      <c r="W110" s="353"/>
      <c r="X110" s="354"/>
      <c r="Y110" s="354"/>
      <c r="Z110" s="354"/>
      <c r="AA110" s="354"/>
      <c r="AB110" s="354"/>
      <c r="AC110" s="399"/>
      <c r="AD110" s="356"/>
      <c r="AE110" s="307"/>
      <c r="AF110" s="314"/>
    </row>
    <row r="111" customFormat="false" ht="12.75" hidden="false" customHeight="false" outlineLevel="0" collapsed="false">
      <c r="A111" s="385" t="s">
        <v>79</v>
      </c>
      <c r="B111" s="346" t="s">
        <v>80</v>
      </c>
      <c r="C111" s="357" t="s">
        <v>652</v>
      </c>
      <c r="D111" s="348" t="n">
        <f aca="false">ROUND(10*N111,0)</f>
        <v>953</v>
      </c>
      <c r="E111" s="349" t="str">
        <f aca="false">IF(A111="","",IF(B111=0,CONCATENATE(A111,":",C111,"_D",TEXT(D111,"0000")),CONCATENATE(A111,"_",B111,":",C111,"_D",TEXT(D111,"0000"))))</f>
        <v>REA_BTS10:QVE_D0953</v>
      </c>
      <c r="F111" s="323" t="s">
        <v>160</v>
      </c>
      <c r="H111" s="312" t="n">
        <v>0.15</v>
      </c>
      <c r="I111" s="312" t="n">
        <v>-4.96019040953122</v>
      </c>
      <c r="J111" s="312" t="n">
        <v>0.05</v>
      </c>
      <c r="K111" s="312"/>
      <c r="L111" s="312"/>
      <c r="M111" s="294" t="n">
        <v>0.1803421</v>
      </c>
      <c r="N111" s="295" t="n">
        <f aca="false">N113-M113</f>
        <v>95.3443383</v>
      </c>
      <c r="O111" s="296"/>
      <c r="P111" s="346" t="s">
        <v>145</v>
      </c>
      <c r="Q111" s="42"/>
      <c r="R111" s="397" t="s">
        <v>79</v>
      </c>
      <c r="S111" s="351" t="s">
        <v>692</v>
      </c>
      <c r="T111" s="351" t="s">
        <v>635</v>
      </c>
      <c r="U111" s="352" t="n">
        <f aca="false">ROUND(10*AD111,0)</f>
        <v>959</v>
      </c>
      <c r="V111" s="353" t="str">
        <f aca="false">IF(R111="","",IF(S111=0,CONCATENATE(R111,":",T111,"_D",TEXT(U111,"0000")),CONCATENATE(R111,"_",S111,":",T111,"_D",TEXT(U111,"0000"))))</f>
        <v>REA_BTS3:CAM_D0959</v>
      </c>
      <c r="W111" s="353" t="s">
        <v>705</v>
      </c>
      <c r="X111" s="354"/>
      <c r="Y111" s="354"/>
      <c r="Z111" s="354"/>
      <c r="AA111" s="354"/>
      <c r="AB111" s="354"/>
      <c r="AC111" s="400" t="n">
        <v>0</v>
      </c>
      <c r="AD111" s="356" t="n">
        <f aca="false">AD113+AC111</f>
        <v>95.8607886799776</v>
      </c>
      <c r="AE111" s="307" t="s">
        <v>637</v>
      </c>
      <c r="AF111" s="42"/>
    </row>
    <row r="112" customFormat="false" ht="12.75" hidden="false" customHeight="false" outlineLevel="0" collapsed="false">
      <c r="A112" s="346"/>
      <c r="B112" s="346"/>
      <c r="C112" s="357"/>
      <c r="D112" s="348"/>
      <c r="E112" s="350" t="str">
        <f aca="false">IF(A112="","",IF(B112=0,CONCATENATE(A112,":",C112,"_D",TEXT(D112,"0000")),CONCATENATE(A112,"_",B112,":",C112,"_D",TEXT(D112,"0000"))))</f>
        <v/>
      </c>
      <c r="H112" s="312"/>
      <c r="I112" s="312"/>
      <c r="J112" s="312"/>
      <c r="K112" s="312"/>
      <c r="L112" s="312"/>
      <c r="M112" s="312"/>
      <c r="N112" s="295"/>
      <c r="O112" s="296"/>
      <c r="P112" s="346"/>
      <c r="Q112" s="314"/>
      <c r="R112" s="351"/>
      <c r="S112" s="351"/>
      <c r="T112" s="351"/>
      <c r="U112" s="352"/>
      <c r="V112" s="353" t="str">
        <f aca="false">IF(R112="","",IF(S112=0,CONCATENATE(R112,":",T112,"_D",TEXT(U112,"0000")),CONCATENATE(R112,"_",S112,":",T112,"_D",TEXT(U112,"0000"))))</f>
        <v/>
      </c>
      <c r="W112" s="353"/>
      <c r="X112" s="354"/>
      <c r="Y112" s="354"/>
      <c r="Z112" s="354"/>
      <c r="AA112" s="354"/>
      <c r="AB112" s="354"/>
      <c r="AC112" s="399"/>
      <c r="AD112" s="356"/>
      <c r="AE112" s="344"/>
      <c r="AF112" s="314"/>
    </row>
    <row r="113" customFormat="false" ht="12.75" hidden="false" customHeight="false" outlineLevel="0" collapsed="false">
      <c r="A113" s="385" t="s">
        <v>79</v>
      </c>
      <c r="B113" s="346" t="s">
        <v>80</v>
      </c>
      <c r="C113" s="357" t="s">
        <v>654</v>
      </c>
      <c r="D113" s="348" t="n">
        <f aca="false">ROUND(10*N113,0)</f>
        <v>958</v>
      </c>
      <c r="E113" s="349" t="str">
        <f aca="false">IF(A113="","",IF(B113=0,CONCATENATE(A113,":",C113,"_D",TEXT(D113,"0000")),CONCATENATE(A113,"_",B113,":",C113,"_D",TEXT(D113,"0000"))))</f>
        <v>REA_BTS10:QHE_D0958</v>
      </c>
      <c r="F113" s="323" t="s">
        <v>161</v>
      </c>
      <c r="H113" s="312" t="n">
        <v>0.15</v>
      </c>
      <c r="I113" s="312" t="n">
        <v>3.31226318662069</v>
      </c>
      <c r="J113" s="312" t="n">
        <v>0.05</v>
      </c>
      <c r="K113" s="312"/>
      <c r="L113" s="312"/>
      <c r="M113" s="294" t="n">
        <v>0.4817089</v>
      </c>
      <c r="N113" s="295" t="n">
        <f aca="false">N115-M115</f>
        <v>95.8260472</v>
      </c>
      <c r="O113" s="296"/>
      <c r="P113" s="346" t="s">
        <v>143</v>
      </c>
      <c r="Q113" s="42"/>
      <c r="R113" s="397" t="s">
        <v>79</v>
      </c>
      <c r="S113" s="351" t="s">
        <v>692</v>
      </c>
      <c r="T113" s="351" t="s">
        <v>91</v>
      </c>
      <c r="U113" s="352" t="n">
        <f aca="false">ROUND(10*AD113,0)</f>
        <v>959</v>
      </c>
      <c r="V113" s="353" t="str">
        <f aca="false">IF(R113="","",IF(S113=0,CONCATENATE(R113,":",T113,"_D",TEXT(U113,"0000")),CONCATENATE(R113,"_",S113,":",T113,"_D",TEXT(U113,"0000"))))</f>
        <v>REA_BTS3:VD_D0959</v>
      </c>
      <c r="W113" s="353" t="s">
        <v>706</v>
      </c>
      <c r="X113" s="354"/>
      <c r="Y113" s="354"/>
      <c r="Z113" s="354"/>
      <c r="AA113" s="354"/>
      <c r="AB113" s="354"/>
      <c r="AC113" s="355" t="n">
        <v>0.2473456</v>
      </c>
      <c r="AD113" s="356" t="n">
        <f aca="false">AD117-AC117+0</f>
        <v>95.8607886799776</v>
      </c>
      <c r="AE113" s="307" t="s">
        <v>135</v>
      </c>
      <c r="AF113" s="42"/>
    </row>
    <row r="114" customFormat="false" ht="12.75" hidden="false" customHeight="false" outlineLevel="0" collapsed="false">
      <c r="A114" s="346"/>
      <c r="B114" s="346"/>
      <c r="C114" s="357"/>
      <c r="D114" s="348"/>
      <c r="E114" s="350" t="str">
        <f aca="false">IF(A114="","",IF(B114=0,CONCATENATE(A114,":",C114,"_D",TEXT(D114,"0000")),CONCATENATE(A114,"_",B114,":",C114,"_D",TEXT(D114,"0000"))))</f>
        <v/>
      </c>
      <c r="H114" s="312"/>
      <c r="I114" s="312"/>
      <c r="J114" s="312"/>
      <c r="K114" s="312"/>
      <c r="L114" s="312"/>
      <c r="M114" s="312"/>
      <c r="N114" s="312"/>
      <c r="O114" s="296"/>
      <c r="P114" s="342"/>
      <c r="Q114" s="314"/>
      <c r="R114" s="351"/>
      <c r="S114" s="351"/>
      <c r="T114" s="344"/>
      <c r="U114" s="352"/>
      <c r="V114" s="353" t="str">
        <f aca="false">IF(R114="","",IF(S114=0,CONCATENATE(R114,":",T114,"_D",TEXT(U114,"0000")),CONCATENATE(R114,"_",S114,":",T114,"_D",TEXT(U114,"0000"))))</f>
        <v/>
      </c>
      <c r="W114" s="353"/>
      <c r="X114" s="354"/>
      <c r="Y114" s="354"/>
      <c r="Z114" s="354"/>
      <c r="AA114" s="354"/>
      <c r="AB114" s="354"/>
      <c r="AC114" s="399"/>
      <c r="AD114" s="356"/>
      <c r="AE114" s="307"/>
      <c r="AF114" s="314"/>
    </row>
    <row r="115" customFormat="false" ht="12.75" hidden="false" customHeight="false" outlineLevel="0" collapsed="false">
      <c r="A115" s="385" t="s">
        <v>79</v>
      </c>
      <c r="B115" s="346" t="s">
        <v>80</v>
      </c>
      <c r="C115" s="357" t="s">
        <v>652</v>
      </c>
      <c r="D115" s="348" t="n">
        <f aca="false">ROUND(10*N115,0)</f>
        <v>960</v>
      </c>
      <c r="E115" s="349" t="str">
        <f aca="false">IF(A115="","",IF(B115=0,CONCATENATE(A115,":",C115,"_D",TEXT(D115,"0000")),CONCATENATE(A115,"_",B115,":",C115,"_D",TEXT(D115,"0000"))))</f>
        <v>REA_BTS10:QVE_D0960</v>
      </c>
      <c r="F115" s="323" t="s">
        <v>162</v>
      </c>
      <c r="H115" s="312" t="n">
        <v>0.15</v>
      </c>
      <c r="I115" s="312" t="n">
        <v>-1.97481550780983</v>
      </c>
      <c r="J115" s="312" t="n">
        <v>0.05</v>
      </c>
      <c r="K115" s="312"/>
      <c r="L115" s="312"/>
      <c r="M115" s="294" t="n">
        <v>0.1803421</v>
      </c>
      <c r="N115" s="295" t="n">
        <f aca="false">N117-M117</f>
        <v>96.0063893</v>
      </c>
      <c r="O115" s="296"/>
      <c r="P115" s="346" t="s">
        <v>145</v>
      </c>
      <c r="Q115" s="42"/>
      <c r="R115" s="397" t="s">
        <v>79</v>
      </c>
      <c r="S115" s="351" t="s">
        <v>692</v>
      </c>
      <c r="T115" s="351" t="s">
        <v>85</v>
      </c>
      <c r="U115" s="352" t="n">
        <f aca="false">ROUND(10*AD115,0)</f>
        <v>959</v>
      </c>
      <c r="V115" s="353" t="str">
        <f aca="false">IF(R115="","",IF(S115=0,CONCATENATE(R115,":",T115,"_D",TEXT(U115,"0000")),CONCATENATE(R115,"_",S115,":",T115,"_D",TEXT(U115,"0000"))))</f>
        <v>REA_BTS3:FC_D0959</v>
      </c>
      <c r="W115" s="353" t="s">
        <v>707</v>
      </c>
      <c r="X115" s="354"/>
      <c r="Y115" s="354"/>
      <c r="Z115" s="354"/>
      <c r="AA115" s="354"/>
      <c r="AB115" s="354"/>
      <c r="AC115" s="400" t="n">
        <v>0.03241</v>
      </c>
      <c r="AD115" s="356" t="n">
        <f aca="false">AD113+AC115</f>
        <v>95.8931986799776</v>
      </c>
      <c r="AE115" s="307" t="s">
        <v>246</v>
      </c>
      <c r="AF115" s="42"/>
    </row>
    <row r="116" customFormat="false" ht="12.75" hidden="false" customHeight="false" outlineLevel="0" collapsed="false">
      <c r="A116" s="346"/>
      <c r="B116" s="346"/>
      <c r="C116" s="357"/>
      <c r="D116" s="348"/>
      <c r="E116" s="350" t="str">
        <f aca="false">IF(A116="","",IF(B116=0,CONCATENATE(A116,":",C116,"_D",TEXT(D116,"0000")),CONCATENATE(A116,"_",B116,":",C116,"_D",TEXT(D116,"0000"))))</f>
        <v/>
      </c>
      <c r="H116" s="312"/>
      <c r="I116" s="312"/>
      <c r="J116" s="312"/>
      <c r="K116" s="312"/>
      <c r="L116" s="312"/>
      <c r="M116" s="312"/>
      <c r="N116" s="312"/>
      <c r="O116" s="296"/>
      <c r="P116" s="342"/>
      <c r="Q116" s="314"/>
      <c r="R116" s="351"/>
      <c r="S116" s="351"/>
      <c r="T116" s="351"/>
      <c r="U116" s="352"/>
      <c r="V116" s="353" t="str">
        <f aca="false">IF(R116="","",IF(S116=0,CONCATENATE(R116,":",T116,"_D",TEXT(U116,"0000")),CONCATENATE(R116,"_",S116,":",T116,"_D",TEXT(U116,"0000"))))</f>
        <v/>
      </c>
      <c r="W116" s="353"/>
      <c r="X116" s="354"/>
      <c r="Y116" s="354"/>
      <c r="Z116" s="354"/>
      <c r="AA116" s="354"/>
      <c r="AB116" s="354"/>
      <c r="AC116" s="399"/>
      <c r="AD116" s="399"/>
      <c r="AE116" s="307"/>
      <c r="AF116" s="314"/>
    </row>
    <row r="117" customFormat="false" ht="12.75" hidden="false" customHeight="false" outlineLevel="0" collapsed="false">
      <c r="A117" s="385" t="s">
        <v>79</v>
      </c>
      <c r="B117" s="346" t="s">
        <v>80</v>
      </c>
      <c r="C117" s="347" t="s">
        <v>320</v>
      </c>
      <c r="D117" s="348" t="n">
        <f aca="false">ROUND(10*N117,0)</f>
        <v>964</v>
      </c>
      <c r="E117" s="349" t="str">
        <f aca="false">IF(A117="","",IF(B117=0,CONCATENATE(A117,":",C117,"_D",TEXT(D117,"0000")),CONCATENATE(A117,"_",B117,":",C117,"_D",TEXT(D117,"0000"))))</f>
        <v>REA_BTS10:DV_D0964</v>
      </c>
      <c r="F117" s="323" t="s">
        <v>170</v>
      </c>
      <c r="H117" s="312" t="n">
        <v>0.19</v>
      </c>
      <c r="I117" s="312" t="n">
        <v>0</v>
      </c>
      <c r="J117" s="312"/>
      <c r="K117" s="312"/>
      <c r="L117" s="312"/>
      <c r="M117" s="295" t="n">
        <v>0.4300371</v>
      </c>
      <c r="N117" s="295" t="n">
        <f aca="false">N119-M119</f>
        <v>96.4364264</v>
      </c>
      <c r="O117" s="296"/>
      <c r="P117" s="346" t="s">
        <v>168</v>
      </c>
      <c r="Q117" s="42"/>
      <c r="R117" s="326" t="s">
        <v>79</v>
      </c>
      <c r="S117" s="328" t="s">
        <v>692</v>
      </c>
      <c r="T117" s="343" t="s">
        <v>320</v>
      </c>
      <c r="U117" s="329" t="n">
        <f aca="false">ROUND(10*AD117,0)</f>
        <v>963</v>
      </c>
      <c r="V117" s="330" t="str">
        <f aca="false">IF(R117="","",IF(S117=0,CONCATENATE(R117,":",T117,"_D",TEXT(U117,"0000")),CONCATENATE(R117,"_",S117,":",T117,"_D",TEXT(U117,"0000"))))</f>
        <v>REA_BTS3:DV_D0963</v>
      </c>
      <c r="W117" s="330" t="s">
        <v>708</v>
      </c>
      <c r="X117" s="331" t="n">
        <f aca="false">2*PI()*(0.25)*(75/360)</f>
        <v>0.327249234748937</v>
      </c>
      <c r="Y117" s="331" t="n">
        <v>0.25</v>
      </c>
      <c r="Z117" s="331" t="n">
        <v>75</v>
      </c>
      <c r="AA117" s="331" t="n">
        <v>0.08</v>
      </c>
      <c r="AB117" s="331"/>
      <c r="AC117" s="334" t="n">
        <f aca="false">0.2518412+0.2280672*PI()/4</f>
        <v>0.430964760011199</v>
      </c>
      <c r="AD117" s="334" t="n">
        <f aca="false">AD119-AC119</f>
        <v>96.2917534399888</v>
      </c>
      <c r="AE117" s="346" t="s">
        <v>709</v>
      </c>
      <c r="AF117" s="42"/>
    </row>
    <row r="118" customFormat="false" ht="12.75" hidden="false" customHeight="false" outlineLevel="0" collapsed="false">
      <c r="A118" s="346"/>
      <c r="B118" s="346"/>
      <c r="C118" s="347"/>
      <c r="D118" s="348"/>
      <c r="E118" s="350" t="str">
        <f aca="false">IF(A118="","",IF(B118=0,CONCATENATE(A118,":",C118,"_D",TEXT(D118,"0000")),CONCATENATE(A118,"_",B118,":",C118,"_D",TEXT(D118,"0000"))))</f>
        <v/>
      </c>
      <c r="H118" s="312"/>
      <c r="I118" s="312"/>
      <c r="J118" s="312"/>
      <c r="K118" s="312"/>
      <c r="L118" s="312"/>
      <c r="M118" s="312"/>
      <c r="N118" s="312"/>
      <c r="O118" s="296"/>
      <c r="P118" s="346"/>
      <c r="Q118" s="314"/>
      <c r="R118" s="328"/>
      <c r="S118" s="328"/>
      <c r="T118" s="328"/>
      <c r="U118" s="329"/>
      <c r="V118" s="330" t="str">
        <f aca="false">IF(R118="","",IF(S118=0,CONCATENATE(R118,":",T118,"_D",TEXT(U118,"0000")),CONCATENATE(R118,"_",S118,":",T118,"_D",TEXT(U118,"0000"))))</f>
        <v/>
      </c>
      <c r="W118" s="330"/>
      <c r="X118" s="332"/>
      <c r="Y118" s="332"/>
      <c r="Z118" s="332"/>
      <c r="AA118" s="332"/>
      <c r="AB118" s="332"/>
      <c r="AC118" s="341"/>
      <c r="AD118" s="401"/>
      <c r="AE118" s="346" t="s">
        <v>710</v>
      </c>
      <c r="AF118" s="314"/>
    </row>
    <row r="119" customFormat="false" ht="12.75" hidden="false" customHeight="false" outlineLevel="0" collapsed="false">
      <c r="A119" s="402" t="s">
        <v>79</v>
      </c>
      <c r="B119" s="367" t="s">
        <v>172</v>
      </c>
      <c r="C119" s="403" t="s">
        <v>320</v>
      </c>
      <c r="D119" s="369" t="n">
        <f aca="false">ROUND(10*N119,0)</f>
        <v>970</v>
      </c>
      <c r="E119" s="370" t="str">
        <f aca="false">IF(A119="","",IF(B119=0,CONCATENATE(A119,":",C119,"_D",TEXT(D119,"0000")),CONCATENATE(A119,"_",B119,":",C119,"_D",TEXT(D119,"0000"))))</f>
        <v>REA_BTS19:DV_D0970</v>
      </c>
      <c r="F119" s="323" t="s">
        <v>173</v>
      </c>
      <c r="H119" s="312" t="n">
        <v>0.19</v>
      </c>
      <c r="I119" s="312" t="n">
        <v>0</v>
      </c>
      <c r="J119" s="312" t="n">
        <v>0</v>
      </c>
      <c r="K119" s="312" t="n">
        <v>0</v>
      </c>
      <c r="L119" s="312"/>
      <c r="M119" s="295" t="n">
        <v>0.5925988</v>
      </c>
      <c r="N119" s="295" t="n">
        <f aca="false">N120-M120</f>
        <v>97.0290252</v>
      </c>
      <c r="O119" s="296"/>
      <c r="P119" s="367" t="s">
        <v>168</v>
      </c>
      <c r="Q119" s="42"/>
      <c r="R119" s="402" t="s">
        <v>79</v>
      </c>
      <c r="S119" s="367" t="s">
        <v>172</v>
      </c>
      <c r="T119" s="403" t="s">
        <v>320</v>
      </c>
      <c r="U119" s="369" t="n">
        <f aca="false">ROUND(10*AD119,0)</f>
        <v>970</v>
      </c>
      <c r="V119" s="370" t="str">
        <f aca="false">IF(R119="","",IF(S119=0,CONCATENATE(R119,":",T119,"_D",TEXT(U119,"0000")),CONCATENATE(R119,"_",S119,":",T119,"_D",TEXT(U119,"0000"))))</f>
        <v>REA_BTS19:DV_D0970</v>
      </c>
      <c r="W119" s="370" t="s">
        <v>173</v>
      </c>
      <c r="X119" s="371" t="n">
        <v>0.19</v>
      </c>
      <c r="Y119" s="371" t="n">
        <v>0.773</v>
      </c>
      <c r="Z119" s="371" t="n">
        <v>15</v>
      </c>
      <c r="AA119" s="371" t="n">
        <v>0.12</v>
      </c>
      <c r="AB119" s="371"/>
      <c r="AC119" s="374" t="n">
        <f aca="false">0.5581482+0.2280672*PI()/4</f>
        <v>0.737271760011198</v>
      </c>
      <c r="AD119" s="374" t="n">
        <f aca="false">N120-M120</f>
        <v>97.0290252</v>
      </c>
      <c r="AE119" s="367" t="s">
        <v>168</v>
      </c>
      <c r="AF119" s="42"/>
    </row>
    <row r="120" customFormat="false" ht="12.75" hidden="false" customHeight="false" outlineLevel="0" collapsed="false">
      <c r="A120" s="307"/>
      <c r="B120" s="307"/>
      <c r="C120" s="308"/>
      <c r="D120" s="377"/>
      <c r="E120" s="378" t="str">
        <f aca="false">IF(A120="","",IF(B120=0,CONCATENATE(A120,":",C120,"_D",TEXT(D120,"0000")),CONCATENATE(A120,"_",B120,":",C120,"_D",TEXT(D120,"0000"))))</f>
        <v/>
      </c>
      <c r="H120" s="312"/>
      <c r="I120" s="312"/>
      <c r="J120" s="312"/>
      <c r="K120" s="312"/>
      <c r="L120" s="312"/>
      <c r="M120" s="294" t="n">
        <v>0.4352524</v>
      </c>
      <c r="N120" s="295" t="n">
        <f aca="false">N127-M127</f>
        <v>97.4642776</v>
      </c>
      <c r="O120" s="296"/>
      <c r="P120" s="378" t="s">
        <v>179</v>
      </c>
      <c r="Q120" s="314"/>
      <c r="R120" s="384"/>
      <c r="S120" s="379"/>
      <c r="T120" s="379"/>
      <c r="U120" s="380"/>
      <c r="V120" s="381"/>
      <c r="W120" s="381"/>
      <c r="X120" s="382"/>
      <c r="Y120" s="382"/>
      <c r="Z120" s="382"/>
      <c r="AA120" s="382"/>
      <c r="AB120" s="382"/>
      <c r="AC120" s="404"/>
      <c r="AD120" s="404"/>
      <c r="AE120" s="383"/>
      <c r="AF120" s="314"/>
    </row>
    <row r="121" customFormat="false" ht="12.75" hidden="false" customHeight="false" outlineLevel="0" collapsed="false">
      <c r="A121" s="319" t="s">
        <v>79</v>
      </c>
      <c r="B121" s="307" t="s">
        <v>172</v>
      </c>
      <c r="C121" s="308" t="s">
        <v>88</v>
      </c>
      <c r="D121" s="377" t="n">
        <f aca="false">ROUND(10*N121,0)</f>
        <v>974</v>
      </c>
      <c r="E121" s="322" t="str">
        <f aca="false">IF(A121="","",IF(B121=0,CONCATENATE(A121,":",C121,"_D",TEXT(D121,"0000")),CONCATENATE(A121,"_",B121,":",C121,"_D",TEXT(D121,"0000"))))</f>
        <v>REA_BTS19:ATP_D0974</v>
      </c>
      <c r="F121" s="323" t="s">
        <v>711</v>
      </c>
      <c r="H121" s="312"/>
      <c r="I121" s="312"/>
      <c r="J121" s="312"/>
      <c r="K121" s="312"/>
      <c r="L121" s="312"/>
      <c r="M121" s="324" t="n">
        <f aca="false">-0.025146</f>
        <v>-0.025146</v>
      </c>
      <c r="N121" s="295" t="n">
        <f aca="false">N127-M127+M121</f>
        <v>97.4391316</v>
      </c>
      <c r="O121" s="296"/>
      <c r="P121" s="405" t="s">
        <v>181</v>
      </c>
      <c r="Q121" s="42"/>
      <c r="R121" s="384"/>
      <c r="S121" s="379"/>
      <c r="T121" s="379"/>
      <c r="U121" s="380"/>
      <c r="V121" s="381"/>
      <c r="W121" s="381"/>
      <c r="X121" s="382"/>
      <c r="Y121" s="382"/>
      <c r="Z121" s="382"/>
      <c r="AA121" s="382"/>
      <c r="AB121" s="382"/>
      <c r="AC121" s="404"/>
      <c r="AD121" s="404"/>
      <c r="AE121" s="383"/>
      <c r="AF121" s="42"/>
    </row>
    <row r="122" customFormat="false" ht="12.75" hidden="false" customHeight="false" outlineLevel="0" collapsed="false">
      <c r="A122" s="319"/>
      <c r="B122" s="307"/>
      <c r="C122" s="308"/>
      <c r="D122" s="377"/>
      <c r="E122" s="322" t="str">
        <f aca="false">IF(A122="","",IF(B122=0,CONCATENATE(A122,":",C122,"_D",TEXT(D122,"0000")),CONCATENATE(A122,"_",B122,":",C122,"_D",TEXT(D122,"0000"))))</f>
        <v/>
      </c>
      <c r="F122" s="323"/>
      <c r="H122" s="312"/>
      <c r="I122" s="312"/>
      <c r="J122" s="312"/>
      <c r="K122" s="312"/>
      <c r="L122" s="312"/>
      <c r="M122" s="406"/>
      <c r="N122" s="295"/>
      <c r="O122" s="296"/>
      <c r="P122" s="405"/>
      <c r="Q122" s="314"/>
      <c r="R122" s="384"/>
      <c r="S122" s="379"/>
      <c r="T122" s="379"/>
      <c r="U122" s="380"/>
      <c r="V122" s="381"/>
      <c r="W122" s="381"/>
      <c r="X122" s="382"/>
      <c r="Y122" s="382"/>
      <c r="Z122" s="382"/>
      <c r="AA122" s="382"/>
      <c r="AB122" s="382"/>
      <c r="AC122" s="404"/>
      <c r="AD122" s="404"/>
      <c r="AE122" s="383"/>
      <c r="AF122" s="314"/>
    </row>
    <row r="123" customFormat="false" ht="12.75" hidden="false" customHeight="false" outlineLevel="0" collapsed="false">
      <c r="A123" s="319" t="s">
        <v>79</v>
      </c>
      <c r="B123" s="307" t="s">
        <v>172</v>
      </c>
      <c r="C123" s="321" t="s">
        <v>712</v>
      </c>
      <c r="D123" s="377" t="n">
        <f aca="false">ROUND(10*N123,0)</f>
        <v>975</v>
      </c>
      <c r="E123" s="322" t="str">
        <f aca="false">IF(A123="","",IF(B123=0,CONCATENATE(A123,":",C123,"_D",TEXT(D123,"0000")),CONCATENATE(A123,"_",B123,":",C123,"_D",TEXT(D123,"0000"))))</f>
        <v>REA_BTS19:SDC_D0975</v>
      </c>
      <c r="F123" s="323" t="s">
        <v>713</v>
      </c>
      <c r="H123" s="312"/>
      <c r="I123" s="312"/>
      <c r="J123" s="312"/>
      <c r="K123" s="312"/>
      <c r="L123" s="312"/>
      <c r="M123" s="324" t="n">
        <v>0.017831</v>
      </c>
      <c r="N123" s="295" t="n">
        <f aca="false">N127-M127+M123</f>
        <v>97.4821086</v>
      </c>
      <c r="O123" s="296"/>
      <c r="P123" s="307" t="s">
        <v>185</v>
      </c>
      <c r="Q123" s="42"/>
      <c r="R123" s="384"/>
      <c r="S123" s="379"/>
      <c r="T123" s="379"/>
      <c r="U123" s="380"/>
      <c r="V123" s="381"/>
      <c r="W123" s="381"/>
      <c r="X123" s="382"/>
      <c r="Y123" s="382"/>
      <c r="Z123" s="382"/>
      <c r="AA123" s="382"/>
      <c r="AB123" s="382"/>
      <c r="AC123" s="404"/>
      <c r="AD123" s="404"/>
      <c r="AE123" s="383"/>
      <c r="AF123" s="42"/>
    </row>
    <row r="124" customFormat="false" ht="12.75" hidden="false" customHeight="false" outlineLevel="0" collapsed="false">
      <c r="A124" s="307"/>
      <c r="B124" s="307"/>
      <c r="C124" s="321"/>
      <c r="D124" s="377"/>
      <c r="E124" s="378" t="str">
        <f aca="false">IF(A124="","",IF(B124=0,CONCATENATE(A124,":",C124,"_D",TEXT(D124,"0000")),CONCATENATE(A124,"_",B124,":",C124,"_D",TEXT(D124,"0000"))))</f>
        <v/>
      </c>
      <c r="H124" s="312"/>
      <c r="I124" s="312"/>
      <c r="J124" s="312"/>
      <c r="K124" s="312"/>
      <c r="L124" s="312"/>
      <c r="M124" s="312"/>
      <c r="N124" s="312"/>
      <c r="O124" s="296"/>
      <c r="P124" s="344"/>
      <c r="Q124" s="314"/>
      <c r="R124" s="384"/>
      <c r="S124" s="379"/>
      <c r="T124" s="379"/>
      <c r="U124" s="380"/>
      <c r="V124" s="381"/>
      <c r="W124" s="381"/>
      <c r="X124" s="382"/>
      <c r="Y124" s="382"/>
      <c r="Z124" s="382"/>
      <c r="AA124" s="382"/>
      <c r="AB124" s="382"/>
      <c r="AC124" s="404"/>
      <c r="AD124" s="404"/>
      <c r="AE124" s="383"/>
      <c r="AF124" s="314"/>
    </row>
    <row r="125" customFormat="false" ht="12.75" hidden="false" customHeight="false" outlineLevel="0" collapsed="false">
      <c r="A125" s="319" t="s">
        <v>79</v>
      </c>
      <c r="B125" s="307" t="s">
        <v>172</v>
      </c>
      <c r="C125" s="321" t="s">
        <v>85</v>
      </c>
      <c r="D125" s="377" t="n">
        <f aca="false">ROUND(10*N125,0)</f>
        <v>977</v>
      </c>
      <c r="E125" s="322" t="str">
        <f aca="false">IF(A125="","",IF(B125=0,CONCATENATE(A125,":",C125,"_D",TEXT(D125,"0000")),CONCATENATE(A125,"_",B125,":",C125,"_D",TEXT(D125,"0000"))))</f>
        <v>REA_BTS19:FC_D0977</v>
      </c>
      <c r="F125" s="323" t="s">
        <v>714</v>
      </c>
      <c r="H125" s="312"/>
      <c r="I125" s="312"/>
      <c r="J125" s="312"/>
      <c r="K125" s="312"/>
      <c r="L125" s="312"/>
      <c r="M125" s="391" t="n">
        <v>0.03241</v>
      </c>
      <c r="N125" s="295" t="n">
        <f aca="false">N133-M133+M125</f>
        <v>97.6776626</v>
      </c>
      <c r="O125" s="296"/>
      <c r="P125" s="307" t="s">
        <v>86</v>
      </c>
      <c r="Q125" s="42"/>
      <c r="R125" s="384"/>
      <c r="S125" s="379"/>
      <c r="T125" s="379"/>
      <c r="U125" s="380"/>
      <c r="V125" s="381"/>
      <c r="W125" s="381"/>
      <c r="X125" s="382"/>
      <c r="Y125" s="382"/>
      <c r="Z125" s="382"/>
      <c r="AA125" s="382"/>
      <c r="AB125" s="382"/>
      <c r="AC125" s="404"/>
      <c r="AD125" s="404"/>
      <c r="AE125" s="383"/>
      <c r="AF125" s="42"/>
    </row>
    <row r="126" customFormat="false" ht="12.75" hidden="false" customHeight="false" outlineLevel="0" collapsed="false">
      <c r="A126" s="319"/>
      <c r="B126" s="307"/>
      <c r="C126" s="336"/>
      <c r="D126" s="377"/>
      <c r="E126" s="378" t="str">
        <f aca="false">IF(A126="","",IF(B126=0,CONCATENATE(A126,":",C126,"_D",TEXT(D126,"0000")),CONCATENATE(A126,"_",B126,":",C126,"_D",TEXT(D126,"0000"))))</f>
        <v/>
      </c>
      <c r="H126" s="312"/>
      <c r="I126" s="312"/>
      <c r="J126" s="312"/>
      <c r="K126" s="312"/>
      <c r="L126" s="312"/>
      <c r="M126" s="312"/>
      <c r="N126" s="295"/>
      <c r="O126" s="296"/>
      <c r="P126" s="307"/>
      <c r="Q126" s="314"/>
      <c r="R126" s="384"/>
      <c r="S126" s="379"/>
      <c r="T126" s="379"/>
      <c r="U126" s="380"/>
      <c r="V126" s="381"/>
      <c r="W126" s="381"/>
      <c r="X126" s="382"/>
      <c r="Y126" s="382"/>
      <c r="Z126" s="382"/>
      <c r="AA126" s="382"/>
      <c r="AB126" s="382"/>
      <c r="AC126" s="404"/>
      <c r="AD126" s="404"/>
      <c r="AE126" s="383"/>
      <c r="AF126" s="314"/>
    </row>
    <row r="127" customFormat="false" ht="12.75" hidden="false" customHeight="false" outlineLevel="0" collapsed="false">
      <c r="A127" s="319" t="s">
        <v>79</v>
      </c>
      <c r="B127" s="307" t="s">
        <v>172</v>
      </c>
      <c r="C127" s="321" t="s">
        <v>91</v>
      </c>
      <c r="D127" s="377" t="n">
        <f aca="false">ROUND(10*N127,0)</f>
        <v>976</v>
      </c>
      <c r="E127" s="322" t="str">
        <f aca="false">IF(A127="","",IF(B127=0,CONCATENATE(A127,":",C127,"_D",TEXT(D127,"0000")),CONCATENATE(A127,"_",B127,":",C127,"_D",TEXT(D127,"0000"))))</f>
        <v>REA_BTS19:VD_D0976</v>
      </c>
      <c r="F127" s="323" t="s">
        <v>715</v>
      </c>
      <c r="H127" s="312"/>
      <c r="I127" s="312"/>
      <c r="J127" s="312"/>
      <c r="K127" s="312"/>
      <c r="L127" s="312"/>
      <c r="M127" s="294" t="n">
        <v>0.180975</v>
      </c>
      <c r="N127" s="295" t="n">
        <f aca="false">N133-M133+0</f>
        <v>97.6452526</v>
      </c>
      <c r="O127" s="296"/>
      <c r="P127" s="307" t="s">
        <v>206</v>
      </c>
      <c r="Q127" s="42"/>
      <c r="R127" s="384"/>
      <c r="S127" s="379"/>
      <c r="T127" s="379"/>
      <c r="U127" s="380"/>
      <c r="V127" s="381"/>
      <c r="W127" s="381"/>
      <c r="X127" s="382"/>
      <c r="Y127" s="382"/>
      <c r="Z127" s="382"/>
      <c r="AA127" s="382"/>
      <c r="AB127" s="382"/>
      <c r="AC127" s="404"/>
      <c r="AD127" s="404"/>
      <c r="AE127" s="383"/>
      <c r="AF127" s="42"/>
    </row>
    <row r="128" customFormat="false" ht="12.75" hidden="false" customHeight="false" outlineLevel="0" collapsed="false">
      <c r="A128" s="307"/>
      <c r="B128" s="307"/>
      <c r="C128" s="321"/>
      <c r="D128" s="377"/>
      <c r="E128" s="378" t="str">
        <f aca="false">IF(A128="","",IF(B128=0,CONCATENATE(A128,":",C128,"_D",TEXT(D128,"0000")),CONCATENATE(A128,"_",B128,":",C128,"_D",TEXT(D128,"0000"))))</f>
        <v/>
      </c>
      <c r="H128" s="312"/>
      <c r="I128" s="312"/>
      <c r="J128" s="312"/>
      <c r="K128" s="312"/>
      <c r="L128" s="312"/>
      <c r="M128" s="312"/>
      <c r="N128" s="295"/>
      <c r="O128" s="296"/>
      <c r="P128" s="344"/>
      <c r="Q128" s="314"/>
      <c r="R128" s="384"/>
      <c r="S128" s="379"/>
      <c r="T128" s="379"/>
      <c r="U128" s="380"/>
      <c r="V128" s="381"/>
      <c r="W128" s="381"/>
      <c r="X128" s="382"/>
      <c r="Y128" s="382"/>
      <c r="Z128" s="382"/>
      <c r="AA128" s="382"/>
      <c r="AB128" s="382"/>
      <c r="AC128" s="404"/>
      <c r="AD128" s="404"/>
      <c r="AE128" s="383"/>
      <c r="AF128" s="314"/>
    </row>
    <row r="129" customFormat="false" ht="12.75" hidden="false" customHeight="false" outlineLevel="0" collapsed="false">
      <c r="A129" s="319" t="s">
        <v>79</v>
      </c>
      <c r="B129" s="307" t="s">
        <v>172</v>
      </c>
      <c r="C129" s="321" t="s">
        <v>635</v>
      </c>
      <c r="D129" s="377" t="n">
        <f aca="false">ROUND(10*N129,0)</f>
        <v>976</v>
      </c>
      <c r="E129" s="322" t="str">
        <f aca="false">IF(A129="","",IF(B129=0,CONCATENATE(A129,":",C129,"_D",TEXT(D129,"0000")),CONCATENATE(A129,"_",B129,":",C129,"_D",TEXT(D129,"0000"))))</f>
        <v>REA_BTS19:CAM_D0976</v>
      </c>
      <c r="F129" s="323" t="s">
        <v>716</v>
      </c>
      <c r="H129" s="312"/>
      <c r="I129" s="312"/>
      <c r="J129" s="312"/>
      <c r="K129" s="312"/>
      <c r="L129" s="312"/>
      <c r="M129" s="324" t="n">
        <v>0</v>
      </c>
      <c r="N129" s="295" t="n">
        <f aca="false">N133-M133+M129</f>
        <v>97.6452526</v>
      </c>
      <c r="O129" s="296"/>
      <c r="P129" s="307" t="s">
        <v>717</v>
      </c>
      <c r="Q129" s="42"/>
      <c r="R129" s="384"/>
      <c r="S129" s="379"/>
      <c r="T129" s="379"/>
      <c r="U129" s="380"/>
      <c r="V129" s="381"/>
      <c r="W129" s="381"/>
      <c r="X129" s="382"/>
      <c r="Y129" s="382"/>
      <c r="Z129" s="382"/>
      <c r="AA129" s="382"/>
      <c r="AB129" s="382"/>
      <c r="AC129" s="404"/>
      <c r="AD129" s="404"/>
      <c r="AE129" s="383"/>
      <c r="AF129" s="42"/>
    </row>
    <row r="130" customFormat="false" ht="12.75" hidden="false" customHeight="false" outlineLevel="0" collapsed="false">
      <c r="A130" s="319"/>
      <c r="B130" s="307"/>
      <c r="C130" s="336"/>
      <c r="D130" s="377"/>
      <c r="E130" s="378" t="str">
        <f aca="false">IF(A130="","",IF(B130=0,CONCATENATE(A130,":",C130,"_D",TEXT(D130,"0000")),CONCATENATE(A130,"_",B130,":",C130,"_D",TEXT(D130,"0000"))))</f>
        <v/>
      </c>
      <c r="H130" s="312"/>
      <c r="I130" s="312"/>
      <c r="J130" s="312"/>
      <c r="K130" s="312"/>
      <c r="L130" s="312"/>
      <c r="M130" s="324"/>
      <c r="N130" s="295"/>
      <c r="O130" s="296"/>
      <c r="P130" s="307"/>
      <c r="Q130" s="314"/>
      <c r="R130" s="384"/>
      <c r="S130" s="379"/>
      <c r="T130" s="379"/>
      <c r="U130" s="380"/>
      <c r="V130" s="381"/>
      <c r="W130" s="381"/>
      <c r="X130" s="382"/>
      <c r="Y130" s="382"/>
      <c r="Z130" s="382"/>
      <c r="AA130" s="382"/>
      <c r="AB130" s="382"/>
      <c r="AC130" s="404"/>
      <c r="AD130" s="404"/>
      <c r="AE130" s="383"/>
      <c r="AF130" s="314"/>
    </row>
    <row r="131" customFormat="false" ht="12.75" hidden="false" customHeight="false" outlineLevel="0" collapsed="false">
      <c r="A131" s="319" t="s">
        <v>79</v>
      </c>
      <c r="B131" s="307" t="s">
        <v>172</v>
      </c>
      <c r="C131" s="321" t="s">
        <v>116</v>
      </c>
      <c r="D131" s="377" t="n">
        <f aca="false">ROUND(10*N131,0)</f>
        <v>976</v>
      </c>
      <c r="E131" s="322" t="str">
        <f aca="false">IF(A131="","",IF(B131=0,CONCATENATE(A131,":",C131,"_D",TEXT(D131,"0000")),CONCATENATE(A131,"_",B131,":",C131,"_D",TEXT(D131,"0000"))))</f>
        <v>REA_BTS19:MCPV_D0976</v>
      </c>
      <c r="F131" s="323" t="s">
        <v>718</v>
      </c>
      <c r="H131" s="312"/>
      <c r="I131" s="312"/>
      <c r="J131" s="312"/>
      <c r="K131" s="312"/>
      <c r="L131" s="312"/>
      <c r="M131" s="324" t="n">
        <f aca="false">-0.022875</f>
        <v>-0.022875</v>
      </c>
      <c r="N131" s="295" t="n">
        <f aca="false">N133-M133+M131</f>
        <v>97.6223776</v>
      </c>
      <c r="O131" s="296"/>
      <c r="P131" s="307" t="s">
        <v>194</v>
      </c>
      <c r="Q131" s="42"/>
      <c r="R131" s="384"/>
      <c r="S131" s="379"/>
      <c r="T131" s="379"/>
      <c r="U131" s="380"/>
      <c r="V131" s="381"/>
      <c r="W131" s="381"/>
      <c r="X131" s="382"/>
      <c r="Y131" s="382"/>
      <c r="Z131" s="382"/>
      <c r="AA131" s="382"/>
      <c r="AB131" s="382"/>
      <c r="AC131" s="404"/>
      <c r="AD131" s="404"/>
      <c r="AE131" s="383"/>
      <c r="AF131" s="42"/>
    </row>
    <row r="132" customFormat="false" ht="12.75" hidden="false" customHeight="false" outlineLevel="0" collapsed="false">
      <c r="A132" s="307"/>
      <c r="B132" s="307"/>
      <c r="C132" s="308"/>
      <c r="D132" s="377"/>
      <c r="E132" s="378" t="str">
        <f aca="false">IF(A132="","",IF(B132=0,CONCATENATE(A132,":",C132,"_D",TEXT(D132,"0000")),CONCATENATE(A132,"_",B132,":",C132,"_D",TEXT(D132,"0000"))))</f>
        <v/>
      </c>
      <c r="H132" s="312"/>
      <c r="I132" s="312"/>
      <c r="J132" s="312"/>
      <c r="K132" s="312"/>
      <c r="L132" s="312"/>
      <c r="M132" s="312"/>
      <c r="N132" s="312"/>
      <c r="O132" s="296"/>
      <c r="P132" s="307"/>
      <c r="Q132" s="314"/>
      <c r="R132" s="384"/>
      <c r="S132" s="379"/>
      <c r="T132" s="379"/>
      <c r="U132" s="380"/>
      <c r="V132" s="381"/>
      <c r="W132" s="381"/>
      <c r="X132" s="382"/>
      <c r="Y132" s="382"/>
      <c r="Z132" s="382"/>
      <c r="AA132" s="382"/>
      <c r="AB132" s="382"/>
      <c r="AC132" s="404"/>
      <c r="AD132" s="404"/>
      <c r="AE132" s="383"/>
      <c r="AF132" s="314"/>
    </row>
    <row r="133" customFormat="false" ht="12.75" hidden="false" customHeight="false" outlineLevel="0" collapsed="false">
      <c r="A133" s="385" t="s">
        <v>79</v>
      </c>
      <c r="B133" s="346" t="s">
        <v>172</v>
      </c>
      <c r="C133" s="357" t="s">
        <v>654</v>
      </c>
      <c r="D133" s="348" t="n">
        <f aca="false">ROUND(10*N133,0)</f>
        <v>979</v>
      </c>
      <c r="E133" s="349" t="str">
        <f aca="false">IF(A133="","",IF(B133=0,CONCATENATE(A133,":",C133,"_D",TEXT(D133,"0000")),CONCATENATE(A133,"_",B133,":",C133,"_D",TEXT(D133,"0000"))))</f>
        <v>REA_BTS19:QHE_D0979</v>
      </c>
      <c r="F133" s="323" t="s">
        <v>719</v>
      </c>
      <c r="H133" s="312" t="n">
        <v>0.15</v>
      </c>
      <c r="I133" s="312" t="n">
        <v>2.9929895342437</v>
      </c>
      <c r="J133" s="312" t="n">
        <v>0.05</v>
      </c>
      <c r="K133" s="312"/>
      <c r="L133" s="312"/>
      <c r="M133" s="294" t="n">
        <v>0.2244642</v>
      </c>
      <c r="N133" s="295" t="n">
        <f aca="false">N135-M135</f>
        <v>97.8697168</v>
      </c>
      <c r="O133" s="296"/>
      <c r="P133" s="346" t="s">
        <v>143</v>
      </c>
      <c r="Q133" s="42"/>
      <c r="R133" s="384"/>
      <c r="S133" s="379"/>
      <c r="T133" s="379"/>
      <c r="U133" s="380"/>
      <c r="V133" s="381"/>
      <c r="W133" s="381"/>
      <c r="X133" s="382"/>
      <c r="Y133" s="382"/>
      <c r="Z133" s="382"/>
      <c r="AA133" s="382"/>
      <c r="AB133" s="382"/>
      <c r="AC133" s="404"/>
      <c r="AD133" s="404"/>
      <c r="AE133" s="383"/>
      <c r="AF133" s="42"/>
    </row>
    <row r="134" customFormat="false" ht="12.75" hidden="false" customHeight="false" outlineLevel="0" collapsed="false">
      <c r="A134" s="346"/>
      <c r="B134" s="346"/>
      <c r="C134" s="357"/>
      <c r="D134" s="348"/>
      <c r="E134" s="350" t="str">
        <f aca="false">IF(A134="","",IF(B134=0,CONCATENATE(A134,":",C134,"_D",TEXT(D134,"0000")),CONCATENATE(A134,"_",B134,":",C134,"_D",TEXT(D134,"0000"))))</f>
        <v/>
      </c>
      <c r="H134" s="312"/>
      <c r="I134" s="312"/>
      <c r="J134" s="312"/>
      <c r="K134" s="312"/>
      <c r="L134" s="312"/>
      <c r="M134" s="294"/>
      <c r="N134" s="295"/>
      <c r="O134" s="296"/>
      <c r="P134" s="342"/>
      <c r="Q134" s="314"/>
      <c r="R134" s="384"/>
      <c r="S134" s="379"/>
      <c r="T134" s="379"/>
      <c r="U134" s="380"/>
      <c r="V134" s="381"/>
      <c r="W134" s="381"/>
      <c r="X134" s="382"/>
      <c r="Y134" s="382"/>
      <c r="Z134" s="382"/>
      <c r="AA134" s="382"/>
      <c r="AB134" s="382"/>
      <c r="AC134" s="404"/>
      <c r="AD134" s="404"/>
      <c r="AE134" s="383"/>
      <c r="AF134" s="314"/>
    </row>
    <row r="135" customFormat="false" ht="12.75" hidden="false" customHeight="false" outlineLevel="0" collapsed="false">
      <c r="A135" s="385" t="s">
        <v>79</v>
      </c>
      <c r="B135" s="346" t="s">
        <v>172</v>
      </c>
      <c r="C135" s="357" t="s">
        <v>652</v>
      </c>
      <c r="D135" s="348" t="n">
        <f aca="false">ROUND(10*N135,0)</f>
        <v>981</v>
      </c>
      <c r="E135" s="349" t="str">
        <f aca="false">IF(A135="","",IF(B135=0,CONCATENATE(A135,":",C135,"_D",TEXT(D135,"0000")),CONCATENATE(A135,"_",B135,":",C135,"_D",TEXT(D135,"0000"))))</f>
        <v>REA_BTS19:QVE_D0981</v>
      </c>
      <c r="F135" s="323" t="s">
        <v>720</v>
      </c>
      <c r="H135" s="312" t="n">
        <v>0.15</v>
      </c>
      <c r="I135" s="312" t="n">
        <v>-4.31489390433533</v>
      </c>
      <c r="J135" s="312" t="n">
        <v>0.05</v>
      </c>
      <c r="K135" s="312"/>
      <c r="L135" s="312"/>
      <c r="M135" s="294" t="n">
        <v>0.1803421</v>
      </c>
      <c r="N135" s="295" t="n">
        <f aca="false">N137-M137</f>
        <v>98.0500589</v>
      </c>
      <c r="O135" s="296"/>
      <c r="P135" s="346" t="s">
        <v>145</v>
      </c>
      <c r="Q135" s="42"/>
      <c r="R135" s="384"/>
      <c r="S135" s="379"/>
      <c r="T135" s="379"/>
      <c r="U135" s="380"/>
      <c r="V135" s="381"/>
      <c r="W135" s="381"/>
      <c r="X135" s="382"/>
      <c r="Y135" s="382"/>
      <c r="Z135" s="382"/>
      <c r="AA135" s="382"/>
      <c r="AB135" s="382"/>
      <c r="AC135" s="404"/>
      <c r="AD135" s="404"/>
      <c r="AE135" s="383"/>
      <c r="AF135" s="42"/>
    </row>
    <row r="136" customFormat="false" ht="12.75" hidden="false" customHeight="false" outlineLevel="0" collapsed="false">
      <c r="A136" s="346"/>
      <c r="B136" s="346"/>
      <c r="C136" s="357"/>
      <c r="D136" s="348"/>
      <c r="E136" s="350" t="str">
        <f aca="false">IF(A136="","",IF(B136=0,CONCATENATE(A136,":",C136,"_D",TEXT(D136,"0000")),CONCATENATE(A136,"_",B136,":",C136,"_D",TEXT(D136,"0000"))))</f>
        <v/>
      </c>
      <c r="H136" s="312"/>
      <c r="I136" s="312"/>
      <c r="J136" s="312"/>
      <c r="K136" s="312"/>
      <c r="L136" s="312"/>
      <c r="M136" s="312"/>
      <c r="N136" s="295"/>
      <c r="O136" s="296"/>
      <c r="P136" s="346"/>
      <c r="Q136" s="314"/>
      <c r="R136" s="384"/>
      <c r="S136" s="379"/>
      <c r="T136" s="379"/>
      <c r="U136" s="380"/>
      <c r="V136" s="381"/>
      <c r="W136" s="381"/>
      <c r="X136" s="382"/>
      <c r="Y136" s="382"/>
      <c r="Z136" s="382"/>
      <c r="AA136" s="382"/>
      <c r="AB136" s="382"/>
      <c r="AC136" s="404"/>
      <c r="AD136" s="404"/>
      <c r="AE136" s="383"/>
      <c r="AF136" s="314"/>
    </row>
    <row r="137" customFormat="false" ht="12.75" hidden="false" customHeight="false" outlineLevel="0" collapsed="false">
      <c r="A137" s="385" t="s">
        <v>79</v>
      </c>
      <c r="B137" s="346" t="s">
        <v>172</v>
      </c>
      <c r="C137" s="357" t="s">
        <v>654</v>
      </c>
      <c r="D137" s="348" t="n">
        <f aca="false">ROUND(10*N137,0)</f>
        <v>985</v>
      </c>
      <c r="E137" s="349" t="str">
        <f aca="false">IF(A137="","",IF(B137=0,CONCATENATE(A137,":",C137,"_D",TEXT(D137,"0000")),CONCATENATE(A137,"_",B137,":",C137,"_D",TEXT(D137,"0000"))))</f>
        <v>REA_BTS19:QHE_D0985</v>
      </c>
      <c r="F137" s="323" t="s">
        <v>721</v>
      </c>
      <c r="H137" s="312" t="n">
        <v>0.15</v>
      </c>
      <c r="I137" s="312" t="n">
        <v>5.06110468899984</v>
      </c>
      <c r="J137" s="312" t="n">
        <v>0.05</v>
      </c>
      <c r="K137" s="312"/>
      <c r="L137" s="312"/>
      <c r="M137" s="294" t="n">
        <v>0.4817089</v>
      </c>
      <c r="N137" s="295" t="n">
        <f aca="false">N139-M139</f>
        <v>98.5317678</v>
      </c>
      <c r="O137" s="296"/>
      <c r="P137" s="346" t="s">
        <v>143</v>
      </c>
      <c r="Q137" s="42"/>
      <c r="R137" s="384"/>
      <c r="S137" s="379"/>
      <c r="T137" s="379"/>
      <c r="U137" s="380"/>
      <c r="V137" s="381"/>
      <c r="W137" s="381"/>
      <c r="X137" s="382"/>
      <c r="Y137" s="382"/>
      <c r="Z137" s="382"/>
      <c r="AA137" s="382"/>
      <c r="AB137" s="382"/>
      <c r="AC137" s="404"/>
      <c r="AD137" s="404"/>
      <c r="AE137" s="383"/>
      <c r="AF137" s="42"/>
    </row>
    <row r="138" customFormat="false" ht="12.75" hidden="false" customHeight="false" outlineLevel="0" collapsed="false">
      <c r="A138" s="346"/>
      <c r="B138" s="346"/>
      <c r="C138" s="357"/>
      <c r="D138" s="348"/>
      <c r="E138" s="350" t="str">
        <f aca="false">IF(A138="","",IF(B138=0,CONCATENATE(A138,":",C138,"_D",TEXT(D138,"0000")),CONCATENATE(A138,"_",B138,":",C138,"_D",TEXT(D138,"0000"))))</f>
        <v/>
      </c>
      <c r="H138" s="312"/>
      <c r="I138" s="312"/>
      <c r="J138" s="312"/>
      <c r="K138" s="312"/>
      <c r="L138" s="312"/>
      <c r="M138" s="294"/>
      <c r="N138" s="295"/>
      <c r="O138" s="296"/>
      <c r="P138" s="342"/>
      <c r="Q138" s="314"/>
      <c r="R138" s="384"/>
      <c r="S138" s="379"/>
      <c r="T138" s="379"/>
      <c r="U138" s="380"/>
      <c r="V138" s="381"/>
      <c r="W138" s="381"/>
      <c r="X138" s="382"/>
      <c r="Y138" s="382"/>
      <c r="Z138" s="382"/>
      <c r="AA138" s="382"/>
      <c r="AB138" s="382"/>
      <c r="AC138" s="404"/>
      <c r="AD138" s="404"/>
      <c r="AE138" s="383"/>
      <c r="AF138" s="314"/>
    </row>
    <row r="139" customFormat="false" ht="12.75" hidden="false" customHeight="false" outlineLevel="0" collapsed="false">
      <c r="A139" s="385" t="s">
        <v>79</v>
      </c>
      <c r="B139" s="346" t="s">
        <v>172</v>
      </c>
      <c r="C139" s="357" t="s">
        <v>652</v>
      </c>
      <c r="D139" s="348" t="n">
        <f aca="false">ROUND(10*N139,0)</f>
        <v>987</v>
      </c>
      <c r="E139" s="349" t="str">
        <f aca="false">IF(A139="","",IF(B139=0,CONCATENATE(A139,":",C139,"_D",TEXT(D139,"0000")),CONCATENATE(A139,"_",B139,":",C139,"_D",TEXT(D139,"0000"))))</f>
        <v>REA_BTS19:QVE_D0987</v>
      </c>
      <c r="F139" s="323" t="s">
        <v>722</v>
      </c>
      <c r="H139" s="312" t="n">
        <v>0.15</v>
      </c>
      <c r="I139" s="312" t="n">
        <v>-4.62207798708801</v>
      </c>
      <c r="J139" s="312" t="n">
        <v>0.05</v>
      </c>
      <c r="K139" s="312"/>
      <c r="L139" s="312"/>
      <c r="M139" s="294" t="n">
        <v>0.1803421</v>
      </c>
      <c r="N139" s="295" t="n">
        <f aca="false">N141-M141</f>
        <v>98.7121099</v>
      </c>
      <c r="O139" s="296"/>
      <c r="P139" s="346" t="s">
        <v>145</v>
      </c>
      <c r="Q139" s="42"/>
      <c r="R139" s="384"/>
      <c r="S139" s="379"/>
      <c r="T139" s="379"/>
      <c r="U139" s="380"/>
      <c r="V139" s="381"/>
      <c r="W139" s="381"/>
      <c r="X139" s="382"/>
      <c r="Y139" s="382"/>
      <c r="Z139" s="382"/>
      <c r="AA139" s="382"/>
      <c r="AB139" s="382"/>
      <c r="AC139" s="404"/>
      <c r="AD139" s="404"/>
      <c r="AE139" s="383"/>
      <c r="AF139" s="42"/>
    </row>
    <row r="140" customFormat="false" ht="12.75" hidden="false" customHeight="false" outlineLevel="0" collapsed="false">
      <c r="A140" s="319"/>
      <c r="B140" s="307"/>
      <c r="C140" s="308"/>
      <c r="D140" s="377"/>
      <c r="E140" s="378" t="str">
        <f aca="false">IF(A140="","",IF(B140=0,CONCATENATE(A140,":",C140,"_D",TEXT(D140,"0000")),CONCATENATE(A140,"_",B140,":",C140,"_D",TEXT(D140,"0000"))))</f>
        <v/>
      </c>
      <c r="H140" s="312"/>
      <c r="I140" s="312"/>
      <c r="J140" s="312"/>
      <c r="K140" s="312"/>
      <c r="L140" s="312"/>
      <c r="M140" s="312"/>
      <c r="N140" s="312"/>
      <c r="O140" s="296"/>
      <c r="P140" s="378" t="s">
        <v>204</v>
      </c>
      <c r="Q140" s="314"/>
      <c r="R140" s="384"/>
      <c r="S140" s="379"/>
      <c r="T140" s="379"/>
      <c r="U140" s="380"/>
      <c r="V140" s="381"/>
      <c r="W140" s="381"/>
      <c r="X140" s="382"/>
      <c r="Y140" s="382"/>
      <c r="Z140" s="382"/>
      <c r="AA140" s="382"/>
      <c r="AB140" s="382"/>
      <c r="AC140" s="404"/>
      <c r="AD140" s="404"/>
      <c r="AE140" s="383"/>
      <c r="AF140" s="314"/>
    </row>
    <row r="141" customFormat="false" ht="12.75" hidden="false" customHeight="false" outlineLevel="0" collapsed="false">
      <c r="A141" s="319" t="s">
        <v>79</v>
      </c>
      <c r="B141" s="307" t="s">
        <v>172</v>
      </c>
      <c r="C141" s="308" t="s">
        <v>91</v>
      </c>
      <c r="D141" s="377" t="n">
        <f aca="false">ROUND(10*N141,0)</f>
        <v>990</v>
      </c>
      <c r="E141" s="322" t="str">
        <f aca="false">IF(A141="","",IF(B141=0,CONCATENATE(A141,":",C141,"_D",TEXT(D141,"0000")),CONCATENATE(A141,"_",B141,":",C141,"_D",TEXT(D141,"0000"))))</f>
        <v>REA_BTS19:VD_D0990</v>
      </c>
      <c r="F141" s="323" t="s">
        <v>723</v>
      </c>
      <c r="H141" s="312"/>
      <c r="I141" s="312"/>
      <c r="J141" s="312"/>
      <c r="K141" s="312"/>
      <c r="L141" s="312"/>
      <c r="M141" s="294" t="n">
        <v>0.2603752</v>
      </c>
      <c r="N141" s="295" t="n">
        <f aca="false">N145-M145+0</f>
        <v>98.9724851</v>
      </c>
      <c r="O141" s="296"/>
      <c r="P141" s="307" t="s">
        <v>206</v>
      </c>
      <c r="Q141" s="42"/>
      <c r="R141" s="384"/>
      <c r="S141" s="379"/>
      <c r="T141" s="379"/>
      <c r="U141" s="380"/>
      <c r="V141" s="381"/>
      <c r="W141" s="381"/>
      <c r="X141" s="382"/>
      <c r="Y141" s="382"/>
      <c r="Z141" s="382"/>
      <c r="AA141" s="382"/>
      <c r="AB141" s="382"/>
      <c r="AC141" s="404"/>
      <c r="AD141" s="404"/>
      <c r="AE141" s="383"/>
      <c r="AF141" s="42"/>
    </row>
    <row r="142" customFormat="false" ht="12.75" hidden="false" customHeight="false" outlineLevel="0" collapsed="false">
      <c r="A142" s="307"/>
      <c r="B142" s="307"/>
      <c r="C142" s="308"/>
      <c r="D142" s="377"/>
      <c r="E142" s="378" t="str">
        <f aca="false">IF(A142="","",IF(B142=0,CONCATENATE(A142,":",C142,"_D",TEXT(D142,"0000")),CONCATENATE(A142,"_",B142,":",C142,"_D",TEXT(D142,"0000"))))</f>
        <v/>
      </c>
      <c r="H142" s="312"/>
      <c r="I142" s="312"/>
      <c r="J142" s="312"/>
      <c r="K142" s="312"/>
      <c r="L142" s="312"/>
      <c r="M142" s="312"/>
      <c r="N142" s="295"/>
      <c r="O142" s="296"/>
      <c r="P142" s="344"/>
      <c r="Q142" s="314"/>
      <c r="R142" s="384"/>
      <c r="S142" s="379"/>
      <c r="T142" s="379"/>
      <c r="U142" s="380"/>
      <c r="V142" s="381"/>
      <c r="W142" s="381"/>
      <c r="X142" s="382"/>
      <c r="Y142" s="382"/>
      <c r="Z142" s="382"/>
      <c r="AA142" s="382"/>
      <c r="AB142" s="382"/>
      <c r="AC142" s="404"/>
      <c r="AD142" s="404"/>
      <c r="AE142" s="383"/>
      <c r="AF142" s="314"/>
    </row>
    <row r="143" customFormat="false" ht="12.75" hidden="false" customHeight="false" outlineLevel="0" collapsed="false">
      <c r="A143" s="319" t="s">
        <v>79</v>
      </c>
      <c r="B143" s="307" t="s">
        <v>172</v>
      </c>
      <c r="C143" s="308" t="s">
        <v>635</v>
      </c>
      <c r="D143" s="377" t="n">
        <f aca="false">ROUND(10*N143,0)</f>
        <v>990</v>
      </c>
      <c r="E143" s="322" t="str">
        <f aca="false">IF(A143="","",IF(B143=0,CONCATENATE(A143,":",C143,"_D",TEXT(D143,"0000")),CONCATENATE(A143,"_",B143,":",C143,"_D",TEXT(D143,"0000"))))</f>
        <v>REA_BTS19:CAM_D0990</v>
      </c>
      <c r="F143" s="323" t="s">
        <v>724</v>
      </c>
      <c r="H143" s="312"/>
      <c r="I143" s="312"/>
      <c r="J143" s="312"/>
      <c r="K143" s="312"/>
      <c r="L143" s="312"/>
      <c r="M143" s="324" t="n">
        <v>0</v>
      </c>
      <c r="N143" s="295" t="n">
        <f aca="false">N145-M145+M143</f>
        <v>98.9724851</v>
      </c>
      <c r="O143" s="296"/>
      <c r="P143" s="307" t="s">
        <v>717</v>
      </c>
      <c r="Q143" s="42"/>
      <c r="R143" s="384"/>
      <c r="S143" s="379"/>
      <c r="T143" s="379"/>
      <c r="U143" s="380"/>
      <c r="V143" s="381"/>
      <c r="W143" s="381"/>
      <c r="X143" s="382"/>
      <c r="Y143" s="382"/>
      <c r="Z143" s="382"/>
      <c r="AA143" s="382"/>
      <c r="AB143" s="382"/>
      <c r="AC143" s="404"/>
      <c r="AD143" s="404"/>
      <c r="AE143" s="383"/>
      <c r="AF143" s="42"/>
    </row>
    <row r="144" customFormat="false" ht="12.75" hidden="false" customHeight="false" outlineLevel="0" collapsed="false">
      <c r="A144" s="319"/>
      <c r="B144" s="307"/>
      <c r="C144" s="308"/>
      <c r="D144" s="377"/>
      <c r="E144" s="378" t="str">
        <f aca="false">IF(A144="","",IF(B144=0,CONCATENATE(A144,":",C144,"_D",TEXT(D144,"0000")),CONCATENATE(A144,"_",B144,":",C144,"_D",TEXT(D144,"0000"))))</f>
        <v/>
      </c>
      <c r="H144" s="312"/>
      <c r="I144" s="312"/>
      <c r="J144" s="312"/>
      <c r="K144" s="312"/>
      <c r="L144" s="312"/>
      <c r="M144" s="312"/>
      <c r="N144" s="312"/>
      <c r="O144" s="296"/>
      <c r="P144" s="344"/>
      <c r="Q144" s="314"/>
      <c r="R144" s="384"/>
      <c r="S144" s="379"/>
      <c r="T144" s="379"/>
      <c r="U144" s="380"/>
      <c r="V144" s="381"/>
      <c r="W144" s="381"/>
      <c r="X144" s="382"/>
      <c r="Y144" s="382"/>
      <c r="Z144" s="382"/>
      <c r="AA144" s="382"/>
      <c r="AB144" s="382"/>
      <c r="AC144" s="404"/>
      <c r="AD144" s="404"/>
      <c r="AE144" s="383"/>
      <c r="AF144" s="314"/>
    </row>
    <row r="145" customFormat="false" ht="12.75" hidden="false" customHeight="false" outlineLevel="0" collapsed="false">
      <c r="A145" s="385" t="s">
        <v>79</v>
      </c>
      <c r="B145" s="346" t="s">
        <v>172</v>
      </c>
      <c r="C145" s="357" t="s">
        <v>190</v>
      </c>
      <c r="D145" s="348" t="n">
        <f aca="false">ROUND(10*N145,0)</f>
        <v>993</v>
      </c>
      <c r="E145" s="349" t="str">
        <f aca="false">IF(A145="","",IF(B145=0,CONCATENATE(A145,":",C145,"_D",TEXT(D145,"0000")),CONCATENATE(A145,"_",B145,":",C145,"_D",TEXT(D145,"0000"))))</f>
        <v>REA_BTS19:CAV_D0993</v>
      </c>
      <c r="F145" s="323" t="s">
        <v>725</v>
      </c>
      <c r="H145" s="312" t="n">
        <v>0.2</v>
      </c>
      <c r="I145" s="312" t="n">
        <v>80.5</v>
      </c>
      <c r="J145" s="312" t="n">
        <v>161</v>
      </c>
      <c r="K145" s="312" t="n">
        <v>241.5</v>
      </c>
      <c r="L145" s="312"/>
      <c r="M145" s="294" t="n">
        <v>0.3762375</v>
      </c>
      <c r="N145" s="295" t="n">
        <f aca="false">N147-M147</f>
        <v>99.3487226</v>
      </c>
      <c r="O145" s="296"/>
      <c r="P145" s="346" t="s">
        <v>202</v>
      </c>
      <c r="Q145" s="42"/>
      <c r="R145" s="384"/>
      <c r="S145" s="379"/>
      <c r="T145" s="379"/>
      <c r="U145" s="380"/>
      <c r="V145" s="381"/>
      <c r="W145" s="381"/>
      <c r="X145" s="382"/>
      <c r="Y145" s="382"/>
      <c r="Z145" s="382"/>
      <c r="AA145" s="382"/>
      <c r="AB145" s="382"/>
      <c r="AC145" s="404"/>
      <c r="AD145" s="404"/>
      <c r="AE145" s="383"/>
      <c r="AF145" s="42"/>
    </row>
    <row r="146" customFormat="false" ht="12.75" hidden="false" customHeight="false" outlineLevel="0" collapsed="false">
      <c r="A146" s="385"/>
      <c r="B146" s="346"/>
      <c r="C146" s="357"/>
      <c r="D146" s="348"/>
      <c r="E146" s="349" t="str">
        <f aca="false">IF(A146="","",IF(B146=0,CONCATENATE(A146,":",C146,"_D",TEXT(D146,"0000")),CONCATENATE(A146,"_",B146,":",C146,"_D",TEXT(D146,"0000"))))</f>
        <v/>
      </c>
      <c r="F146" s="323"/>
      <c r="H146" s="312" t="n">
        <v>0.22176</v>
      </c>
      <c r="I146" s="312"/>
      <c r="J146" s="312"/>
      <c r="K146" s="312"/>
      <c r="L146" s="312"/>
      <c r="M146" s="312"/>
      <c r="N146" s="312"/>
      <c r="O146" s="296"/>
      <c r="P146" s="346"/>
      <c r="Q146" s="314"/>
      <c r="R146" s="384"/>
      <c r="S146" s="379"/>
      <c r="T146" s="379"/>
      <c r="U146" s="380"/>
      <c r="V146" s="381"/>
      <c r="W146" s="381"/>
      <c r="X146" s="382"/>
      <c r="Y146" s="382"/>
      <c r="Z146" s="382"/>
      <c r="AA146" s="382"/>
      <c r="AB146" s="382"/>
      <c r="AC146" s="404"/>
      <c r="AD146" s="404"/>
      <c r="AE146" s="383"/>
      <c r="AF146" s="314"/>
    </row>
    <row r="147" customFormat="false" ht="12.75" hidden="false" customHeight="false" outlineLevel="0" collapsed="false">
      <c r="A147" s="385" t="s">
        <v>79</v>
      </c>
      <c r="B147" s="346" t="s">
        <v>172</v>
      </c>
      <c r="C147" s="357" t="s">
        <v>209</v>
      </c>
      <c r="D147" s="348" t="n">
        <f aca="false">ROUND(10*N147,0)</f>
        <v>996</v>
      </c>
      <c r="E147" s="349" t="str">
        <f aca="false">IF(A147="","",IF(B147=0,CONCATENATE(A147,":",C147,"_D",TEXT(D147,"0000")),CONCATENATE(A147,"_",B147,":",C147,"_D",TEXT(D147,"0000"))))</f>
        <v>REA_BTS19:SOLR_D0996</v>
      </c>
      <c r="F147" s="323" t="s">
        <v>726</v>
      </c>
      <c r="H147" s="312" t="n">
        <v>0.25</v>
      </c>
      <c r="I147" s="312" t="n">
        <v>0.689847207564729</v>
      </c>
      <c r="J147" s="312" t="n">
        <v>0.025</v>
      </c>
      <c r="K147" s="312"/>
      <c r="L147" s="312"/>
      <c r="M147" s="294" t="n">
        <v>0.2651951</v>
      </c>
      <c r="N147" s="295" t="n">
        <f aca="false">N151-M151</f>
        <v>99.6139177</v>
      </c>
      <c r="O147" s="296"/>
      <c r="P147" s="346" t="s">
        <v>211</v>
      </c>
      <c r="Q147" s="42"/>
      <c r="R147" s="384"/>
      <c r="S147" s="379"/>
      <c r="T147" s="379"/>
      <c r="U147" s="380"/>
      <c r="V147" s="381"/>
      <c r="W147" s="381"/>
      <c r="X147" s="382"/>
      <c r="Y147" s="382"/>
      <c r="Z147" s="382"/>
      <c r="AA147" s="382"/>
      <c r="AB147" s="382"/>
      <c r="AC147" s="404"/>
      <c r="AD147" s="404"/>
      <c r="AE147" s="383"/>
      <c r="AF147" s="42"/>
    </row>
    <row r="148" customFormat="false" ht="12.75" hidden="false" customHeight="false" outlineLevel="0" collapsed="false">
      <c r="A148" s="319"/>
      <c r="B148" s="307"/>
      <c r="C148" s="308"/>
      <c r="D148" s="377"/>
      <c r="E148" s="322" t="str">
        <f aca="false">IF(A148="","",IF(B148=0,CONCATENATE(A148,":",C148,"_D",TEXT(D148,"0000")),CONCATENATE(A148,"_",B148,":",C148,"_D",TEXT(D148,"0000"))))</f>
        <v/>
      </c>
      <c r="F148" s="323"/>
      <c r="H148" s="312"/>
      <c r="I148" s="312"/>
      <c r="J148" s="312"/>
      <c r="K148" s="312"/>
      <c r="L148" s="312"/>
      <c r="M148" s="312"/>
      <c r="N148" s="312"/>
      <c r="O148" s="296"/>
      <c r="P148" s="407" t="s">
        <v>215</v>
      </c>
      <c r="Q148" s="314"/>
      <c r="R148" s="384"/>
      <c r="S148" s="379"/>
      <c r="T148" s="379"/>
      <c r="U148" s="380"/>
      <c r="V148" s="381"/>
      <c r="W148" s="381"/>
      <c r="X148" s="382"/>
      <c r="Y148" s="382"/>
      <c r="Z148" s="382"/>
      <c r="AA148" s="382"/>
      <c r="AB148" s="382"/>
      <c r="AC148" s="404"/>
      <c r="AD148" s="404"/>
      <c r="AE148" s="383"/>
      <c r="AF148" s="314"/>
    </row>
    <row r="149" customFormat="false" ht="12.75" hidden="false" customHeight="false" outlineLevel="0" collapsed="false">
      <c r="A149" s="319" t="s">
        <v>79</v>
      </c>
      <c r="B149" s="307" t="s">
        <v>172</v>
      </c>
      <c r="C149" s="308" t="s">
        <v>85</v>
      </c>
      <c r="D149" s="377" t="n">
        <f aca="false">ROUND(10*N149,0)</f>
        <v>999</v>
      </c>
      <c r="E149" s="322" t="str">
        <f aca="false">IF(A149="","",IF(B149=0,CONCATENATE(A149,":",C149,"_D",TEXT(D149,"0000")),CONCATENATE(A149,"_",B149,":",C149,"_D",TEXT(D149,"0000"))))</f>
        <v>REA_BTS19:FC_D0999</v>
      </c>
      <c r="F149" s="323" t="s">
        <v>727</v>
      </c>
      <c r="H149" s="293"/>
      <c r="I149" s="293"/>
      <c r="J149" s="293"/>
      <c r="K149" s="293"/>
      <c r="L149" s="293"/>
      <c r="M149" s="391" t="n">
        <v>0.03241</v>
      </c>
      <c r="N149" s="295" t="n">
        <f aca="false">N161-M161+M149</f>
        <v>99.8875705</v>
      </c>
      <c r="O149" s="296"/>
      <c r="P149" s="307" t="s">
        <v>86</v>
      </c>
      <c r="Q149" s="42"/>
      <c r="R149" s="384"/>
      <c r="S149" s="379"/>
      <c r="T149" s="379"/>
      <c r="U149" s="380"/>
      <c r="V149" s="381"/>
      <c r="W149" s="381"/>
      <c r="X149" s="382"/>
      <c r="Y149" s="382"/>
      <c r="Z149" s="382"/>
      <c r="AA149" s="382"/>
      <c r="AB149" s="382"/>
      <c r="AC149" s="404"/>
      <c r="AD149" s="404"/>
      <c r="AE149" s="383"/>
      <c r="AF149" s="42"/>
    </row>
    <row r="150" customFormat="false" ht="12.75" hidden="false" customHeight="false" outlineLevel="0" collapsed="false">
      <c r="A150" s="319"/>
      <c r="B150" s="307"/>
      <c r="C150" s="308"/>
      <c r="D150" s="377"/>
      <c r="E150" s="322" t="str">
        <f aca="false">IF(A150="","",IF(B150=0,CONCATENATE(A150,":",C150,"_D",TEXT(D150,"0000")),CONCATENATE(A150,"_",B150,":",C150,"_D",TEXT(D150,"0000"))))</f>
        <v/>
      </c>
      <c r="F150" s="323"/>
      <c r="H150" s="312"/>
      <c r="I150" s="312"/>
      <c r="J150" s="312"/>
      <c r="K150" s="312"/>
      <c r="L150" s="312"/>
      <c r="M150" s="312"/>
      <c r="N150" s="295"/>
      <c r="O150" s="296"/>
      <c r="P150" s="344"/>
      <c r="Q150" s="314"/>
      <c r="R150" s="384"/>
      <c r="S150" s="379"/>
      <c r="T150" s="379"/>
      <c r="U150" s="380"/>
      <c r="V150" s="381"/>
      <c r="W150" s="381"/>
      <c r="X150" s="382"/>
      <c r="Y150" s="382"/>
      <c r="Z150" s="382"/>
      <c r="AA150" s="382"/>
      <c r="AB150" s="382"/>
      <c r="AC150" s="404"/>
      <c r="AD150" s="404"/>
      <c r="AE150" s="383"/>
      <c r="AF150" s="314"/>
    </row>
    <row r="151" customFormat="false" ht="12.75" hidden="false" customHeight="false" outlineLevel="0" collapsed="false">
      <c r="A151" s="319" t="s">
        <v>79</v>
      </c>
      <c r="B151" s="307" t="s">
        <v>172</v>
      </c>
      <c r="C151" s="308" t="s">
        <v>91</v>
      </c>
      <c r="D151" s="377" t="n">
        <f aca="false">ROUND(10*N151,0)</f>
        <v>999</v>
      </c>
      <c r="E151" s="322" t="str">
        <f aca="false">IF(A151="","",IF(B151=0,CONCATENATE(A151,":",C151,"_D",TEXT(D151,"0000")),CONCATENATE(A151,"_",B151,":",C151,"_D",TEXT(D151,"0000"))))</f>
        <v>REA_BTS19:VD_D0999</v>
      </c>
      <c r="F151" s="323" t="s">
        <v>728</v>
      </c>
      <c r="H151" s="312"/>
      <c r="I151" s="312"/>
      <c r="J151" s="312"/>
      <c r="K151" s="312"/>
      <c r="L151" s="312"/>
      <c r="M151" s="294" t="n">
        <v>0.2412428</v>
      </c>
      <c r="N151" s="295" t="n">
        <f aca="false">N161-M161+0</f>
        <v>99.8551605</v>
      </c>
      <c r="O151" s="296"/>
      <c r="P151" s="307" t="s">
        <v>135</v>
      </c>
      <c r="Q151" s="42"/>
      <c r="R151" s="384"/>
      <c r="S151" s="379"/>
      <c r="T151" s="379"/>
      <c r="U151" s="380"/>
      <c r="V151" s="381"/>
      <c r="W151" s="381"/>
      <c r="X151" s="382"/>
      <c r="Y151" s="382"/>
      <c r="Z151" s="382"/>
      <c r="AA151" s="382"/>
      <c r="AB151" s="382"/>
      <c r="AC151" s="404"/>
      <c r="AD151" s="404"/>
      <c r="AE151" s="383"/>
      <c r="AF151" s="42"/>
    </row>
    <row r="152" customFormat="false" ht="12.75" hidden="false" customHeight="false" outlineLevel="0" collapsed="false">
      <c r="A152" s="319"/>
      <c r="B152" s="307"/>
      <c r="C152" s="308"/>
      <c r="D152" s="377"/>
      <c r="E152" s="322" t="str">
        <f aca="false">IF(A152="","",IF(B152=0,CONCATENATE(A152,":",C152,"_D",TEXT(D152,"0000")),CONCATENATE(A152,"_",B152,":",C152,"_D",TEXT(D152,"0000"))))</f>
        <v/>
      </c>
      <c r="F152" s="323"/>
      <c r="H152" s="312"/>
      <c r="I152" s="312"/>
      <c r="J152" s="312"/>
      <c r="K152" s="312"/>
      <c r="L152" s="312"/>
      <c r="M152" s="312"/>
      <c r="N152" s="295"/>
      <c r="O152" s="296"/>
      <c r="P152" s="344"/>
      <c r="Q152" s="314"/>
      <c r="R152" s="384"/>
      <c r="S152" s="379"/>
      <c r="T152" s="379"/>
      <c r="U152" s="380"/>
      <c r="V152" s="381"/>
      <c r="W152" s="381"/>
      <c r="X152" s="382"/>
      <c r="Y152" s="382"/>
      <c r="Z152" s="382"/>
      <c r="AA152" s="382"/>
      <c r="AB152" s="382"/>
      <c r="AC152" s="404"/>
      <c r="AD152" s="404"/>
      <c r="AE152" s="383"/>
      <c r="AF152" s="314"/>
    </row>
    <row r="153" customFormat="false" ht="12.75" hidden="false" customHeight="false" outlineLevel="0" collapsed="false">
      <c r="A153" s="319" t="s">
        <v>79</v>
      </c>
      <c r="B153" s="307" t="s">
        <v>172</v>
      </c>
      <c r="C153" s="308" t="s">
        <v>635</v>
      </c>
      <c r="D153" s="377" t="n">
        <f aca="false">ROUND(10*N153,0)</f>
        <v>999</v>
      </c>
      <c r="E153" s="322" t="str">
        <f aca="false">IF(A153="","",IF(B153=0,CONCATENATE(A153,":",C153,"_D",TEXT(D153,"0000")),CONCATENATE(A153,"_",B153,":",C153,"_D",TEXT(D153,"0000"))))</f>
        <v>REA_BTS19:CAM_D0999</v>
      </c>
      <c r="F153" s="323" t="s">
        <v>729</v>
      </c>
      <c r="H153" s="312"/>
      <c r="I153" s="312"/>
      <c r="J153" s="312"/>
      <c r="K153" s="312"/>
      <c r="L153" s="312"/>
      <c r="M153" s="324" t="n">
        <v>0</v>
      </c>
      <c r="N153" s="295" t="n">
        <f aca="false">N161-M161+M153</f>
        <v>99.8551605</v>
      </c>
      <c r="O153" s="296"/>
      <c r="P153" s="307" t="s">
        <v>637</v>
      </c>
      <c r="Q153" s="42"/>
      <c r="R153" s="384"/>
      <c r="S153" s="379"/>
      <c r="T153" s="379"/>
      <c r="U153" s="380"/>
      <c r="V153" s="381"/>
      <c r="W153" s="381"/>
      <c r="X153" s="382"/>
      <c r="Y153" s="382"/>
      <c r="Z153" s="382"/>
      <c r="AA153" s="382"/>
      <c r="AB153" s="382"/>
      <c r="AC153" s="404"/>
      <c r="AD153" s="404"/>
      <c r="AE153" s="383"/>
      <c r="AF153" s="42"/>
    </row>
    <row r="154" customFormat="false" ht="12.75" hidden="false" customHeight="false" outlineLevel="0" collapsed="false">
      <c r="A154" s="319"/>
      <c r="B154" s="307"/>
      <c r="C154" s="308"/>
      <c r="D154" s="377"/>
      <c r="E154" s="322" t="str">
        <f aca="false">IF(A154="","",IF(B154=0,CONCATENATE(A154,":",C154,"_D",TEXT(D154,"0000")),CONCATENATE(A154,"_",B154,":",C154,"_D",TEXT(D154,"0000"))))</f>
        <v/>
      </c>
      <c r="F154" s="323"/>
      <c r="H154" s="312"/>
      <c r="I154" s="312"/>
      <c r="J154" s="312"/>
      <c r="K154" s="312"/>
      <c r="L154" s="312"/>
      <c r="M154" s="324"/>
      <c r="N154" s="295"/>
      <c r="O154" s="296"/>
      <c r="P154" s="344"/>
      <c r="Q154" s="314"/>
      <c r="R154" s="384"/>
      <c r="S154" s="379"/>
      <c r="T154" s="379"/>
      <c r="U154" s="380"/>
      <c r="V154" s="381"/>
      <c r="W154" s="381"/>
      <c r="X154" s="382"/>
      <c r="Y154" s="382"/>
      <c r="Z154" s="382"/>
      <c r="AA154" s="382"/>
      <c r="AB154" s="382"/>
      <c r="AC154" s="404"/>
      <c r="AD154" s="404"/>
      <c r="AE154" s="383"/>
      <c r="AF154" s="314"/>
    </row>
    <row r="155" customFormat="false" ht="12.75" hidden="false" customHeight="false" outlineLevel="0" collapsed="false">
      <c r="A155" s="376" t="s">
        <v>79</v>
      </c>
      <c r="B155" s="307" t="s">
        <v>172</v>
      </c>
      <c r="C155" s="351" t="s">
        <v>236</v>
      </c>
      <c r="D155" s="376" t="n">
        <f aca="false">ROUND(10*N155,0)</f>
        <v>998</v>
      </c>
      <c r="E155" s="322" t="str">
        <f aca="false">IF(A155="","",IF(B155=0,CONCATENATE(A155,":",C155,"_D",TEXT(D155,"0000")),CONCATENATE(A155,"_",B155,":",C155,"_D",TEXT(D155,"0000"))))</f>
        <v>REA_BTS19:SLH_D0998</v>
      </c>
      <c r="F155" s="323" t="s">
        <v>730</v>
      </c>
      <c r="H155" s="312"/>
      <c r="I155" s="312"/>
      <c r="J155" s="312"/>
      <c r="K155" s="312"/>
      <c r="L155" s="312"/>
      <c r="M155" s="324" t="n">
        <f aca="false">-0.035338</f>
        <v>-0.035338</v>
      </c>
      <c r="N155" s="295" t="n">
        <f aca="false">N161-M161+M155</f>
        <v>99.8198225</v>
      </c>
      <c r="O155" s="296"/>
      <c r="P155" s="307" t="s">
        <v>221</v>
      </c>
      <c r="Q155" s="42"/>
      <c r="R155" s="384"/>
      <c r="S155" s="379"/>
      <c r="T155" s="379"/>
      <c r="U155" s="380"/>
      <c r="V155" s="381"/>
      <c r="W155" s="381"/>
      <c r="X155" s="382"/>
      <c r="Y155" s="382"/>
      <c r="Z155" s="382"/>
      <c r="AA155" s="382"/>
      <c r="AB155" s="382"/>
      <c r="AC155" s="404"/>
      <c r="AD155" s="404"/>
      <c r="AE155" s="383"/>
      <c r="AF155" s="42"/>
    </row>
    <row r="156" customFormat="false" ht="12.75" hidden="false" customHeight="false" outlineLevel="0" collapsed="false">
      <c r="A156" s="319"/>
      <c r="B156" s="307"/>
      <c r="C156" s="393"/>
      <c r="D156" s="377"/>
      <c r="E156" s="322" t="str">
        <f aca="false">IF(A156="","",IF(B156=0,CONCATENATE(A156,":",C156,"_D",TEXT(D156,"0000")),CONCATENATE(A156,"_",B156,":",C156,"_D",TEXT(D156,"0000"))))</f>
        <v/>
      </c>
      <c r="F156" s="323"/>
      <c r="H156" s="312"/>
      <c r="I156" s="312"/>
      <c r="J156" s="312"/>
      <c r="K156" s="312"/>
      <c r="L156" s="312"/>
      <c r="M156" s="324"/>
      <c r="N156" s="295"/>
      <c r="O156" s="296"/>
      <c r="P156" s="344"/>
      <c r="Q156" s="314"/>
      <c r="R156" s="384"/>
      <c r="S156" s="379"/>
      <c r="T156" s="379"/>
      <c r="U156" s="380"/>
      <c r="V156" s="381"/>
      <c r="W156" s="381"/>
      <c r="X156" s="382"/>
      <c r="Y156" s="382"/>
      <c r="Z156" s="382"/>
      <c r="AA156" s="382"/>
      <c r="AB156" s="382"/>
      <c r="AC156" s="404"/>
      <c r="AD156" s="404"/>
      <c r="AE156" s="383"/>
      <c r="AF156" s="314"/>
    </row>
    <row r="157" customFormat="false" ht="12.75" hidden="false" customHeight="false" outlineLevel="0" collapsed="false">
      <c r="A157" s="376" t="s">
        <v>79</v>
      </c>
      <c r="B157" s="307" t="s">
        <v>172</v>
      </c>
      <c r="C157" s="351" t="s">
        <v>239</v>
      </c>
      <c r="D157" s="376" t="n">
        <f aca="false">ROUND(10*N157,0)</f>
        <v>998</v>
      </c>
      <c r="E157" s="322" t="str">
        <f aca="false">IF(A157="","",IF(B157=0,CONCATENATE(A157,":",C157,"_D",TEXT(D157,"0000")),CONCATENATE(A157,"_",B157,":",C157,"_D",TEXT(D157,"0000"))))</f>
        <v>REA_BTS19:SLV_D0998</v>
      </c>
      <c r="F157" s="323" t="s">
        <v>730</v>
      </c>
      <c r="H157" s="312"/>
      <c r="I157" s="312"/>
      <c r="J157" s="312"/>
      <c r="K157" s="312"/>
      <c r="L157" s="312"/>
      <c r="M157" s="324" t="n">
        <f aca="false">-0.035338</f>
        <v>-0.035338</v>
      </c>
      <c r="N157" s="295" t="n">
        <f aca="false">N161-M161+M157</f>
        <v>99.8198225</v>
      </c>
      <c r="O157" s="296"/>
      <c r="P157" s="307" t="s">
        <v>221</v>
      </c>
      <c r="Q157" s="42"/>
      <c r="R157" s="384"/>
      <c r="S157" s="379"/>
      <c r="T157" s="379"/>
      <c r="U157" s="380"/>
      <c r="V157" s="381"/>
      <c r="W157" s="381"/>
      <c r="X157" s="382"/>
      <c r="Y157" s="382"/>
      <c r="Z157" s="382"/>
      <c r="AA157" s="382"/>
      <c r="AB157" s="382"/>
      <c r="AC157" s="404"/>
      <c r="AD157" s="404"/>
      <c r="AE157" s="383"/>
      <c r="AF157" s="42"/>
    </row>
    <row r="158" customFormat="false" ht="12.75" hidden="false" customHeight="false" outlineLevel="0" collapsed="false">
      <c r="A158" s="319"/>
      <c r="B158" s="307"/>
      <c r="C158" s="308"/>
      <c r="D158" s="377"/>
      <c r="E158" s="378" t="str">
        <f aca="false">IF(A158="","",IF(B158=0,CONCATENATE(A158,":",C158,"_D",TEXT(D158,"0000")),CONCATENATE(A158,"_",B158,":",C158,"_D",TEXT(D158,"0000"))))</f>
        <v/>
      </c>
      <c r="H158" s="312"/>
      <c r="I158" s="312"/>
      <c r="J158" s="312"/>
      <c r="K158" s="312"/>
      <c r="L158" s="312"/>
      <c r="M158" s="324"/>
      <c r="N158" s="295"/>
      <c r="O158" s="296"/>
      <c r="P158" s="344"/>
      <c r="Q158" s="314"/>
      <c r="R158" s="384"/>
      <c r="S158" s="379"/>
      <c r="T158" s="379"/>
      <c r="U158" s="380"/>
      <c r="V158" s="381"/>
      <c r="W158" s="381"/>
      <c r="X158" s="382"/>
      <c r="Y158" s="382"/>
      <c r="Z158" s="382"/>
      <c r="AA158" s="382"/>
      <c r="AB158" s="382"/>
      <c r="AC158" s="404"/>
      <c r="AD158" s="404"/>
      <c r="AE158" s="383"/>
      <c r="AF158" s="314"/>
    </row>
    <row r="159" customFormat="false" ht="12.75" hidden="false" customHeight="false" outlineLevel="0" collapsed="false">
      <c r="A159" s="319" t="s">
        <v>79</v>
      </c>
      <c r="B159" s="307" t="s">
        <v>172</v>
      </c>
      <c r="C159" s="321" t="s">
        <v>224</v>
      </c>
      <c r="D159" s="377" t="n">
        <f aca="false">ROUND(10*N159,0)</f>
        <v>999</v>
      </c>
      <c r="E159" s="322" t="str">
        <f aca="false">IF(A159="","",IF(B159=0,CONCATENATE(A159,":",C159,"_D",TEXT(D159,"0000")),CONCATENATE(A159,"_",B159,":",C159,"_D",TEXT(D159,"0000"))))</f>
        <v>REA_BTS19:TID_D0999</v>
      </c>
      <c r="F159" s="323" t="s">
        <v>731</v>
      </c>
      <c r="H159" s="312"/>
      <c r="I159" s="312"/>
      <c r="J159" s="312"/>
      <c r="K159" s="312"/>
      <c r="L159" s="312"/>
      <c r="M159" s="324" t="n">
        <v>0</v>
      </c>
      <c r="N159" s="295" t="n">
        <f aca="false">N161-M161+M159</f>
        <v>99.8551605</v>
      </c>
      <c r="O159" s="296"/>
      <c r="P159" s="307" t="s">
        <v>225</v>
      </c>
      <c r="Q159" s="42"/>
      <c r="R159" s="384"/>
      <c r="S159" s="379"/>
      <c r="T159" s="379"/>
      <c r="U159" s="380"/>
      <c r="V159" s="381"/>
      <c r="W159" s="381"/>
      <c r="X159" s="382"/>
      <c r="Y159" s="382"/>
      <c r="Z159" s="382"/>
      <c r="AA159" s="382"/>
      <c r="AB159" s="382"/>
      <c r="AC159" s="404"/>
      <c r="AD159" s="404"/>
      <c r="AE159" s="383"/>
      <c r="AF159" s="42"/>
    </row>
    <row r="160" customFormat="false" ht="12.75" hidden="false" customHeight="false" outlineLevel="0" collapsed="false">
      <c r="A160" s="319"/>
      <c r="B160" s="307"/>
      <c r="C160" s="308"/>
      <c r="D160" s="377"/>
      <c r="E160" s="378" t="str">
        <f aca="false">IF(A160="","",IF(B160=0,CONCATENATE(A160,":",C160,"_D",TEXT(D160,"0000")),CONCATENATE(A160,"_",B160,":",C160,"_D",TEXT(D160,"0000"))))</f>
        <v/>
      </c>
      <c r="H160" s="295"/>
      <c r="I160" s="295"/>
      <c r="J160" s="295"/>
      <c r="K160" s="295"/>
      <c r="L160" s="295"/>
      <c r="N160" s="312"/>
      <c r="O160" s="296"/>
      <c r="P160" s="344"/>
      <c r="Q160" s="314"/>
      <c r="R160" s="384"/>
      <c r="S160" s="379"/>
      <c r="T160" s="379"/>
      <c r="U160" s="380"/>
      <c r="V160" s="381"/>
      <c r="W160" s="381"/>
      <c r="X160" s="382"/>
      <c r="Y160" s="382"/>
      <c r="Z160" s="382"/>
      <c r="AA160" s="382"/>
      <c r="AB160" s="382"/>
      <c r="AC160" s="404"/>
      <c r="AD160" s="404"/>
      <c r="AE160" s="383"/>
      <c r="AF160" s="314"/>
    </row>
    <row r="161" customFormat="false" ht="12.75" hidden="false" customHeight="false" outlineLevel="0" collapsed="false">
      <c r="A161" s="287" t="s">
        <v>79</v>
      </c>
      <c r="B161" s="396" t="s">
        <v>33</v>
      </c>
      <c r="C161" s="396" t="s">
        <v>732</v>
      </c>
      <c r="D161" s="388" t="n">
        <f aca="false">ROUND(10*N161,0)</f>
        <v>1000</v>
      </c>
      <c r="E161" s="389" t="str">
        <f aca="false">IF(A161="","",IF(B161=0,CONCATENATE(A161,":",C161,"_D",TEXT(D161,"0000")),CONCATENATE(A161,"_",B161,":",C161,"_D",TEXT(D161,"0000"))))</f>
        <v>REA_RFQ:GV1_D1000</v>
      </c>
      <c r="F161" s="323" t="s">
        <v>733</v>
      </c>
      <c r="H161" s="274" t="n">
        <v>0.035</v>
      </c>
      <c r="I161" s="312"/>
      <c r="J161" s="312"/>
      <c r="K161" s="312"/>
      <c r="L161" s="312"/>
      <c r="M161" s="294" t="n">
        <v>0.1448395</v>
      </c>
      <c r="N161" s="390" t="n">
        <f aca="false">N162-M162</f>
        <v>100</v>
      </c>
      <c r="O161" s="296"/>
      <c r="P161" s="386" t="s">
        <v>627</v>
      </c>
      <c r="Q161" s="42"/>
      <c r="R161" s="384"/>
      <c r="S161" s="379"/>
      <c r="T161" s="379"/>
      <c r="U161" s="380"/>
      <c r="V161" s="381"/>
      <c r="W161" s="381"/>
      <c r="X161" s="382"/>
      <c r="Y161" s="382"/>
      <c r="Z161" s="382"/>
      <c r="AA161" s="382"/>
      <c r="AB161" s="382"/>
      <c r="AC161" s="404"/>
      <c r="AD161" s="404"/>
      <c r="AE161" s="383"/>
      <c r="AF161" s="42"/>
    </row>
    <row r="162" customFormat="false" ht="12.75" hidden="false" customHeight="false" outlineLevel="0" collapsed="false">
      <c r="A162" s="385"/>
      <c r="B162" s="357"/>
      <c r="C162" s="357"/>
      <c r="D162" s="348"/>
      <c r="E162" s="350" t="str">
        <f aca="false">IF(A162="","",IF(B162=0,CONCATENATE(A162,":",C162,"_D",TEXT(D162,"0000")),CONCATENATE(A162,"_",B162,":",C162,"_D",TEXT(D162,"0000"))))</f>
        <v/>
      </c>
      <c r="H162" s="312"/>
      <c r="I162" s="312"/>
      <c r="J162" s="312"/>
      <c r="K162" s="312"/>
      <c r="L162" s="312"/>
      <c r="M162" s="312"/>
      <c r="N162" s="312" t="n">
        <v>100</v>
      </c>
      <c r="O162" s="296"/>
      <c r="P162" s="408" t="s">
        <v>231</v>
      </c>
      <c r="Q162" s="314"/>
      <c r="R162" s="384"/>
      <c r="S162" s="379"/>
      <c r="T162" s="379"/>
      <c r="U162" s="380"/>
      <c r="V162" s="381"/>
      <c r="W162" s="381"/>
      <c r="X162" s="382"/>
      <c r="Y162" s="382"/>
      <c r="Z162" s="382"/>
      <c r="AA162" s="382"/>
      <c r="AB162" s="382"/>
      <c r="AC162" s="404"/>
      <c r="AD162" s="404"/>
      <c r="AE162" s="383"/>
      <c r="AF162" s="314"/>
    </row>
    <row r="163" customFormat="false" ht="12.75" hidden="false" customHeight="false" outlineLevel="0" collapsed="false">
      <c r="A163" s="385" t="s">
        <v>79</v>
      </c>
      <c r="B163" s="357" t="s">
        <v>33</v>
      </c>
      <c r="C163" s="357" t="s">
        <v>190</v>
      </c>
      <c r="D163" s="345" t="n">
        <f aca="false">ROUND(10*N163,0)</f>
        <v>1017</v>
      </c>
      <c r="E163" s="349" t="str">
        <f aca="false">IF(A163="","",IF(B163=0,CONCATENATE(A163,":",C163,"_D",TEXT(D163,"0000")),CONCATENATE(A163,"_",B163,":",C163,"_D",TEXT(D163,"0000"))))</f>
        <v>REA_RFQ:CAV_D1017</v>
      </c>
      <c r="F163" s="323" t="s">
        <v>232</v>
      </c>
      <c r="H163" s="294" t="n">
        <v>3.47</v>
      </c>
      <c r="I163" s="311" t="n">
        <v>80.5</v>
      </c>
      <c r="J163" s="311" t="n">
        <v>78.473293729373</v>
      </c>
      <c r="K163" s="311" t="n">
        <v>68.96</v>
      </c>
      <c r="L163" s="311" t="n">
        <v>0.0073</v>
      </c>
      <c r="M163" s="294" t="n">
        <v>1.87983876</v>
      </c>
      <c r="N163" s="295" t="n">
        <f aca="false">N162+0.5*H163</f>
        <v>101.735</v>
      </c>
      <c r="O163" s="296"/>
      <c r="P163" s="409" t="s">
        <v>33</v>
      </c>
      <c r="Q163" s="42"/>
      <c r="R163" s="384"/>
      <c r="S163" s="379"/>
      <c r="T163" s="379"/>
      <c r="U163" s="380"/>
      <c r="V163" s="381"/>
      <c r="W163" s="381"/>
      <c r="X163" s="382"/>
      <c r="Y163" s="382"/>
      <c r="Z163" s="382"/>
      <c r="AA163" s="382"/>
      <c r="AB163" s="382"/>
      <c r="AC163" s="404"/>
      <c r="AD163" s="404"/>
      <c r="AE163" s="383"/>
      <c r="AF163" s="42"/>
    </row>
    <row r="164" customFormat="false" ht="12.75" hidden="false" customHeight="false" outlineLevel="0" collapsed="false">
      <c r="A164" s="385"/>
      <c r="B164" s="357"/>
      <c r="C164" s="357"/>
      <c r="D164" s="348"/>
      <c r="E164" s="349" t="str">
        <f aca="false">IF(A164="","",IF(B164=0,CONCATENATE(A164,":",C164,"_D",TEXT(D164,"0000")),CONCATENATE(A164,"_",B164,":",C164,"_D",TEXT(D164,"0000"))))</f>
        <v/>
      </c>
      <c r="H164" s="312"/>
      <c r="I164" s="312"/>
      <c r="J164" s="312"/>
      <c r="K164" s="312"/>
      <c r="L164" s="312"/>
      <c r="M164" s="312"/>
      <c r="N164" s="295"/>
      <c r="O164" s="296"/>
      <c r="P164" s="342"/>
      <c r="Q164" s="314"/>
      <c r="R164" s="384"/>
      <c r="S164" s="379"/>
      <c r="T164" s="379"/>
      <c r="U164" s="380"/>
      <c r="V164" s="381"/>
      <c r="W164" s="381"/>
      <c r="X164" s="382"/>
      <c r="Y164" s="382"/>
      <c r="Z164" s="382"/>
      <c r="AA164" s="382"/>
      <c r="AB164" s="382"/>
      <c r="AC164" s="404"/>
      <c r="AD164" s="404"/>
      <c r="AE164" s="383"/>
      <c r="AF164" s="314"/>
    </row>
    <row r="165" customFormat="false" ht="12.75" hidden="false" customHeight="false" outlineLevel="0" collapsed="false">
      <c r="A165" s="410" t="s">
        <v>79</v>
      </c>
      <c r="B165" s="396" t="s">
        <v>33</v>
      </c>
      <c r="C165" s="396" t="s">
        <v>734</v>
      </c>
      <c r="D165" s="388" t="n">
        <f aca="false">ROUND(10*N165,0)</f>
        <v>1035</v>
      </c>
      <c r="E165" s="389" t="str">
        <f aca="false">IF(A165="","",IF(B165=0,CONCATENATE(A165,":",C165,"_D",TEXT(D165,"0000")),CONCATENATE(A165,"_",B165,":",C165,"_D",TEXT(D165,"0000"))))</f>
        <v>REA_RFQ:GV2_D1035</v>
      </c>
      <c r="F165" s="5" t="s">
        <v>233</v>
      </c>
      <c r="H165" s="274" t="n">
        <v>0.035</v>
      </c>
      <c r="I165" s="274"/>
      <c r="J165" s="274"/>
      <c r="K165" s="274"/>
      <c r="L165" s="274"/>
      <c r="M165" s="411" t="n">
        <v>1.8050024</v>
      </c>
      <c r="N165" s="295" t="n">
        <f aca="false">N163+M165</f>
        <v>103.5400024</v>
      </c>
      <c r="O165" s="296"/>
      <c r="P165" s="412" t="s">
        <v>627</v>
      </c>
      <c r="Q165" s="42"/>
      <c r="R165" s="384"/>
      <c r="S165" s="379"/>
      <c r="T165" s="379"/>
      <c r="U165" s="380"/>
      <c r="V165" s="381"/>
      <c r="W165" s="381"/>
      <c r="X165" s="382"/>
      <c r="Y165" s="382"/>
      <c r="Z165" s="382"/>
      <c r="AA165" s="382"/>
      <c r="AB165" s="382"/>
      <c r="AC165" s="404"/>
      <c r="AD165" s="404"/>
      <c r="AE165" s="383"/>
      <c r="AF165" s="42"/>
    </row>
    <row r="166" customFormat="false" ht="12.75" hidden="false" customHeight="false" outlineLevel="0" collapsed="false">
      <c r="A166" s="376"/>
      <c r="B166" s="308"/>
      <c r="C166" s="308"/>
      <c r="D166" s="377"/>
      <c r="E166" s="322" t="str">
        <f aca="false">IF(A166="","",IF(B166=0,CONCATENATE(A166,":",C166,"_D",TEXT(D166,"0000")),CONCATENATE(A166,"_",B166,":",C166,"_D",TEXT(D166,"0000"))))</f>
        <v/>
      </c>
      <c r="H166" s="413"/>
      <c r="I166" s="413"/>
      <c r="J166" s="413"/>
      <c r="K166" s="413"/>
      <c r="L166" s="413"/>
      <c r="M166" s="294" t="n">
        <v>0.1807337</v>
      </c>
      <c r="N166" s="295" t="n">
        <f aca="false">N165+M166</f>
        <v>103.7207361</v>
      </c>
      <c r="O166" s="296"/>
      <c r="P166" s="414" t="s">
        <v>234</v>
      </c>
      <c r="Q166" s="314"/>
      <c r="R166" s="384"/>
      <c r="S166" s="379"/>
      <c r="T166" s="379"/>
      <c r="U166" s="380"/>
      <c r="V166" s="381"/>
      <c r="W166" s="381"/>
      <c r="X166" s="382"/>
      <c r="Y166" s="382"/>
      <c r="Z166" s="382"/>
      <c r="AA166" s="382"/>
      <c r="AB166" s="382"/>
      <c r="AC166" s="404"/>
      <c r="AD166" s="404"/>
      <c r="AE166" s="383"/>
      <c r="AF166" s="314"/>
    </row>
    <row r="167" customFormat="false" ht="12.75" hidden="false" customHeight="false" outlineLevel="0" collapsed="false">
      <c r="A167" s="376" t="s">
        <v>79</v>
      </c>
      <c r="B167" s="308" t="s">
        <v>235</v>
      </c>
      <c r="C167" s="321" t="s">
        <v>236</v>
      </c>
      <c r="D167" s="377" t="n">
        <f aca="false">ROUND(10*N167,0)</f>
        <v>1037</v>
      </c>
      <c r="E167" s="322" t="str">
        <f aca="false">IF(A167="","",IF(B167=0,CONCATENATE(A167,":",C167,"_D",TEXT(D167,"0000")),CONCATENATE(A167,"_",B167,":",C167,"_D",TEXT(D167,"0000"))))</f>
        <v>REA_BTS20:SLH_D1037</v>
      </c>
      <c r="F167" s="5" t="s">
        <v>238</v>
      </c>
      <c r="H167" s="411"/>
      <c r="I167" s="411"/>
      <c r="J167" s="411"/>
      <c r="K167" s="411"/>
      <c r="L167" s="411"/>
      <c r="M167" s="324" t="n">
        <v>0.027051</v>
      </c>
      <c r="N167" s="295" t="n">
        <f aca="false">N166+M167</f>
        <v>103.7477871</v>
      </c>
      <c r="O167" s="296"/>
      <c r="P167" s="415" t="s">
        <v>237</v>
      </c>
      <c r="Q167" s="42"/>
    </row>
    <row r="168" customFormat="false" ht="12.75" hidden="false" customHeight="false" outlineLevel="0" collapsed="false">
      <c r="A168" s="376"/>
      <c r="B168" s="308"/>
      <c r="C168" s="308"/>
      <c r="D168" s="377"/>
      <c r="E168" s="322" t="str">
        <f aca="false">IF(A168="","",IF(B168=0,CONCATENATE(A168,":",C168,"_D",TEXT(D168,"0000")),CONCATENATE(A168,"_",B168,":",C168,"_D",TEXT(D168,"0000"))))</f>
        <v/>
      </c>
      <c r="H168" s="274"/>
      <c r="I168" s="274"/>
      <c r="J168" s="274"/>
      <c r="K168" s="274"/>
      <c r="L168" s="274"/>
      <c r="M168" s="274"/>
      <c r="N168" s="295"/>
      <c r="O168" s="296"/>
      <c r="P168" s="415"/>
      <c r="Q168" s="314"/>
    </row>
    <row r="169" customFormat="false" ht="12.75" hidden="false" customHeight="false" outlineLevel="0" collapsed="false">
      <c r="A169" s="376" t="s">
        <v>79</v>
      </c>
      <c r="B169" s="308" t="s">
        <v>235</v>
      </c>
      <c r="C169" s="308" t="s">
        <v>239</v>
      </c>
      <c r="D169" s="377" t="n">
        <f aca="false">ROUND(10*N169,0)</f>
        <v>1038</v>
      </c>
      <c r="E169" s="322" t="str">
        <f aca="false">IF(A169="","",IF(B169=0,CONCATENATE(A169,":",C169,"_D",TEXT(D169,"0000")),CONCATENATE(A169,"_",B169,":",C169,"_D",TEXT(D169,"0000"))))</f>
        <v>REA_BTS20:SLV_D1038</v>
      </c>
      <c r="F169" s="5" t="s">
        <v>241</v>
      </c>
      <c r="H169" s="274"/>
      <c r="I169" s="274"/>
      <c r="J169" s="274"/>
      <c r="K169" s="274"/>
      <c r="L169" s="274"/>
      <c r="M169" s="391" t="n">
        <v>0.034417</v>
      </c>
      <c r="N169" s="295" t="n">
        <f aca="false">N166+M169</f>
        <v>103.7551531</v>
      </c>
      <c r="O169" s="296"/>
      <c r="P169" s="415" t="s">
        <v>240</v>
      </c>
      <c r="Q169" s="42"/>
    </row>
    <row r="170" customFormat="false" ht="12.75" hidden="false" customHeight="false" outlineLevel="0" collapsed="false">
      <c r="A170" s="376"/>
      <c r="B170" s="308"/>
      <c r="C170" s="308"/>
      <c r="D170" s="377"/>
      <c r="E170" s="322" t="str">
        <f aca="false">IF(A170="","",IF(B170=0,CONCATENATE(A170,":",C170,"_D",TEXT(D170,"0000")),CONCATENATE(A170,"_",B170,":",C170,"_D",TEXT(D170,"0000"))))</f>
        <v/>
      </c>
      <c r="H170" s="274"/>
      <c r="I170" s="274"/>
      <c r="J170" s="274"/>
      <c r="K170" s="274"/>
      <c r="L170" s="274"/>
      <c r="M170" s="274"/>
      <c r="N170" s="312"/>
      <c r="O170" s="296"/>
      <c r="P170" s="416"/>
      <c r="Q170" s="314"/>
    </row>
    <row r="171" customFormat="false" ht="12.75" hidden="false" customHeight="false" outlineLevel="0" collapsed="false">
      <c r="A171" s="376" t="s">
        <v>79</v>
      </c>
      <c r="B171" s="308" t="s">
        <v>235</v>
      </c>
      <c r="C171" s="308" t="s">
        <v>88</v>
      </c>
      <c r="D171" s="377" t="n">
        <f aca="false">ROUND(10*N171,0)</f>
        <v>1037</v>
      </c>
      <c r="E171" s="322" t="str">
        <f aca="false">IF(A171="","",IF(B171=0,CONCATENATE(A171,":",C171,"_D",TEXT(D171,"0000")),CONCATENATE(A171,"_",B171,":",C171,"_D",TEXT(D171,"0000"))))</f>
        <v>REA_BTS20:ATP_D1037</v>
      </c>
      <c r="F171" s="5" t="s">
        <v>242</v>
      </c>
      <c r="H171" s="274"/>
      <c r="I171" s="274"/>
      <c r="J171" s="274"/>
      <c r="K171" s="274"/>
      <c r="L171" s="274"/>
      <c r="M171" s="391" t="n">
        <f aca="false">-0.025197</f>
        <v>-0.025197</v>
      </c>
      <c r="N171" s="295" t="n">
        <f aca="false">N166+M171</f>
        <v>103.6955391</v>
      </c>
      <c r="O171" s="296"/>
      <c r="P171" s="415" t="s">
        <v>240</v>
      </c>
    </row>
    <row r="172" customFormat="false" ht="12.75" hidden="false" customHeight="false" outlineLevel="0" collapsed="false">
      <c r="A172" s="376"/>
      <c r="B172" s="308"/>
      <c r="C172" s="308"/>
      <c r="D172" s="377"/>
      <c r="E172" s="322" t="str">
        <f aca="false">IF(A172="","",IF(B172=0,CONCATENATE(A172,":",C172,"_D",TEXT(D172,"0000")),CONCATENATE(A172,"_",B172,":",C172,"_D",TEXT(D172,"0000"))))</f>
        <v/>
      </c>
      <c r="H172" s="274"/>
      <c r="I172" s="274"/>
      <c r="J172" s="274"/>
      <c r="K172" s="274"/>
      <c r="L172" s="274"/>
      <c r="M172" s="274"/>
      <c r="N172" s="312"/>
      <c r="O172" s="296"/>
      <c r="P172" s="416"/>
    </row>
    <row r="173" customFormat="false" ht="12.75" hidden="false" customHeight="false" outlineLevel="0" collapsed="false">
      <c r="A173" s="376" t="s">
        <v>79</v>
      </c>
      <c r="B173" s="308" t="s">
        <v>235</v>
      </c>
      <c r="C173" s="393" t="s">
        <v>236</v>
      </c>
      <c r="D173" s="377" t="n">
        <f aca="false">ROUND(10*N173,0)</f>
        <v>1039</v>
      </c>
      <c r="E173" s="322" t="str">
        <f aca="false">IF(A173="","",IF(B173=0,CONCATENATE(A173,":",C173,"_D",TEXT(D173,"0000")),CONCATENATE(A173,"_",B173,":",C173,"_D",TEXT(D173,"0000"))))</f>
        <v>REA_BTS20:SLH_D1039</v>
      </c>
      <c r="F173" s="5" t="s">
        <v>243</v>
      </c>
      <c r="M173" s="391" t="n">
        <f aca="false">-0.035338</f>
        <v>-0.035338</v>
      </c>
      <c r="N173" s="295" t="n">
        <f aca="false">N177+M173</f>
        <v>103.8663731</v>
      </c>
      <c r="O173" s="296"/>
      <c r="P173" s="415" t="s">
        <v>221</v>
      </c>
    </row>
    <row r="174" customFormat="false" ht="12.75" hidden="false" customHeight="false" outlineLevel="0" collapsed="false">
      <c r="A174" s="376"/>
      <c r="B174" s="308"/>
      <c r="C174" s="308"/>
      <c r="D174" s="377"/>
      <c r="E174" s="322" t="str">
        <f aca="false">IF(A174="","",IF(B174=0,CONCATENATE(A174,":",C174,"_D",TEXT(D174,"0000")),CONCATENATE(A174,"_",B174,":",C174,"_D",TEXT(D174,"0000"))))</f>
        <v/>
      </c>
      <c r="H174" s="274"/>
      <c r="I174" s="274"/>
      <c r="J174" s="274"/>
      <c r="K174" s="274"/>
      <c r="L174" s="274"/>
      <c r="M174" s="391"/>
      <c r="N174" s="295"/>
      <c r="O174" s="296"/>
      <c r="P174" s="415"/>
    </row>
    <row r="175" customFormat="false" ht="12.75" hidden="false" customHeight="false" outlineLevel="0" collapsed="false">
      <c r="A175" s="376" t="s">
        <v>79</v>
      </c>
      <c r="B175" s="308" t="s">
        <v>235</v>
      </c>
      <c r="C175" s="308" t="s">
        <v>239</v>
      </c>
      <c r="D175" s="377" t="n">
        <f aca="false">ROUND(10*N175,0)</f>
        <v>1039</v>
      </c>
      <c r="E175" s="322" t="str">
        <f aca="false">IF(A175="","",IF(B175=0,CONCATENATE(A175,":",C175,"_D",TEXT(D175,"0000")),CONCATENATE(A175,"_",B175,":",C175,"_D",TEXT(D175,"0000"))))</f>
        <v>REA_BTS20:SLV_D1039</v>
      </c>
      <c r="F175" s="5" t="s">
        <v>243</v>
      </c>
      <c r="H175" s="274"/>
      <c r="I175" s="274"/>
      <c r="J175" s="274"/>
      <c r="K175" s="274"/>
      <c r="L175" s="274"/>
      <c r="M175" s="391" t="n">
        <f aca="false">-0.035338</f>
        <v>-0.035338</v>
      </c>
      <c r="N175" s="295" t="n">
        <f aca="false">N177+M175</f>
        <v>103.8663731</v>
      </c>
      <c r="O175" s="296"/>
      <c r="P175" s="415" t="s">
        <v>221</v>
      </c>
    </row>
    <row r="176" customFormat="false" ht="12.75" hidden="false" customHeight="false" outlineLevel="0" collapsed="false">
      <c r="A176" s="376"/>
      <c r="B176" s="308"/>
      <c r="C176" s="308"/>
      <c r="D176" s="377"/>
      <c r="E176" s="322" t="str">
        <f aca="false">IF(A176="","",IF(B176=0,CONCATENATE(A176,":",C176,"_D",TEXT(D176,"0000")),CONCATENATE(A176,"_",B176,":",C176,"_D",TEXT(D176,"0000"))))</f>
        <v/>
      </c>
      <c r="H176" s="274"/>
      <c r="I176" s="274"/>
      <c r="J176" s="274"/>
      <c r="K176" s="274"/>
      <c r="L176" s="274"/>
      <c r="M176" s="274"/>
      <c r="N176" s="295"/>
      <c r="O176" s="296"/>
      <c r="P176" s="416"/>
    </row>
    <row r="177" customFormat="false" ht="12.75" hidden="false" customHeight="false" outlineLevel="0" collapsed="false">
      <c r="A177" s="376" t="s">
        <v>79</v>
      </c>
      <c r="B177" s="308" t="s">
        <v>235</v>
      </c>
      <c r="C177" s="308" t="s">
        <v>224</v>
      </c>
      <c r="D177" s="377" t="n">
        <f aca="false">ROUND(10*N177,0)</f>
        <v>1039</v>
      </c>
      <c r="E177" s="322" t="str">
        <f aca="false">IF(A177="","",IF(B177=0,CONCATENATE(A177,":",C177,"_D",TEXT(D177,"0000")),CONCATENATE(A177,"_",B177,":",C177,"_D",TEXT(D177,"0000"))))</f>
        <v>REA_BTS20:TID_D1039</v>
      </c>
      <c r="F177" s="5" t="s">
        <v>245</v>
      </c>
      <c r="H177" s="411"/>
      <c r="I177" s="411"/>
      <c r="J177" s="411"/>
      <c r="K177" s="411"/>
      <c r="L177" s="411"/>
      <c r="M177" s="411" t="n">
        <v>0.180975</v>
      </c>
      <c r="N177" s="295" t="n">
        <f aca="false">N166+M177+0</f>
        <v>103.9017111</v>
      </c>
      <c r="O177" s="296"/>
      <c r="P177" s="415" t="s">
        <v>244</v>
      </c>
    </row>
    <row r="178" customFormat="false" ht="12.75" hidden="false" customHeight="false" outlineLevel="0" collapsed="false">
      <c r="A178" s="376"/>
      <c r="B178" s="308"/>
      <c r="C178" s="308"/>
      <c r="D178" s="377"/>
      <c r="E178" s="322" t="str">
        <f aca="false">IF(A178="","",IF(B178=0,CONCATENATE(A178,":",C178,"_D",TEXT(D178,"0000")),CONCATENATE(A178,"_",B178,":",C178,"_D",TEXT(D178,"0000"))))</f>
        <v/>
      </c>
      <c r="H178" s="274"/>
      <c r="I178" s="274"/>
      <c r="J178" s="274"/>
      <c r="K178" s="274"/>
      <c r="L178" s="274"/>
      <c r="M178" s="274"/>
      <c r="N178" s="295"/>
      <c r="O178" s="296"/>
      <c r="P178" s="415"/>
    </row>
    <row r="179" customFormat="false" ht="12.75" hidden="false" customHeight="false" outlineLevel="0" collapsed="false">
      <c r="A179" s="376" t="s">
        <v>79</v>
      </c>
      <c r="B179" s="308" t="s">
        <v>235</v>
      </c>
      <c r="C179" s="308" t="s">
        <v>85</v>
      </c>
      <c r="D179" s="377" t="n">
        <f aca="false">ROUND(10*N179,0)</f>
        <v>1039</v>
      </c>
      <c r="E179" s="322" t="str">
        <f aca="false">IF(A179="","",IF(B179=0,CONCATENATE(A179,":",C179,"_D",TEXT(D179,"0000")),CONCATENATE(A179,"_",B179,":",C179,"_D",TEXT(D179,"0000"))))</f>
        <v>REA_BTS20:FC_D1039</v>
      </c>
      <c r="F179" s="5" t="s">
        <v>247</v>
      </c>
      <c r="H179" s="274"/>
      <c r="I179" s="274"/>
      <c r="J179" s="274"/>
      <c r="K179" s="274"/>
      <c r="L179" s="274"/>
      <c r="M179" s="391" t="n">
        <v>0.03241</v>
      </c>
      <c r="N179" s="295" t="n">
        <f aca="false">N177+M179</f>
        <v>103.9341211</v>
      </c>
      <c r="O179" s="296"/>
      <c r="P179" s="415" t="s">
        <v>246</v>
      </c>
    </row>
    <row r="180" customFormat="false" ht="12.75" hidden="false" customHeight="false" outlineLevel="0" collapsed="false">
      <c r="A180" s="376"/>
      <c r="B180" s="308"/>
      <c r="C180" s="308"/>
      <c r="D180" s="377"/>
      <c r="E180" s="322" t="str">
        <f aca="false">IF(A180="","",IF(B180=0,CONCATENATE(A180,":",C180,"_D",TEXT(D180,"0000")),CONCATENATE(A180,"_",B180,":",C180,"_D",TEXT(D180,"0000"))))</f>
        <v/>
      </c>
      <c r="H180" s="274"/>
      <c r="I180" s="274"/>
      <c r="J180" s="274"/>
      <c r="K180" s="274"/>
      <c r="L180" s="274"/>
      <c r="M180" s="274"/>
      <c r="N180" s="312"/>
      <c r="O180" s="296"/>
      <c r="P180" s="415"/>
    </row>
    <row r="181" customFormat="false" ht="12.75" hidden="false" customHeight="false" outlineLevel="0" collapsed="false">
      <c r="A181" s="410" t="s">
        <v>79</v>
      </c>
      <c r="B181" s="396" t="s">
        <v>248</v>
      </c>
      <c r="C181" s="396" t="s">
        <v>732</v>
      </c>
      <c r="D181" s="410" t="n">
        <f aca="false">ROUND(10*N181,0)</f>
        <v>1042</v>
      </c>
      <c r="E181" s="389" t="str">
        <f aca="false">IF(A181="","",IF(B181=0,CONCATENATE(A181,":",C181,"_D",TEXT(D181,"0000")),CONCATENATE(A181,"_",B181,":",C181,"_D",TEXT(D181,"0000"))))</f>
        <v>REA_CK01:GV1_D1042</v>
      </c>
      <c r="F181" s="5" t="s">
        <v>249</v>
      </c>
      <c r="H181" s="274" t="n">
        <v>0.035</v>
      </c>
      <c r="I181" s="274"/>
      <c r="J181" s="274"/>
      <c r="K181" s="274"/>
      <c r="L181" s="274"/>
      <c r="M181" s="411" t="n">
        <v>0.2588708</v>
      </c>
      <c r="N181" s="295" t="n">
        <f aca="false">N177+M181</f>
        <v>104.1605819</v>
      </c>
      <c r="O181" s="296"/>
      <c r="P181" s="412" t="s">
        <v>627</v>
      </c>
    </row>
    <row r="182" customFormat="false" ht="12.75" hidden="false" customHeight="false" outlineLevel="0" collapsed="false">
      <c r="A182" s="345"/>
      <c r="B182" s="357"/>
      <c r="C182" s="357"/>
      <c r="D182" s="348"/>
      <c r="E182" s="349" t="str">
        <f aca="false">IF(A182="","",IF(B182=0,CONCATENATE(A182,":",C182,"_D",TEXT(D182,"0000")),CONCATENATE(A182,"_",B182,":",C182,"_D",TEXT(D182,"0000"))))</f>
        <v/>
      </c>
      <c r="H182" s="274"/>
      <c r="I182" s="274"/>
      <c r="J182" s="274"/>
      <c r="K182" s="274"/>
      <c r="L182" s="274"/>
      <c r="M182" s="274"/>
      <c r="N182" s="295"/>
      <c r="O182" s="296"/>
      <c r="P182" s="417"/>
    </row>
    <row r="183" customFormat="false" ht="12.75" hidden="false" customHeight="false" outlineLevel="0" collapsed="false">
      <c r="A183" s="345" t="s">
        <v>79</v>
      </c>
      <c r="B183" s="357" t="s">
        <v>248</v>
      </c>
      <c r="C183" s="357" t="s">
        <v>163</v>
      </c>
      <c r="D183" s="348" t="n">
        <f aca="false">ROUND(10*N183,0)</f>
        <v>1045</v>
      </c>
      <c r="E183" s="349" t="str">
        <f aca="false">IF(A183="","",IF(B183=0,CONCATENATE(A183,":",C183,"_D",TEXT(D183,"0000")),CONCATENATE(A183,"_",B183,":",C183,"_D",TEXT(D183,"0000"))))</f>
        <v>REA_CK01:DCH_D1045</v>
      </c>
      <c r="F183" s="5" t="s">
        <v>735</v>
      </c>
      <c r="H183" s="274" t="n">
        <v>0.2</v>
      </c>
      <c r="I183" s="274"/>
      <c r="J183" s="274"/>
      <c r="K183" s="274"/>
      <c r="L183" s="274"/>
      <c r="M183" s="274"/>
      <c r="N183" s="295" t="n">
        <f aca="false">N187</f>
        <v>104.5091398</v>
      </c>
      <c r="O183" s="296"/>
      <c r="P183" s="409" t="s">
        <v>736</v>
      </c>
      <c r="Q183" s="13" t="s">
        <v>261</v>
      </c>
    </row>
    <row r="184" customFormat="false" ht="12.75" hidden="false" customHeight="false" outlineLevel="0" collapsed="false">
      <c r="A184" s="345"/>
      <c r="B184" s="357"/>
      <c r="C184" s="357"/>
      <c r="D184" s="348"/>
      <c r="E184" s="349" t="str">
        <f aca="false">IF(A184="","",IF(B184=0,CONCATENATE(A184,":",C184,"_D",TEXT(D184,"0000")),CONCATENATE(A184,"_",B184,":",C184,"_D",TEXT(D184,"0000"))))</f>
        <v/>
      </c>
      <c r="H184" s="274"/>
      <c r="I184" s="274"/>
      <c r="J184" s="274"/>
      <c r="K184" s="274"/>
      <c r="L184" s="274"/>
      <c r="M184" s="274"/>
      <c r="N184" s="295"/>
      <c r="O184" s="296"/>
      <c r="P184" s="342"/>
    </row>
    <row r="185" customFormat="false" ht="12.75" hidden="false" customHeight="false" outlineLevel="0" collapsed="false">
      <c r="A185" s="345" t="s">
        <v>79</v>
      </c>
      <c r="B185" s="357" t="s">
        <v>248</v>
      </c>
      <c r="C185" s="357" t="s">
        <v>108</v>
      </c>
      <c r="D185" s="348" t="n">
        <f aca="false">ROUND(10*N185,0)</f>
        <v>1045</v>
      </c>
      <c r="E185" s="349" t="str">
        <f aca="false">IF(A185="","",IF(B185=0,CONCATENATE(A185,":",C185,"_D",TEXT(D185,"0000")),CONCATENATE(A185,"_",B185,":",C185,"_D",TEXT(D185,"0000"))))</f>
        <v>REA_CK01:DCV_D1045</v>
      </c>
      <c r="F185" s="5" t="s">
        <v>737</v>
      </c>
      <c r="H185" s="274" t="n">
        <v>0.2</v>
      </c>
      <c r="I185" s="274"/>
      <c r="J185" s="274"/>
      <c r="K185" s="274"/>
      <c r="L185" s="274"/>
      <c r="M185" s="274"/>
      <c r="N185" s="295" t="n">
        <f aca="false">N187</f>
        <v>104.5091398</v>
      </c>
      <c r="O185" s="296"/>
      <c r="P185" s="409" t="s">
        <v>738</v>
      </c>
      <c r="Q185" s="13" t="s">
        <v>261</v>
      </c>
    </row>
    <row r="186" customFormat="false" ht="12.75" hidden="false" customHeight="false" outlineLevel="0" collapsed="false">
      <c r="A186" s="345"/>
      <c r="B186" s="357"/>
      <c r="C186" s="357"/>
      <c r="D186" s="348"/>
      <c r="E186" s="349" t="str">
        <f aca="false">IF(A186="","",IF(B186=0,CONCATENATE(A186,":",C186,"_D",TEXT(D186,"0000")),CONCATENATE(A186,"_",B186,":",C186,"_D",TEXT(D186,"0000"))))</f>
        <v/>
      </c>
      <c r="H186" s="274"/>
      <c r="I186" s="274"/>
      <c r="J186" s="274"/>
      <c r="K186" s="274"/>
      <c r="L186" s="274"/>
      <c r="M186" s="274"/>
      <c r="N186" s="295"/>
      <c r="O186" s="296"/>
      <c r="P186" s="409"/>
    </row>
    <row r="187" customFormat="false" ht="12.75" hidden="false" customHeight="false" outlineLevel="0" collapsed="false">
      <c r="A187" s="345" t="s">
        <v>79</v>
      </c>
      <c r="B187" s="357" t="s">
        <v>248</v>
      </c>
      <c r="C187" s="357" t="s">
        <v>739</v>
      </c>
      <c r="D187" s="345" t="n">
        <f aca="false">ROUND(10*N187,0)</f>
        <v>1045</v>
      </c>
      <c r="E187" s="349" t="str">
        <f aca="false">IF(A187="","",IF(B187=0,CONCATENATE(A187,":",C187,"_D",TEXT(D187,"0000")),CONCATENATE(A187,"_",B187,":",C187,"_D",TEXT(D187,"0000"))))</f>
        <v>REA_CK01:SOL1_D1045</v>
      </c>
      <c r="F187" s="5" t="s">
        <v>740</v>
      </c>
      <c r="H187" s="274" t="n">
        <v>0.2</v>
      </c>
      <c r="I187" s="274" t="n">
        <v>2</v>
      </c>
      <c r="J187" s="274" t="n">
        <v>0.02</v>
      </c>
      <c r="K187" s="274"/>
      <c r="L187" s="274"/>
      <c r="M187" s="411" t="n">
        <v>0.3485579</v>
      </c>
      <c r="N187" s="295" t="n">
        <f aca="false">N181+M187</f>
        <v>104.5091398</v>
      </c>
      <c r="O187" s="296"/>
      <c r="P187" s="409" t="s">
        <v>741</v>
      </c>
    </row>
    <row r="188" customFormat="false" ht="12.75" hidden="false" customHeight="false" outlineLevel="0" collapsed="false">
      <c r="A188" s="345"/>
      <c r="B188" s="357"/>
      <c r="C188" s="357"/>
      <c r="D188" s="348"/>
      <c r="E188" s="349" t="str">
        <f aca="false">IF(A188="","",IF(B188=0,CONCATENATE(A188,":",C188,"_D",TEXT(D188,"0000")),CONCATENATE(A188,"_",B188,":",C188,"_D",TEXT(D188,"0000"))))</f>
        <v/>
      </c>
      <c r="H188" s="274"/>
      <c r="I188" s="274"/>
      <c r="J188" s="274"/>
      <c r="K188" s="274"/>
      <c r="L188" s="274"/>
      <c r="M188" s="274"/>
      <c r="N188" s="295"/>
      <c r="O188" s="296"/>
      <c r="P188" s="409"/>
    </row>
    <row r="189" customFormat="false" ht="12.75" hidden="false" customHeight="false" outlineLevel="0" collapsed="false">
      <c r="A189" s="345" t="s">
        <v>79</v>
      </c>
      <c r="B189" s="357" t="s">
        <v>248</v>
      </c>
      <c r="C189" s="357" t="s">
        <v>742</v>
      </c>
      <c r="D189" s="348" t="n">
        <f aca="false">ROUND(10*N189,0)</f>
        <v>1049</v>
      </c>
      <c r="E189" s="349" t="str">
        <f aca="false">IF(A189="","",IF(B189=0,CONCATENATE(A189,":",C189,"_D",TEXT(D189,"0000")),CONCATENATE(A189,"_",B189,":",C189,"_D",TEXT(D189,"0000"))))</f>
        <v>REA_CK01:CAV1_D1049</v>
      </c>
      <c r="F189" s="5" t="s">
        <v>254</v>
      </c>
      <c r="H189" s="274" t="n">
        <v>0.24</v>
      </c>
      <c r="I189" s="274" t="n">
        <v>80.5</v>
      </c>
      <c r="J189" s="274" t="n">
        <v>0.015</v>
      </c>
      <c r="K189" s="274" t="n">
        <v>0.2</v>
      </c>
      <c r="L189" s="274" t="n">
        <v>-15</v>
      </c>
      <c r="M189" s="411" t="n">
        <v>0.3429983</v>
      </c>
      <c r="N189" s="295" t="n">
        <f aca="false">N187+M189</f>
        <v>104.8521381</v>
      </c>
      <c r="O189" s="296"/>
      <c r="P189" s="409" t="s">
        <v>253</v>
      </c>
    </row>
    <row r="190" customFormat="false" ht="12.75" hidden="false" customHeight="false" outlineLevel="0" collapsed="false">
      <c r="A190" s="345"/>
      <c r="B190" s="357"/>
      <c r="C190" s="357"/>
      <c r="D190" s="348"/>
      <c r="E190" s="349" t="str">
        <f aca="false">IF(A190="","",IF(B190=0,CONCATENATE(A190,":",C190,"_D",TEXT(D190,"0000")),CONCATENATE(A190,"_",B190,":",C190,"_D",TEXT(D190,"0000"))))</f>
        <v/>
      </c>
      <c r="H190" s="274"/>
      <c r="I190" s="274"/>
      <c r="J190" s="274"/>
      <c r="K190" s="274"/>
      <c r="L190" s="274"/>
      <c r="M190" s="274"/>
      <c r="N190" s="295"/>
      <c r="O190" s="296"/>
      <c r="P190" s="409"/>
    </row>
    <row r="191" customFormat="false" ht="12.75" hidden="false" customHeight="false" outlineLevel="0" collapsed="false">
      <c r="A191" s="345" t="s">
        <v>79</v>
      </c>
      <c r="B191" s="357" t="s">
        <v>248</v>
      </c>
      <c r="C191" s="357" t="s">
        <v>163</v>
      </c>
      <c r="D191" s="348" t="n">
        <f aca="false">ROUND(10*N191,0)</f>
        <v>1052</v>
      </c>
      <c r="E191" s="349" t="str">
        <f aca="false">IF(A191="","",IF(B191=0,CONCATENATE(A191,":",C191,"_D",TEXT(D191,"0000")),CONCATENATE(A191,"_",B191,":",C191,"_D",TEXT(D191,"0000"))))</f>
        <v>REA_CK01:DCH_D1052</v>
      </c>
      <c r="F191" s="5" t="s">
        <v>743</v>
      </c>
      <c r="H191" s="274" t="n">
        <v>0.2</v>
      </c>
      <c r="I191" s="274"/>
      <c r="J191" s="274"/>
      <c r="K191" s="274"/>
      <c r="L191" s="274"/>
      <c r="M191" s="411"/>
      <c r="N191" s="295" t="n">
        <f aca="false">N195</f>
        <v>105.1951364</v>
      </c>
      <c r="O191" s="296"/>
      <c r="P191" s="409" t="s">
        <v>736</v>
      </c>
      <c r="Q191" s="13" t="s">
        <v>261</v>
      </c>
    </row>
    <row r="192" customFormat="false" ht="12.75" hidden="false" customHeight="false" outlineLevel="0" collapsed="false">
      <c r="A192" s="345"/>
      <c r="B192" s="357"/>
      <c r="C192" s="357"/>
      <c r="D192" s="348"/>
      <c r="E192" s="349" t="str">
        <f aca="false">IF(A192="","",IF(B192=0,CONCATENATE(A192,":",C192,"_D",TEXT(D192,"0000")),CONCATENATE(A192,"_",B192,":",C192,"_D",TEXT(D192,"0000"))))</f>
        <v/>
      </c>
      <c r="H192" s="274"/>
      <c r="I192" s="274"/>
      <c r="J192" s="274"/>
      <c r="K192" s="274"/>
      <c r="L192" s="274"/>
      <c r="M192" s="274"/>
      <c r="N192" s="295"/>
      <c r="O192" s="296"/>
      <c r="P192" s="342"/>
    </row>
    <row r="193" customFormat="false" ht="12.75" hidden="false" customHeight="false" outlineLevel="0" collapsed="false">
      <c r="A193" s="345" t="s">
        <v>79</v>
      </c>
      <c r="B193" s="357" t="s">
        <v>248</v>
      </c>
      <c r="C193" s="357" t="s">
        <v>108</v>
      </c>
      <c r="D193" s="345" t="n">
        <f aca="false">ROUND(10*N193,0)</f>
        <v>1052</v>
      </c>
      <c r="E193" s="349" t="str">
        <f aca="false">IF(A193="","",IF(B193=0,CONCATENATE(A193,":",C193,"_D",TEXT(D193,"0000")),CONCATENATE(A193,"_",B193,":",C193,"_D",TEXT(D193,"0000"))))</f>
        <v>REA_CK01:DCV_D1052</v>
      </c>
      <c r="F193" s="5" t="s">
        <v>744</v>
      </c>
      <c r="H193" s="274" t="n">
        <v>0.2</v>
      </c>
      <c r="I193" s="274"/>
      <c r="J193" s="274"/>
      <c r="K193" s="274"/>
      <c r="L193" s="274"/>
      <c r="M193" s="274"/>
      <c r="N193" s="295" t="n">
        <f aca="false">N195</f>
        <v>105.1951364</v>
      </c>
      <c r="O193" s="296"/>
      <c r="P193" s="409" t="s">
        <v>738</v>
      </c>
      <c r="Q193" s="13" t="s">
        <v>261</v>
      </c>
    </row>
    <row r="194" customFormat="false" ht="12.75" hidden="false" customHeight="false" outlineLevel="0" collapsed="false">
      <c r="A194" s="345"/>
      <c r="B194" s="357"/>
      <c r="C194" s="357"/>
      <c r="D194" s="348"/>
      <c r="E194" s="349" t="str">
        <f aca="false">IF(A194="","",IF(B194=0,CONCATENATE(A194,":",C194,"_D",TEXT(D194,"0000")),CONCATENATE(A194,"_",B194,":",C194,"_D",TEXT(D194,"0000"))))</f>
        <v/>
      </c>
      <c r="H194" s="274"/>
      <c r="I194" s="274"/>
      <c r="J194" s="274"/>
      <c r="K194" s="274"/>
      <c r="L194" s="274"/>
      <c r="M194" s="274"/>
      <c r="N194" s="295"/>
      <c r="O194" s="296"/>
      <c r="P194" s="409"/>
    </row>
    <row r="195" customFormat="false" ht="12.75" hidden="false" customHeight="false" outlineLevel="0" collapsed="false">
      <c r="A195" s="345" t="s">
        <v>79</v>
      </c>
      <c r="B195" s="357" t="s">
        <v>248</v>
      </c>
      <c r="C195" s="357" t="s">
        <v>745</v>
      </c>
      <c r="D195" s="348" t="n">
        <f aca="false">ROUND(10*N195,0)</f>
        <v>1052</v>
      </c>
      <c r="E195" s="349" t="str">
        <f aca="false">IF(A195="","",IF(B195=0,CONCATENATE(A195,":",C195,"_D",TEXT(D195,"0000")),CONCATENATE(A195,"_",B195,":",C195,"_D",TEXT(D195,"0000"))))</f>
        <v>REA_CK01:SOL2_D1052</v>
      </c>
      <c r="F195" s="5" t="s">
        <v>746</v>
      </c>
      <c r="H195" s="274" t="n">
        <v>0.2</v>
      </c>
      <c r="I195" s="274" t="n">
        <v>2.45</v>
      </c>
      <c r="J195" s="274" t="n">
        <v>0.02</v>
      </c>
      <c r="K195" s="274"/>
      <c r="L195" s="274"/>
      <c r="M195" s="411" t="n">
        <v>0.3429983</v>
      </c>
      <c r="N195" s="295" t="n">
        <f aca="false">N189+M195</f>
        <v>105.1951364</v>
      </c>
      <c r="O195" s="296"/>
      <c r="P195" s="409" t="s">
        <v>741</v>
      </c>
    </row>
    <row r="196" customFormat="false" ht="12.75" hidden="false" customHeight="false" outlineLevel="0" collapsed="false">
      <c r="A196" s="345"/>
      <c r="B196" s="357"/>
      <c r="C196" s="357"/>
      <c r="D196" s="348"/>
      <c r="E196" s="349" t="str">
        <f aca="false">IF(A196="","",IF(B196=0,CONCATENATE(A196,":",C196,"_D",TEXT(D196,"0000")),CONCATENATE(A196,"_",B196,":",C196,"_D",TEXT(D196,"0000"))))</f>
        <v/>
      </c>
      <c r="H196" s="274"/>
      <c r="I196" s="274"/>
      <c r="J196" s="274"/>
      <c r="K196" s="274"/>
      <c r="L196" s="274"/>
      <c r="M196" s="274"/>
      <c r="N196" s="295"/>
      <c r="O196" s="296"/>
      <c r="P196" s="409"/>
    </row>
    <row r="197" customFormat="false" ht="12.75" hidden="false" customHeight="false" outlineLevel="0" collapsed="false">
      <c r="A197" s="410" t="s">
        <v>79</v>
      </c>
      <c r="B197" s="396" t="s">
        <v>248</v>
      </c>
      <c r="C197" s="396" t="s">
        <v>734</v>
      </c>
      <c r="D197" s="388" t="n">
        <f aca="false">ROUND(10*N197,0)</f>
        <v>1055</v>
      </c>
      <c r="E197" s="389" t="str">
        <f aca="false">IF(A197="","",IF(B197=0,CONCATENATE(A197,":",C197,"_D",TEXT(D197,"0000")),CONCATENATE(A197,"_",B197,":",C197,"_D",TEXT(D197,"0000"))))</f>
        <v>REA_CK01:GV2_D1055</v>
      </c>
      <c r="F197" s="5" t="s">
        <v>257</v>
      </c>
      <c r="H197" s="274" t="n">
        <v>0.035</v>
      </c>
      <c r="I197" s="274"/>
      <c r="J197" s="274"/>
      <c r="K197" s="274"/>
      <c r="L197" s="274"/>
      <c r="M197" s="411" t="n">
        <v>0.3485578</v>
      </c>
      <c r="N197" s="295" t="n">
        <f aca="false">N195+M197</f>
        <v>105.5436942</v>
      </c>
      <c r="O197" s="296"/>
      <c r="P197" s="412" t="s">
        <v>627</v>
      </c>
    </row>
    <row r="198" customFormat="false" ht="12.75" hidden="false" customHeight="false" outlineLevel="0" collapsed="false">
      <c r="A198" s="376"/>
      <c r="B198" s="308"/>
      <c r="C198" s="308"/>
      <c r="D198" s="377"/>
      <c r="E198" s="322" t="str">
        <f aca="false">IF(A198="","",IF(B198=0,CONCATENATE(A198,":",C198,"_D",TEXT(D198,"0000")),CONCATENATE(A198,"_",B198,":",C198,"_D",TEXT(D198,"0000"))))</f>
        <v/>
      </c>
      <c r="H198" s="274"/>
      <c r="I198" s="274"/>
      <c r="J198" s="274"/>
      <c r="K198" s="274"/>
      <c r="L198" s="274"/>
      <c r="M198" s="274"/>
      <c r="N198" s="295"/>
      <c r="O198" s="296"/>
      <c r="P198" s="414" t="s">
        <v>258</v>
      </c>
    </row>
    <row r="199" customFormat="false" ht="12.75" hidden="false" customHeight="false" outlineLevel="0" collapsed="false">
      <c r="A199" s="376" t="s">
        <v>79</v>
      </c>
      <c r="B199" s="308" t="s">
        <v>259</v>
      </c>
      <c r="C199" s="393" t="s">
        <v>236</v>
      </c>
      <c r="D199" s="376" t="n">
        <f aca="false">ROUND(10*N199,0)</f>
        <v>1058</v>
      </c>
      <c r="E199" s="322" t="str">
        <f aca="false">IF(A199="","",IF(B199=0,CONCATENATE(A199,":",C199,"_D",TEXT(D199,"0000")),CONCATENATE(A199,"_",B199,":",C199,"_D",TEXT(D199,"0000"))))</f>
        <v>REA_WK01:SLH_D1058</v>
      </c>
      <c r="F199" s="5" t="s">
        <v>262</v>
      </c>
      <c r="H199" s="274"/>
      <c r="I199" s="274"/>
      <c r="J199" s="274"/>
      <c r="K199" s="274"/>
      <c r="L199" s="274"/>
      <c r="M199" s="391" t="n">
        <f aca="false">-0.035338</f>
        <v>-0.035338</v>
      </c>
      <c r="N199" s="295" t="n">
        <f aca="false">N207+M199</f>
        <v>105.8334318</v>
      </c>
      <c r="O199" s="296"/>
      <c r="P199" s="415" t="s">
        <v>260</v>
      </c>
      <c r="Q199" s="13" t="s">
        <v>261</v>
      </c>
    </row>
    <row r="200" customFormat="false" ht="12.75" hidden="false" customHeight="false" outlineLevel="0" collapsed="false">
      <c r="A200" s="376"/>
      <c r="B200" s="308"/>
      <c r="C200" s="308"/>
      <c r="D200" s="377"/>
      <c r="E200" s="322" t="str">
        <f aca="false">IF(A200="","",IF(B200=0,CONCATENATE(A200,":",C200,"_D",TEXT(D200,"0000")),CONCATENATE(A200,"_",B200,":",C200,"_D",TEXT(D200,"0000"))))</f>
        <v/>
      </c>
      <c r="H200" s="274"/>
      <c r="I200" s="274"/>
      <c r="J200" s="274"/>
      <c r="K200" s="274"/>
      <c r="L200" s="274"/>
      <c r="M200" s="391"/>
      <c r="N200" s="295"/>
      <c r="O200" s="296"/>
      <c r="P200" s="415"/>
    </row>
    <row r="201" customFormat="false" ht="12.75" hidden="false" customHeight="false" outlineLevel="0" collapsed="false">
      <c r="A201" s="376" t="s">
        <v>79</v>
      </c>
      <c r="B201" s="308" t="s">
        <v>259</v>
      </c>
      <c r="C201" s="308" t="s">
        <v>239</v>
      </c>
      <c r="D201" s="377" t="n">
        <f aca="false">ROUND(10*N201,0)</f>
        <v>1058</v>
      </c>
      <c r="E201" s="322" t="str">
        <f aca="false">IF(A201="","",IF(B201=0,CONCATENATE(A201,":",C201,"_D",TEXT(D201,"0000")),CONCATENATE(A201,"_",B201,":",C201,"_D",TEXT(D201,"0000"))))</f>
        <v>REA_WK01:SLV_D1058</v>
      </c>
      <c r="F201" s="5" t="s">
        <v>262</v>
      </c>
      <c r="H201" s="274"/>
      <c r="I201" s="274"/>
      <c r="J201" s="274"/>
      <c r="K201" s="274"/>
      <c r="L201" s="274"/>
      <c r="M201" s="391" t="n">
        <f aca="false">-0.035338</f>
        <v>-0.035338</v>
      </c>
      <c r="N201" s="295" t="n">
        <f aca="false">N207+M201</f>
        <v>105.8334318</v>
      </c>
      <c r="O201" s="296"/>
      <c r="P201" s="415" t="s">
        <v>260</v>
      </c>
      <c r="Q201" s="13" t="s">
        <v>261</v>
      </c>
    </row>
    <row r="202" customFormat="false" ht="12.75" hidden="false" customHeight="false" outlineLevel="0" collapsed="false">
      <c r="A202" s="376"/>
      <c r="B202" s="308"/>
      <c r="C202" s="308"/>
      <c r="D202" s="377"/>
      <c r="E202" s="322" t="str">
        <f aca="false">IF(A202="","",IF(B202=0,CONCATENATE(A202,":",C202,"_D",TEXT(D202,"0000")),CONCATENATE(A202,"_",B202,":",C202,"_D",TEXT(D202,"0000"))))</f>
        <v/>
      </c>
      <c r="H202" s="274"/>
      <c r="I202" s="274"/>
      <c r="J202" s="274"/>
      <c r="K202" s="274"/>
      <c r="L202" s="274"/>
      <c r="M202" s="391"/>
      <c r="N202" s="295"/>
      <c r="O202" s="296"/>
      <c r="P202" s="416"/>
    </row>
    <row r="203" customFormat="false" ht="12.75" hidden="false" customHeight="false" outlineLevel="0" collapsed="false">
      <c r="A203" s="376" t="s">
        <v>79</v>
      </c>
      <c r="B203" s="308" t="s">
        <v>259</v>
      </c>
      <c r="C203" s="308" t="s">
        <v>263</v>
      </c>
      <c r="D203" s="377" t="n">
        <f aca="false">ROUND(10*N203,0)</f>
        <v>1059</v>
      </c>
      <c r="E203" s="322" t="str">
        <f aca="false">IF(A203="","",IF(B203=0,CONCATENATE(A203,":",C203,"_D",TEXT(D203,"0000")),CONCATENATE(A203,"_",B203,":",C203,"_D",TEXT(D203,"0000"))))</f>
        <v>REA_WK01:AP_D1059</v>
      </c>
      <c r="F203" s="5" t="s">
        <v>265</v>
      </c>
      <c r="H203" s="274"/>
      <c r="I203" s="274"/>
      <c r="J203" s="274"/>
      <c r="K203" s="274"/>
      <c r="L203" s="274"/>
      <c r="M203" s="391" t="n">
        <v>-0.017125</v>
      </c>
      <c r="N203" s="295" t="n">
        <f aca="false">N207+M203</f>
        <v>105.8516448</v>
      </c>
      <c r="O203" s="296"/>
      <c r="P203" s="415" t="s">
        <v>747</v>
      </c>
      <c r="Q203" s="13" t="s">
        <v>261</v>
      </c>
    </row>
    <row r="204" customFormat="false" ht="12.75" hidden="false" customHeight="false" outlineLevel="0" collapsed="false">
      <c r="A204" s="376"/>
      <c r="B204" s="308"/>
      <c r="C204" s="308"/>
      <c r="D204" s="377"/>
      <c r="E204" s="322" t="str">
        <f aca="false">IF(A204="","",IF(B204=0,CONCATENATE(A204,":",C204,"_D",TEXT(D204,"0000")),CONCATENATE(A204,"_",B204,":",C204,"_D",TEXT(D204,"0000"))))</f>
        <v/>
      </c>
      <c r="H204" s="274"/>
      <c r="I204" s="274"/>
      <c r="J204" s="274"/>
      <c r="K204" s="274"/>
      <c r="L204" s="274"/>
      <c r="M204" s="391"/>
      <c r="N204" s="295"/>
      <c r="O204" s="296"/>
      <c r="P204" s="415"/>
    </row>
    <row r="205" customFormat="false" ht="12.75" hidden="false" customHeight="false" outlineLevel="0" collapsed="false">
      <c r="A205" s="376" t="s">
        <v>79</v>
      </c>
      <c r="B205" s="308" t="s">
        <v>259</v>
      </c>
      <c r="C205" s="321" t="s">
        <v>184</v>
      </c>
      <c r="D205" s="377" t="n">
        <f aca="false">ROUND(10*N205,0)</f>
        <v>1058</v>
      </c>
      <c r="E205" s="322" t="str">
        <f aca="false">IF(A205="","",IF(B205=0,CONCATENATE(A205,":",C205,"_D",TEXT(D205,"0000")),CONCATENATE(A205,"_",B205,":",C205,"_D",TEXT(D205,"0000"))))</f>
        <v>REA_WK01:FSD_D1058</v>
      </c>
      <c r="F205" s="5" t="s">
        <v>267</v>
      </c>
      <c r="H205" s="274"/>
      <c r="I205" s="274"/>
      <c r="J205" s="274"/>
      <c r="K205" s="274"/>
      <c r="L205" s="274"/>
      <c r="M205" s="391" t="n">
        <v>-0.034946</v>
      </c>
      <c r="N205" s="295" t="n">
        <f aca="false">N207+M205</f>
        <v>105.8338238</v>
      </c>
      <c r="O205" s="296"/>
      <c r="P205" s="415" t="s">
        <v>266</v>
      </c>
    </row>
    <row r="206" customFormat="false" ht="12.75" hidden="false" customHeight="false" outlineLevel="0" collapsed="false">
      <c r="A206" s="376"/>
      <c r="B206" s="308"/>
      <c r="C206" s="308"/>
      <c r="D206" s="377"/>
      <c r="E206" s="322" t="str">
        <f aca="false">IF(A206="","",IF(B206=0,CONCATENATE(A206,":",C206,"_D",TEXT(D206,"0000")),CONCATENATE(A206,"_",B206,":",C206,"_D",TEXT(D206,"0000"))))</f>
        <v/>
      </c>
      <c r="H206" s="274"/>
      <c r="I206" s="274"/>
      <c r="J206" s="274"/>
      <c r="K206" s="274"/>
      <c r="L206" s="274"/>
      <c r="M206" s="274"/>
      <c r="N206" s="295"/>
      <c r="O206" s="296"/>
      <c r="P206" s="415"/>
    </row>
    <row r="207" customFormat="false" ht="12.75" hidden="false" customHeight="false" outlineLevel="0" collapsed="false">
      <c r="A207" s="376" t="s">
        <v>79</v>
      </c>
      <c r="B207" s="308" t="s">
        <v>259</v>
      </c>
      <c r="C207" s="308" t="s">
        <v>224</v>
      </c>
      <c r="D207" s="377" t="n">
        <f aca="false">ROUND(10*N207,0)</f>
        <v>1059</v>
      </c>
      <c r="E207" s="322" t="str">
        <f aca="false">IF(A207="","",IF(B207=0,CONCATENATE(A207,":",C207,"_D",TEXT(D207,"0000")),CONCATENATE(A207,"_",B207,":",C207,"_D",TEXT(D207,"0000"))))</f>
        <v>REA_WK01:TID_D1059</v>
      </c>
      <c r="F207" s="5" t="s">
        <v>268</v>
      </c>
      <c r="H207" s="274"/>
      <c r="I207" s="274"/>
      <c r="J207" s="274"/>
      <c r="K207" s="274"/>
      <c r="L207" s="274"/>
      <c r="M207" s="411" t="n">
        <v>0.3250756</v>
      </c>
      <c r="N207" s="295" t="n">
        <f aca="false">N197+M207+0</f>
        <v>105.8687698</v>
      </c>
      <c r="O207" s="296"/>
      <c r="P207" s="415" t="s">
        <v>244</v>
      </c>
    </row>
    <row r="208" customFormat="false" ht="12.75" hidden="false" customHeight="false" outlineLevel="0" collapsed="false">
      <c r="A208" s="376"/>
      <c r="B208" s="308"/>
      <c r="C208" s="308"/>
      <c r="D208" s="377"/>
      <c r="E208" s="322" t="str">
        <f aca="false">IF(A208="","",IF(B208=0,CONCATENATE(A208,":",C208,"_D",TEXT(D208,"0000")),CONCATENATE(A208,"_",B208,":",C208,"_D",TEXT(D208,"0000"))))</f>
        <v/>
      </c>
      <c r="H208" s="274"/>
      <c r="I208" s="274"/>
      <c r="J208" s="274"/>
      <c r="K208" s="274"/>
      <c r="L208" s="274"/>
      <c r="M208" s="274"/>
      <c r="N208" s="295"/>
      <c r="O208" s="296"/>
      <c r="P208" s="415"/>
    </row>
    <row r="209" customFormat="false" ht="12.75" hidden="false" customHeight="false" outlineLevel="0" collapsed="false">
      <c r="A209" s="376" t="s">
        <v>79</v>
      </c>
      <c r="B209" s="308" t="s">
        <v>259</v>
      </c>
      <c r="C209" s="308" t="s">
        <v>85</v>
      </c>
      <c r="D209" s="377" t="n">
        <f aca="false">ROUND(10*N209,0)</f>
        <v>1059</v>
      </c>
      <c r="E209" s="322" t="str">
        <f aca="false">IF(A209="","",IF(B209=0,CONCATENATE(A209,":",C209,"_D",TEXT(D209,"0000")),CONCATENATE(A209,"_",B209,":",C209,"_D",TEXT(D209,"0000"))))</f>
        <v>REA_WK01:FC_D1059</v>
      </c>
      <c r="F209" s="5" t="s">
        <v>269</v>
      </c>
      <c r="H209" s="274"/>
      <c r="I209" s="274"/>
      <c r="J209" s="274"/>
      <c r="K209" s="274"/>
      <c r="L209" s="274"/>
      <c r="M209" s="391" t="n">
        <v>0.03241</v>
      </c>
      <c r="N209" s="295" t="n">
        <f aca="false">N207+M209</f>
        <v>105.9011798</v>
      </c>
      <c r="O209" s="296"/>
      <c r="P209" s="415" t="s">
        <v>246</v>
      </c>
    </row>
    <row r="210" customFormat="false" ht="12.75" hidden="false" customHeight="false" outlineLevel="0" collapsed="false">
      <c r="A210" s="376"/>
      <c r="B210" s="308"/>
      <c r="C210" s="308"/>
      <c r="D210" s="377"/>
      <c r="E210" s="322" t="str">
        <f aca="false">IF(A210="","",IF(B210=0,CONCATENATE(A210,":",C210,"_D",TEXT(D210,"0000")),CONCATENATE(A210,"_",B210,":",C210,"_D",TEXT(D210,"0000"))))</f>
        <v/>
      </c>
      <c r="H210" s="274"/>
      <c r="I210" s="274"/>
      <c r="J210" s="274"/>
      <c r="K210" s="274"/>
      <c r="L210" s="274"/>
      <c r="M210" s="274"/>
      <c r="N210" s="312"/>
      <c r="O210" s="296"/>
      <c r="P210" s="415"/>
    </row>
    <row r="211" customFormat="false" ht="12.75" hidden="false" customHeight="false" outlineLevel="0" collapsed="false">
      <c r="A211" s="410" t="s">
        <v>79</v>
      </c>
      <c r="B211" s="396" t="s">
        <v>270</v>
      </c>
      <c r="C211" s="396" t="s">
        <v>732</v>
      </c>
      <c r="D211" s="410" t="n">
        <f aca="false">ROUND(10*N211,0)</f>
        <v>1062</v>
      </c>
      <c r="E211" s="389" t="str">
        <f aca="false">IF(A211="","",IF(B211=0,CONCATENATE(A211,":",C211,"_D",TEXT(D211,"0000")),CONCATENATE(A211,"_",B211,":",C211,"_D",TEXT(D211,"0000"))))</f>
        <v>REA_CL01:GV1_D1062</v>
      </c>
      <c r="F211" s="5" t="s">
        <v>271</v>
      </c>
      <c r="H211" s="274" t="n">
        <v>0.035</v>
      </c>
      <c r="I211" s="274"/>
      <c r="J211" s="274"/>
      <c r="K211" s="274"/>
      <c r="L211" s="274"/>
      <c r="M211" s="411" t="n">
        <v>0.3612959</v>
      </c>
      <c r="N211" s="295" t="n">
        <f aca="false">N207+M211</f>
        <v>106.2300657</v>
      </c>
      <c r="O211" s="296"/>
      <c r="P211" s="412" t="s">
        <v>627</v>
      </c>
    </row>
    <row r="212" customFormat="false" ht="12.75" hidden="false" customHeight="false" outlineLevel="0" collapsed="false">
      <c r="A212" s="345"/>
      <c r="B212" s="357"/>
      <c r="C212" s="357"/>
      <c r="D212" s="348"/>
      <c r="E212" s="349" t="str">
        <f aca="false">IF(A212="","",IF(B212=0,CONCATENATE(A212,":",C212,"_D",TEXT(D212,"0000")),CONCATENATE(A212,"_",B212,":",C212,"_D",TEXT(D212,"0000"))))</f>
        <v/>
      </c>
      <c r="H212" s="274"/>
      <c r="I212" s="274"/>
      <c r="J212" s="274"/>
      <c r="K212" s="274"/>
      <c r="L212" s="274"/>
      <c r="M212" s="274"/>
      <c r="N212" s="295"/>
      <c r="O212" s="296"/>
      <c r="P212" s="417"/>
    </row>
    <row r="213" customFormat="false" ht="12.75" hidden="false" customHeight="false" outlineLevel="0" collapsed="false">
      <c r="A213" s="345" t="s">
        <v>79</v>
      </c>
      <c r="B213" s="357" t="s">
        <v>270</v>
      </c>
      <c r="C213" s="357" t="s">
        <v>742</v>
      </c>
      <c r="D213" s="348" t="n">
        <f aca="false">ROUND(10*N213,0)</f>
        <v>1065</v>
      </c>
      <c r="E213" s="349" t="str">
        <f aca="false">IF(A213="","",IF(B213=0,CONCATENATE(A213,":",C213,"_D",TEXT(D213,"0000")),CONCATENATE(A213,"_",B213,":",C213,"_D",TEXT(D213,"0000"))))</f>
        <v>REA_CL01:CAV1_D1065</v>
      </c>
      <c r="F213" s="5" t="s">
        <v>272</v>
      </c>
      <c r="H213" s="274" t="n">
        <v>0.24</v>
      </c>
      <c r="I213" s="274" t="n">
        <v>80.5</v>
      </c>
      <c r="J213" s="274" t="n">
        <v>0.015</v>
      </c>
      <c r="K213" s="274" t="n">
        <v>1</v>
      </c>
      <c r="L213" s="274" t="n">
        <v>-15</v>
      </c>
      <c r="M213" s="411" t="n">
        <v>0.2885818</v>
      </c>
      <c r="N213" s="295" t="n">
        <f aca="false">N211+M213</f>
        <v>106.5186475</v>
      </c>
      <c r="O213" s="296"/>
      <c r="P213" s="409" t="s">
        <v>253</v>
      </c>
    </row>
    <row r="214" customFormat="false" ht="12.75" hidden="false" customHeight="false" outlineLevel="0" collapsed="false">
      <c r="A214" s="345"/>
      <c r="B214" s="357"/>
      <c r="C214" s="357"/>
      <c r="D214" s="348"/>
      <c r="E214" s="349" t="str">
        <f aca="false">IF(A214="","",IF(B214=0,CONCATENATE(A214,":",C214,"_D",TEXT(D214,"0000")),CONCATENATE(A214,"_",B214,":",C214,"_D",TEXT(D214,"0000"))))</f>
        <v/>
      </c>
      <c r="H214" s="274"/>
      <c r="I214" s="274"/>
      <c r="J214" s="274"/>
      <c r="K214" s="274"/>
      <c r="L214" s="274"/>
      <c r="M214" s="274"/>
      <c r="N214" s="295"/>
      <c r="O214" s="296"/>
      <c r="P214" s="409"/>
    </row>
    <row r="215" customFormat="false" ht="12.75" hidden="false" customHeight="false" outlineLevel="0" collapsed="false">
      <c r="A215" s="345" t="s">
        <v>79</v>
      </c>
      <c r="B215" s="357" t="s">
        <v>270</v>
      </c>
      <c r="C215" s="357" t="s">
        <v>163</v>
      </c>
      <c r="D215" s="348" t="n">
        <f aca="false">ROUND(10*N215,0)</f>
        <v>1069</v>
      </c>
      <c r="E215" s="349" t="str">
        <f aca="false">IF(A215="","",IF(B215=0,CONCATENATE(A215,":",C215,"_D",TEXT(D215,"0000")),CONCATENATE(A215,"_",B215,":",C215,"_D",TEXT(D215,"0000"))))</f>
        <v>REA_CL01:DCH_D1069</v>
      </c>
      <c r="F215" s="5" t="s">
        <v>748</v>
      </c>
      <c r="H215" s="274" t="n">
        <v>0.2</v>
      </c>
      <c r="I215" s="274"/>
      <c r="J215" s="274"/>
      <c r="K215" s="274"/>
      <c r="L215" s="274"/>
      <c r="M215" s="411"/>
      <c r="N215" s="295" t="n">
        <f aca="false">N219</f>
        <v>106.8616491</v>
      </c>
      <c r="O215" s="296"/>
      <c r="P215" s="409" t="s">
        <v>736</v>
      </c>
      <c r="Q215" s="13" t="s">
        <v>261</v>
      </c>
    </row>
    <row r="216" customFormat="false" ht="12.75" hidden="false" customHeight="false" outlineLevel="0" collapsed="false">
      <c r="A216" s="345"/>
      <c r="B216" s="357"/>
      <c r="C216" s="357"/>
      <c r="D216" s="348"/>
      <c r="E216" s="349" t="str">
        <f aca="false">IF(A216="","",IF(B216=0,CONCATENATE(A216,":",C216,"_D",TEXT(D216,"0000")),CONCATENATE(A216,"_",B216,":",C216,"_D",TEXT(D216,"0000"))))</f>
        <v/>
      </c>
      <c r="F216" s="262"/>
      <c r="H216" s="274"/>
      <c r="I216" s="274"/>
      <c r="J216" s="274"/>
      <c r="K216" s="274"/>
      <c r="L216" s="274"/>
      <c r="M216" s="274"/>
      <c r="N216" s="295"/>
      <c r="O216" s="296"/>
      <c r="P216" s="342"/>
    </row>
    <row r="217" customFormat="false" ht="12.75" hidden="false" customHeight="false" outlineLevel="0" collapsed="false">
      <c r="A217" s="345" t="s">
        <v>79</v>
      </c>
      <c r="B217" s="357" t="s">
        <v>270</v>
      </c>
      <c r="C217" s="357" t="s">
        <v>108</v>
      </c>
      <c r="D217" s="345" t="n">
        <f aca="false">ROUND(10*N217,0)</f>
        <v>1069</v>
      </c>
      <c r="E217" s="349" t="str">
        <f aca="false">IF(A217="","",IF(B217=0,CONCATENATE(A217,":",C217,"_D",TEXT(D217,"0000")),CONCATENATE(A217,"_",B217,":",C217,"_D",TEXT(D217,"0000"))))</f>
        <v>REA_CL01:DCV_D1069</v>
      </c>
      <c r="F217" s="5" t="s">
        <v>749</v>
      </c>
      <c r="H217" s="274" t="n">
        <v>0.2</v>
      </c>
      <c r="I217" s="274"/>
      <c r="J217" s="274"/>
      <c r="K217" s="274"/>
      <c r="L217" s="274"/>
      <c r="M217" s="274"/>
      <c r="N217" s="295" t="n">
        <f aca="false">N219</f>
        <v>106.8616491</v>
      </c>
      <c r="O217" s="296"/>
      <c r="P217" s="409" t="s">
        <v>738</v>
      </c>
    </row>
    <row r="218" customFormat="false" ht="12.75" hidden="false" customHeight="false" outlineLevel="0" collapsed="false">
      <c r="A218" s="345"/>
      <c r="B218" s="357"/>
      <c r="C218" s="357"/>
      <c r="D218" s="348"/>
      <c r="E218" s="349" t="str">
        <f aca="false">IF(A218="","",IF(B218=0,CONCATENATE(A218,":",C218,"_D",TEXT(D218,"0000")),CONCATENATE(A218,"_",B218,":",C218,"_D",TEXT(D218,"0000"))))</f>
        <v/>
      </c>
      <c r="F218" s="262"/>
      <c r="H218" s="274"/>
      <c r="I218" s="274"/>
      <c r="J218" s="274"/>
      <c r="K218" s="274"/>
      <c r="L218" s="274"/>
      <c r="M218" s="274"/>
      <c r="N218" s="295"/>
      <c r="O218" s="296"/>
      <c r="P218" s="409"/>
    </row>
    <row r="219" customFormat="false" ht="12.75" hidden="false" customHeight="false" outlineLevel="0" collapsed="false">
      <c r="A219" s="345" t="s">
        <v>79</v>
      </c>
      <c r="B219" s="357" t="s">
        <v>270</v>
      </c>
      <c r="C219" s="357" t="s">
        <v>739</v>
      </c>
      <c r="D219" s="348" t="n">
        <f aca="false">ROUND(10*N219,0)</f>
        <v>1069</v>
      </c>
      <c r="E219" s="349" t="str">
        <f aca="false">IF(A219="","",IF(B219=0,CONCATENATE(A219,":",C219,"_D",TEXT(D219,"0000")),CONCATENATE(A219,"_",B219,":",C219,"_D",TEXT(D219,"0000"))))</f>
        <v>REA_CL01:SOL1_D1069</v>
      </c>
      <c r="F219" s="5" t="s">
        <v>750</v>
      </c>
      <c r="H219" s="274" t="n">
        <v>0.2</v>
      </c>
      <c r="I219" s="274" t="n">
        <v>4.3</v>
      </c>
      <c r="J219" s="274" t="n">
        <v>0.02</v>
      </c>
      <c r="K219" s="274"/>
      <c r="L219" s="274"/>
      <c r="M219" s="411" t="n">
        <v>0.3430016</v>
      </c>
      <c r="N219" s="295" t="n">
        <f aca="false">N213+M219</f>
        <v>106.8616491</v>
      </c>
      <c r="O219" s="296"/>
      <c r="P219" s="409" t="s">
        <v>741</v>
      </c>
    </row>
    <row r="220" customFormat="false" ht="12.75" hidden="false" customHeight="false" outlineLevel="0" collapsed="false">
      <c r="A220" s="345"/>
      <c r="B220" s="357"/>
      <c r="C220" s="357"/>
      <c r="D220" s="348"/>
      <c r="E220" s="349" t="str">
        <f aca="false">IF(A220="","",IF(B220=0,CONCATENATE(A220,":",C220,"_D",TEXT(D220,"0000")),CONCATENATE(A220,"_",B220,":",C220,"_D",TEXT(D220,"0000"))))</f>
        <v/>
      </c>
      <c r="H220" s="274"/>
      <c r="I220" s="274"/>
      <c r="J220" s="274"/>
      <c r="K220" s="274"/>
      <c r="L220" s="274"/>
      <c r="M220" s="274"/>
      <c r="N220" s="295"/>
      <c r="O220" s="296"/>
      <c r="P220" s="409"/>
    </row>
    <row r="221" customFormat="false" ht="12.75" hidden="false" customHeight="false" outlineLevel="0" collapsed="false">
      <c r="A221" s="345" t="s">
        <v>79</v>
      </c>
      <c r="B221" s="357" t="s">
        <v>270</v>
      </c>
      <c r="C221" s="357" t="s">
        <v>751</v>
      </c>
      <c r="D221" s="348" t="n">
        <f aca="false">ROUND(10*N221,0)</f>
        <v>1072</v>
      </c>
      <c r="E221" s="349" t="str">
        <f aca="false">IF(A221="","",IF(B221=0,CONCATENATE(A221,":",C221,"_D",TEXT(D221,"0000")),CONCATENATE(A221,"_",B221,":",C221,"_D",TEXT(D221,"0000"))))</f>
        <v>REA_CL01:CAV2_D1072</v>
      </c>
      <c r="F221" s="5" t="s">
        <v>275</v>
      </c>
      <c r="H221" s="274" t="n">
        <v>0.24</v>
      </c>
      <c r="I221" s="274" t="n">
        <v>80.5</v>
      </c>
      <c r="J221" s="274" t="n">
        <v>0.015</v>
      </c>
      <c r="K221" s="274" t="n">
        <v>1</v>
      </c>
      <c r="L221" s="274" t="n">
        <v>-15</v>
      </c>
      <c r="M221" s="411" t="n">
        <v>0.342995</v>
      </c>
      <c r="N221" s="295" t="n">
        <f aca="false">N219+M221</f>
        <v>107.2046441</v>
      </c>
      <c r="O221" s="296"/>
      <c r="P221" s="409" t="s">
        <v>253</v>
      </c>
    </row>
    <row r="222" customFormat="false" ht="12.75" hidden="false" customHeight="false" outlineLevel="0" collapsed="false">
      <c r="A222" s="345"/>
      <c r="B222" s="357"/>
      <c r="C222" s="357"/>
      <c r="D222" s="348"/>
      <c r="E222" s="349" t="str">
        <f aca="false">IF(A222="","",IF(B222=0,CONCATENATE(A222,":",C222,"_D",TEXT(D222,"0000")),CONCATENATE(A222,"_",B222,":",C222,"_D",TEXT(D222,"0000"))))</f>
        <v/>
      </c>
      <c r="H222" s="274"/>
      <c r="I222" s="274"/>
      <c r="J222" s="274"/>
      <c r="K222" s="274"/>
      <c r="L222" s="274"/>
      <c r="M222" s="274"/>
      <c r="N222" s="295"/>
      <c r="O222" s="296"/>
      <c r="P222" s="409"/>
    </row>
    <row r="223" customFormat="false" ht="12.75" hidden="false" customHeight="false" outlineLevel="0" collapsed="false">
      <c r="A223" s="345" t="s">
        <v>79</v>
      </c>
      <c r="B223" s="357" t="s">
        <v>270</v>
      </c>
      <c r="C223" s="357" t="s">
        <v>752</v>
      </c>
      <c r="D223" s="345" t="n">
        <f aca="false">ROUND(10*N223,0)</f>
        <v>1075</v>
      </c>
      <c r="E223" s="349" t="str">
        <f aca="false">IF(A223="","",IF(B223=0,CONCATENATE(A223,":",C223,"_D",TEXT(D223,"0000")),CONCATENATE(A223,"_",B223,":",C223,"_D",TEXT(D223,"0000"))))</f>
        <v>REA_CL01:CAV3_D1075</v>
      </c>
      <c r="F223" s="5" t="s">
        <v>276</v>
      </c>
      <c r="H223" s="274" t="n">
        <v>0.24</v>
      </c>
      <c r="I223" s="274" t="n">
        <v>80.5</v>
      </c>
      <c r="J223" s="274" t="n">
        <v>0.015</v>
      </c>
      <c r="K223" s="274" t="n">
        <v>1</v>
      </c>
      <c r="L223" s="274" t="n">
        <v>-15</v>
      </c>
      <c r="M223" s="411" t="n">
        <v>0.2750246</v>
      </c>
      <c r="N223" s="295" t="n">
        <f aca="false">N221+M223</f>
        <v>107.4796687</v>
      </c>
      <c r="O223" s="296"/>
      <c r="P223" s="409" t="s">
        <v>253</v>
      </c>
    </row>
    <row r="224" customFormat="false" ht="12.75" hidden="false" customHeight="false" outlineLevel="0" collapsed="false">
      <c r="A224" s="345"/>
      <c r="B224" s="357"/>
      <c r="C224" s="357"/>
      <c r="D224" s="348"/>
      <c r="E224" s="349" t="str">
        <f aca="false">IF(A224="","",IF(B224=0,CONCATENATE(A224,":",C224,"_D",TEXT(D224,"0000")),CONCATENATE(A224,"_",B224,":",C224,"_D",TEXT(D224,"0000"))))</f>
        <v/>
      </c>
      <c r="H224" s="274"/>
      <c r="I224" s="274"/>
      <c r="J224" s="274"/>
      <c r="K224" s="274"/>
      <c r="L224" s="274"/>
      <c r="M224" s="274"/>
      <c r="N224" s="295"/>
      <c r="O224" s="296"/>
      <c r="P224" s="409"/>
    </row>
    <row r="225" customFormat="false" ht="12.75" hidden="false" customHeight="false" outlineLevel="0" collapsed="false">
      <c r="A225" s="345" t="s">
        <v>79</v>
      </c>
      <c r="B225" s="357" t="s">
        <v>270</v>
      </c>
      <c r="C225" s="357" t="s">
        <v>163</v>
      </c>
      <c r="D225" s="348" t="n">
        <f aca="false">ROUND(10*N225,0)</f>
        <v>1078</v>
      </c>
      <c r="E225" s="349" t="str">
        <f aca="false">IF(A225="","",IF(B225=0,CONCATENATE(A225,":",C225,"_D",TEXT(D225,"0000")),CONCATENATE(A225,"_",B225,":",C225,"_D",TEXT(D225,"0000"))))</f>
        <v>REA_CL01:DCH_D1078</v>
      </c>
      <c r="F225" s="5" t="s">
        <v>753</v>
      </c>
      <c r="H225" s="274" t="n">
        <v>0.2</v>
      </c>
      <c r="I225" s="274"/>
      <c r="J225" s="274"/>
      <c r="K225" s="274"/>
      <c r="L225" s="274"/>
      <c r="M225" s="274"/>
      <c r="N225" s="295" t="n">
        <f aca="false">N229</f>
        <v>107.8226703</v>
      </c>
      <c r="O225" s="296"/>
      <c r="P225" s="409" t="s">
        <v>736</v>
      </c>
    </row>
    <row r="226" customFormat="false" ht="12.75" hidden="false" customHeight="false" outlineLevel="0" collapsed="false">
      <c r="A226" s="345"/>
      <c r="B226" s="357"/>
      <c r="C226" s="357"/>
      <c r="D226" s="348"/>
      <c r="E226" s="349" t="str">
        <f aca="false">IF(A226="","",IF(B226=0,CONCATENATE(A226,":",C226,"_D",TEXT(D226,"0000")),CONCATENATE(A226,"_",B226,":",C226,"_D",TEXT(D226,"0000"))))</f>
        <v/>
      </c>
      <c r="H226" s="274"/>
      <c r="I226" s="274"/>
      <c r="J226" s="274"/>
      <c r="K226" s="274"/>
      <c r="L226" s="274"/>
      <c r="M226" s="274"/>
      <c r="N226" s="295"/>
      <c r="O226" s="296"/>
      <c r="P226" s="342"/>
    </row>
    <row r="227" customFormat="false" ht="12.75" hidden="false" customHeight="false" outlineLevel="0" collapsed="false">
      <c r="A227" s="345" t="s">
        <v>79</v>
      </c>
      <c r="B227" s="357" t="s">
        <v>270</v>
      </c>
      <c r="C227" s="357" t="s">
        <v>108</v>
      </c>
      <c r="D227" s="348" t="n">
        <f aca="false">ROUND(10*N227,0)</f>
        <v>1078</v>
      </c>
      <c r="E227" s="349" t="str">
        <f aca="false">IF(A227="","",IF(B227=0,CONCATENATE(A227,":",C227,"_D",TEXT(D227,"0000")),CONCATENATE(A227,"_",B227,":",C227,"_D",TEXT(D227,"0000"))))</f>
        <v>REA_CL01:DCV_D1078</v>
      </c>
      <c r="F227" s="5" t="s">
        <v>754</v>
      </c>
      <c r="H227" s="274" t="n">
        <v>0.2</v>
      </c>
      <c r="I227" s="274"/>
      <c r="J227" s="274"/>
      <c r="K227" s="274"/>
      <c r="L227" s="274"/>
      <c r="M227" s="274"/>
      <c r="N227" s="295" t="n">
        <f aca="false">N229</f>
        <v>107.8226703</v>
      </c>
      <c r="O227" s="296"/>
      <c r="P227" s="409" t="s">
        <v>738</v>
      </c>
    </row>
    <row r="228" customFormat="false" ht="12.75" hidden="false" customHeight="false" outlineLevel="0" collapsed="false">
      <c r="A228" s="345"/>
      <c r="B228" s="357"/>
      <c r="C228" s="357"/>
      <c r="D228" s="348"/>
      <c r="E228" s="349" t="str">
        <f aca="false">IF(A228="","",IF(B228=0,CONCATENATE(A228,":",C228,"_D",TEXT(D228,"0000")),CONCATENATE(A228,"_",B228,":",C228,"_D",TEXT(D228,"0000"))))</f>
        <v/>
      </c>
      <c r="H228" s="274"/>
      <c r="I228" s="274"/>
      <c r="J228" s="274"/>
      <c r="K228" s="274"/>
      <c r="L228" s="274"/>
      <c r="M228" s="274"/>
      <c r="N228" s="295"/>
      <c r="O228" s="296"/>
      <c r="P228" s="409"/>
    </row>
    <row r="229" customFormat="false" ht="12.75" hidden="false" customHeight="false" outlineLevel="0" collapsed="false">
      <c r="A229" s="345" t="s">
        <v>79</v>
      </c>
      <c r="B229" s="357" t="s">
        <v>270</v>
      </c>
      <c r="C229" s="357" t="s">
        <v>745</v>
      </c>
      <c r="D229" s="345" t="n">
        <f aca="false">ROUND(10*N229,0)</f>
        <v>1078</v>
      </c>
      <c r="E229" s="349" t="str">
        <f aca="false">IF(A229="","",IF(B229=0,CONCATENATE(A229,":",C229,"_D",TEXT(D229,"0000")),CONCATENATE(A229,"_",B229,":",C229,"_D",TEXT(D229,"0000"))))</f>
        <v>REA_CL01:SOL2_D1078</v>
      </c>
      <c r="F229" s="5" t="s">
        <v>755</v>
      </c>
      <c r="H229" s="274" t="n">
        <v>0.2</v>
      </c>
      <c r="I229" s="274" t="n">
        <v>5.4</v>
      </c>
      <c r="J229" s="274" t="n">
        <v>0.02</v>
      </c>
      <c r="K229" s="274"/>
      <c r="L229" s="274"/>
      <c r="M229" s="411" t="n">
        <v>0.3430016</v>
      </c>
      <c r="N229" s="295" t="n">
        <f aca="false">N223+M229</f>
        <v>107.8226703</v>
      </c>
      <c r="O229" s="296"/>
      <c r="P229" s="409" t="s">
        <v>741</v>
      </c>
    </row>
    <row r="230" customFormat="false" ht="12.75" hidden="false" customHeight="false" outlineLevel="0" collapsed="false">
      <c r="A230" s="345"/>
      <c r="B230" s="357"/>
      <c r="C230" s="357"/>
      <c r="D230" s="348"/>
      <c r="E230" s="349" t="str">
        <f aca="false">IF(A230="","",IF(B230=0,CONCATENATE(A230,":",C230,"_D",TEXT(D230,"0000")),CONCATENATE(A230,"_",B230,":",C230,"_D",TEXT(D230,"0000"))))</f>
        <v/>
      </c>
      <c r="H230" s="274"/>
      <c r="I230" s="274"/>
      <c r="J230" s="274"/>
      <c r="K230" s="274"/>
      <c r="L230" s="274"/>
      <c r="M230" s="274"/>
      <c r="N230" s="295"/>
      <c r="O230" s="296"/>
      <c r="P230" s="409"/>
    </row>
    <row r="231" customFormat="false" ht="12.75" hidden="false" customHeight="false" outlineLevel="0" collapsed="false">
      <c r="A231" s="345" t="s">
        <v>79</v>
      </c>
      <c r="B231" s="357" t="s">
        <v>270</v>
      </c>
      <c r="C231" s="357" t="s">
        <v>756</v>
      </c>
      <c r="D231" s="348" t="n">
        <f aca="false">ROUND(10*N231,0)</f>
        <v>1082</v>
      </c>
      <c r="E231" s="349" t="str">
        <f aca="false">IF(A231="","",IF(B231=0,CONCATENATE(A231,":",C231,"_D",TEXT(D231,"0000")),CONCATENATE(A231,"_",B231,":",C231,"_D",TEXT(D231,"0000"))))</f>
        <v>REA_CL01:CAV4_D1082</v>
      </c>
      <c r="F231" s="5" t="s">
        <v>279</v>
      </c>
      <c r="H231" s="274" t="n">
        <v>0.24</v>
      </c>
      <c r="I231" s="274" t="n">
        <v>80.5</v>
      </c>
      <c r="J231" s="274" t="n">
        <v>0.015</v>
      </c>
      <c r="K231" s="274" t="n">
        <v>1</v>
      </c>
      <c r="L231" s="274" t="n">
        <v>-15</v>
      </c>
      <c r="M231" s="411" t="n">
        <v>0.3430016</v>
      </c>
      <c r="N231" s="295" t="n">
        <f aca="false">N229+M231</f>
        <v>108.1656719</v>
      </c>
      <c r="O231" s="296"/>
      <c r="P231" s="409" t="s">
        <v>253</v>
      </c>
    </row>
    <row r="232" customFormat="false" ht="12.75" hidden="false" customHeight="false" outlineLevel="0" collapsed="false">
      <c r="A232" s="345"/>
      <c r="B232" s="357"/>
      <c r="C232" s="357"/>
      <c r="D232" s="348"/>
      <c r="E232" s="349" t="str">
        <f aca="false">IF(A232="","",IF(B232=0,CONCATENATE(A232,":",C232,"_D",TEXT(D232,"0000")),CONCATENATE(A232,"_",B232,":",C232,"_D",TEXT(D232,"0000"))))</f>
        <v/>
      </c>
      <c r="H232" s="274"/>
      <c r="I232" s="274"/>
      <c r="J232" s="274"/>
      <c r="K232" s="274"/>
      <c r="L232" s="274"/>
      <c r="M232" s="274"/>
      <c r="N232" s="295"/>
      <c r="O232" s="296"/>
      <c r="P232" s="409"/>
    </row>
    <row r="233" customFormat="false" ht="12.75" hidden="false" customHeight="false" outlineLevel="0" collapsed="false">
      <c r="A233" s="345" t="s">
        <v>79</v>
      </c>
      <c r="B233" s="357" t="s">
        <v>270</v>
      </c>
      <c r="C233" s="357" t="s">
        <v>757</v>
      </c>
      <c r="D233" s="348" t="n">
        <f aca="false">ROUND(10*N233,0)</f>
        <v>1084</v>
      </c>
      <c r="E233" s="349" t="str">
        <f aca="false">IF(A233="","",IF(B233=0,CONCATENATE(A233,":",C233,"_D",TEXT(D233,"0000")),CONCATENATE(A233,"_",B233,":",C233,"_D",TEXT(D233,"0000"))))</f>
        <v>REA_CL01:CAV5_D1084</v>
      </c>
      <c r="F233" s="5" t="s">
        <v>280</v>
      </c>
      <c r="H233" s="274" t="n">
        <v>0.24</v>
      </c>
      <c r="I233" s="274" t="n">
        <v>80.5</v>
      </c>
      <c r="J233" s="274" t="n">
        <v>0.015</v>
      </c>
      <c r="K233" s="274" t="n">
        <v>1</v>
      </c>
      <c r="L233" s="274" t="n">
        <v>-15</v>
      </c>
      <c r="M233" s="411" t="n">
        <v>0.2750246</v>
      </c>
      <c r="N233" s="295" t="n">
        <f aca="false">N231+M233</f>
        <v>108.4406965</v>
      </c>
      <c r="O233" s="296"/>
      <c r="P233" s="409" t="s">
        <v>253</v>
      </c>
    </row>
    <row r="234" customFormat="false" ht="12.75" hidden="false" customHeight="false" outlineLevel="0" collapsed="false">
      <c r="A234" s="345"/>
      <c r="B234" s="357"/>
      <c r="C234" s="357"/>
      <c r="D234" s="348"/>
      <c r="E234" s="349" t="str">
        <f aca="false">IF(A234="","",IF(B234=0,CONCATENATE(A234,":",C234,"_D",TEXT(D234,"0000")),CONCATENATE(A234,"_",B234,":",C234,"_D",TEXT(D234,"0000"))))</f>
        <v/>
      </c>
      <c r="H234" s="274"/>
      <c r="I234" s="274"/>
      <c r="J234" s="274"/>
      <c r="K234" s="274"/>
      <c r="L234" s="274"/>
      <c r="M234" s="274"/>
      <c r="N234" s="295"/>
      <c r="O234" s="296"/>
      <c r="P234" s="409"/>
    </row>
    <row r="235" customFormat="false" ht="12.75" hidden="false" customHeight="false" outlineLevel="0" collapsed="false">
      <c r="A235" s="345" t="s">
        <v>79</v>
      </c>
      <c r="B235" s="357" t="s">
        <v>270</v>
      </c>
      <c r="C235" s="357" t="s">
        <v>163</v>
      </c>
      <c r="D235" s="345" t="n">
        <f aca="false">ROUND(10*N235,0)</f>
        <v>1088</v>
      </c>
      <c r="E235" s="349" t="str">
        <f aca="false">IF(A235="","",IF(B235=0,CONCATENATE(A235,":",C235,"_D",TEXT(D235,"0000")),CONCATENATE(A235,"_",B235,":",C235,"_D",TEXT(D235,"0000"))))</f>
        <v>REA_CL01:DCH_D1088</v>
      </c>
      <c r="F235" s="5" t="s">
        <v>758</v>
      </c>
      <c r="H235" s="274" t="n">
        <v>0.2</v>
      </c>
      <c r="I235" s="274"/>
      <c r="J235" s="274"/>
      <c r="K235" s="274"/>
      <c r="L235" s="274"/>
      <c r="M235" s="274"/>
      <c r="N235" s="295" t="n">
        <f aca="false">N239</f>
        <v>108.7836915</v>
      </c>
      <c r="O235" s="296"/>
      <c r="P235" s="409" t="s">
        <v>736</v>
      </c>
    </row>
    <row r="236" customFormat="false" ht="12.75" hidden="false" customHeight="false" outlineLevel="0" collapsed="false">
      <c r="A236" s="345"/>
      <c r="B236" s="357"/>
      <c r="C236" s="357"/>
      <c r="D236" s="348"/>
      <c r="E236" s="349" t="str">
        <f aca="false">IF(A236="","",IF(B236=0,CONCATENATE(A236,":",C236,"_D",TEXT(D236,"0000")),CONCATENATE(A236,"_",B236,":",C236,"_D",TEXT(D236,"0000"))))</f>
        <v/>
      </c>
      <c r="H236" s="274"/>
      <c r="I236" s="274"/>
      <c r="J236" s="274"/>
      <c r="K236" s="274"/>
      <c r="L236" s="274"/>
      <c r="M236" s="274"/>
      <c r="N236" s="295"/>
      <c r="O236" s="296"/>
      <c r="P236" s="342"/>
    </row>
    <row r="237" customFormat="false" ht="12.75" hidden="false" customHeight="false" outlineLevel="0" collapsed="false">
      <c r="A237" s="345" t="s">
        <v>79</v>
      </c>
      <c r="B237" s="357" t="s">
        <v>270</v>
      </c>
      <c r="C237" s="357" t="s">
        <v>108</v>
      </c>
      <c r="D237" s="348" t="n">
        <f aca="false">ROUND(10*N237,0)</f>
        <v>1088</v>
      </c>
      <c r="E237" s="349" t="str">
        <f aca="false">IF(A237="","",IF(B237=0,CONCATENATE(A237,":",C237,"_D",TEXT(D237,"0000")),CONCATENATE(A237,"_",B237,":",C237,"_D",TEXT(D237,"0000"))))</f>
        <v>REA_CL01:DCV_D1088</v>
      </c>
      <c r="F237" s="5" t="s">
        <v>759</v>
      </c>
      <c r="H237" s="274" t="n">
        <v>0.2</v>
      </c>
      <c r="I237" s="274"/>
      <c r="J237" s="274"/>
      <c r="K237" s="274"/>
      <c r="L237" s="274"/>
      <c r="M237" s="274"/>
      <c r="N237" s="295" t="n">
        <f aca="false">N239</f>
        <v>108.7836915</v>
      </c>
      <c r="O237" s="296"/>
      <c r="P237" s="409" t="s">
        <v>738</v>
      </c>
    </row>
    <row r="238" customFormat="false" ht="12.75" hidden="false" customHeight="false" outlineLevel="0" collapsed="false">
      <c r="A238" s="345"/>
      <c r="B238" s="357"/>
      <c r="C238" s="357"/>
      <c r="D238" s="348"/>
      <c r="E238" s="349" t="str">
        <f aca="false">IF(A238="","",IF(B238=0,CONCATENATE(A238,":",C238,"_D",TEXT(D238,"0000")),CONCATENATE(A238,"_",B238,":",C238,"_D",TEXT(D238,"0000"))))</f>
        <v/>
      </c>
      <c r="H238" s="274"/>
      <c r="I238" s="274"/>
      <c r="J238" s="274"/>
      <c r="K238" s="274"/>
      <c r="L238" s="274"/>
      <c r="M238" s="274"/>
      <c r="N238" s="295"/>
      <c r="O238" s="296"/>
      <c r="P238" s="409"/>
    </row>
    <row r="239" customFormat="false" ht="12.75" hidden="false" customHeight="false" outlineLevel="0" collapsed="false">
      <c r="A239" s="345" t="s">
        <v>79</v>
      </c>
      <c r="B239" s="357" t="s">
        <v>270</v>
      </c>
      <c r="C239" s="357" t="s">
        <v>760</v>
      </c>
      <c r="D239" s="348" t="n">
        <f aca="false">ROUND(10*N239,0)</f>
        <v>1088</v>
      </c>
      <c r="E239" s="349" t="str">
        <f aca="false">IF(A239="","",IF(B239=0,CONCATENATE(A239,":",C239,"_D",TEXT(D239,"0000")),CONCATENATE(A239,"_",B239,":",C239,"_D",TEXT(D239,"0000"))))</f>
        <v>REA_CL01:SOL3_D1088</v>
      </c>
      <c r="F239" s="5" t="s">
        <v>761</v>
      </c>
      <c r="H239" s="274" t="n">
        <v>0.2</v>
      </c>
      <c r="I239" s="274" t="n">
        <v>5.25</v>
      </c>
      <c r="J239" s="274" t="n">
        <v>0.02</v>
      </c>
      <c r="K239" s="274"/>
      <c r="L239" s="274"/>
      <c r="M239" s="411" t="n">
        <v>0.342995</v>
      </c>
      <c r="N239" s="295" t="n">
        <f aca="false">N233+M239</f>
        <v>108.7836915</v>
      </c>
      <c r="O239" s="296"/>
      <c r="P239" s="409" t="s">
        <v>741</v>
      </c>
    </row>
    <row r="240" customFormat="false" ht="12.75" hidden="false" customHeight="false" outlineLevel="0" collapsed="false">
      <c r="A240" s="345"/>
      <c r="B240" s="357"/>
      <c r="C240" s="357"/>
      <c r="D240" s="348"/>
      <c r="E240" s="349" t="str">
        <f aca="false">IF(A240="","",IF(B240=0,CONCATENATE(A240,":",C240,"_D",TEXT(D240,"0000")),CONCATENATE(A240,"_",B240,":",C240,"_D",TEXT(D240,"0000"))))</f>
        <v/>
      </c>
      <c r="H240" s="274"/>
      <c r="I240" s="274"/>
      <c r="J240" s="274"/>
      <c r="K240" s="274"/>
      <c r="L240" s="274"/>
      <c r="M240" s="274"/>
      <c r="N240" s="295"/>
      <c r="O240" s="296"/>
      <c r="P240" s="409"/>
    </row>
    <row r="241" customFormat="false" ht="12.75" hidden="false" customHeight="false" outlineLevel="0" collapsed="false">
      <c r="A241" s="345" t="s">
        <v>79</v>
      </c>
      <c r="B241" s="357" t="s">
        <v>270</v>
      </c>
      <c r="C241" s="357" t="s">
        <v>762</v>
      </c>
      <c r="D241" s="345" t="n">
        <f aca="false">ROUND(10*N241,0)</f>
        <v>1091</v>
      </c>
      <c r="E241" s="349" t="str">
        <f aca="false">IF(A241="","",IF(B241=0,CONCATENATE(A241,":",C241,"_D",TEXT(D241,"0000")),CONCATENATE(A241,"_",B241,":",C241,"_D",TEXT(D241,"0000"))))</f>
        <v>REA_CL01:CAV6_D1091</v>
      </c>
      <c r="F241" s="5" t="s">
        <v>283</v>
      </c>
      <c r="H241" s="274" t="n">
        <v>0.24</v>
      </c>
      <c r="I241" s="274" t="n">
        <v>80.5</v>
      </c>
      <c r="J241" s="274" t="n">
        <v>0.015</v>
      </c>
      <c r="K241" s="274" t="n">
        <v>1</v>
      </c>
      <c r="L241" s="274" t="n">
        <v>-15</v>
      </c>
      <c r="M241" s="411" t="n">
        <v>0.3430016</v>
      </c>
      <c r="N241" s="295" t="n">
        <f aca="false">N239+M241</f>
        <v>109.1266931</v>
      </c>
      <c r="O241" s="296"/>
      <c r="P241" s="409" t="s">
        <v>253</v>
      </c>
    </row>
    <row r="242" customFormat="false" ht="12.75" hidden="false" customHeight="false" outlineLevel="0" collapsed="false">
      <c r="A242" s="345"/>
      <c r="B242" s="357"/>
      <c r="C242" s="357"/>
      <c r="D242" s="348"/>
      <c r="E242" s="349" t="str">
        <f aca="false">IF(A242="","",IF(B242=0,CONCATENATE(A242,":",C242,"_D",TEXT(D242,"0000")),CONCATENATE(A242,"_",B242,":",C242,"_D",TEXT(D242,"0000"))))</f>
        <v/>
      </c>
      <c r="H242" s="274"/>
      <c r="I242" s="274"/>
      <c r="J242" s="274"/>
      <c r="K242" s="274"/>
      <c r="L242" s="274"/>
      <c r="M242" s="274"/>
      <c r="N242" s="295"/>
      <c r="O242" s="296"/>
      <c r="P242" s="417"/>
    </row>
    <row r="243" customFormat="false" ht="12.75" hidden="false" customHeight="false" outlineLevel="0" collapsed="false">
      <c r="A243" s="410" t="s">
        <v>79</v>
      </c>
      <c r="B243" s="396" t="s">
        <v>270</v>
      </c>
      <c r="C243" s="396" t="s">
        <v>734</v>
      </c>
      <c r="D243" s="388" t="n">
        <f aca="false">ROUND(10*N243,0)</f>
        <v>1094</v>
      </c>
      <c r="E243" s="389" t="str">
        <f aca="false">IF(A243="","",IF(B243=0,CONCATENATE(A243,":",C243,"_D",TEXT(D243,"0000")),CONCATENATE(A243,"_",B243,":",C243,"_D",TEXT(D243,"0000"))))</f>
        <v>REA_CL01:GV2_D1094</v>
      </c>
      <c r="F243" s="323" t="s">
        <v>284</v>
      </c>
      <c r="H243" s="274" t="n">
        <v>0.035</v>
      </c>
      <c r="I243" s="274"/>
      <c r="J243" s="274"/>
      <c r="K243" s="274"/>
      <c r="L243" s="274"/>
      <c r="M243" s="411" t="n">
        <v>0.2885818</v>
      </c>
      <c r="N243" s="295" t="n">
        <f aca="false">N241+M243</f>
        <v>109.4152749</v>
      </c>
      <c r="O243" s="296"/>
      <c r="P243" s="412" t="s">
        <v>627</v>
      </c>
    </row>
    <row r="244" customFormat="false" ht="12.75" hidden="false" customHeight="false" outlineLevel="0" collapsed="false">
      <c r="A244" s="376"/>
      <c r="B244" s="308"/>
      <c r="C244" s="308"/>
      <c r="D244" s="377"/>
      <c r="E244" s="322" t="str">
        <f aca="false">IF(A244="","",IF(B244=0,CONCATENATE(A244,":",C244,"_D",TEXT(D244,"0000")),CONCATENATE(A244,"_",B244,":",C244,"_D",TEXT(D244,"0000"))))</f>
        <v/>
      </c>
      <c r="H244" s="274"/>
      <c r="I244" s="274"/>
      <c r="J244" s="274"/>
      <c r="K244" s="274"/>
      <c r="L244" s="274"/>
      <c r="M244" s="274"/>
      <c r="N244" s="295"/>
      <c r="O244" s="296"/>
      <c r="P244" s="414" t="s">
        <v>285</v>
      </c>
    </row>
    <row r="245" customFormat="false" ht="12.75" hidden="false" customHeight="false" outlineLevel="0" collapsed="false">
      <c r="A245" s="376" t="s">
        <v>79</v>
      </c>
      <c r="B245" s="308" t="s">
        <v>286</v>
      </c>
      <c r="C245" s="393" t="s">
        <v>236</v>
      </c>
      <c r="D245" s="377" t="n">
        <f aca="false">ROUND(10*N245,0)</f>
        <v>1096</v>
      </c>
      <c r="E245" s="322" t="str">
        <f aca="false">IF(A245="","",IF(B245=0,CONCATENATE(A245,":",C245,"_D",TEXT(D245,"0000")),CONCATENATE(A245,"_",B245,":",C245,"_D",TEXT(D245,"0000"))))</f>
        <v>REA_WL01:SLH_D1096</v>
      </c>
      <c r="F245" s="5" t="s">
        <v>287</v>
      </c>
      <c r="H245" s="274"/>
      <c r="I245" s="274"/>
      <c r="J245" s="274"/>
      <c r="K245" s="274"/>
      <c r="L245" s="274"/>
      <c r="M245" s="391" t="n">
        <f aca="false">-0.035338</f>
        <v>-0.035338</v>
      </c>
      <c r="N245" s="295" t="n">
        <f aca="false">N251+M245</f>
        <v>109.6184254</v>
      </c>
      <c r="O245" s="296"/>
      <c r="P245" s="415" t="s">
        <v>260</v>
      </c>
    </row>
    <row r="246" customFormat="false" ht="12.75" hidden="false" customHeight="false" outlineLevel="0" collapsed="false">
      <c r="A246" s="376"/>
      <c r="B246" s="308"/>
      <c r="C246" s="393"/>
      <c r="D246" s="377"/>
      <c r="E246" s="322" t="str">
        <f aca="false">IF(A246="","",IF(B246=0,CONCATENATE(A246,":",C246,"_D",TEXT(D246,"0000")),CONCATENATE(A246,"_",B246,":",C246,"_D",TEXT(D246,"0000"))))</f>
        <v/>
      </c>
      <c r="H246" s="274"/>
      <c r="I246" s="274"/>
      <c r="J246" s="274"/>
      <c r="K246" s="274"/>
      <c r="L246" s="274"/>
      <c r="M246" s="391"/>
      <c r="N246" s="295"/>
      <c r="O246" s="296"/>
      <c r="P246" s="415"/>
    </row>
    <row r="247" customFormat="false" ht="12.75" hidden="false" customHeight="false" outlineLevel="0" collapsed="false">
      <c r="A247" s="376" t="s">
        <v>79</v>
      </c>
      <c r="B247" s="308" t="s">
        <v>286</v>
      </c>
      <c r="C247" s="393" t="s">
        <v>239</v>
      </c>
      <c r="D247" s="377" t="n">
        <f aca="false">ROUND(10*N247,0)</f>
        <v>1096</v>
      </c>
      <c r="E247" s="322" t="str">
        <f aca="false">IF(A247="","",IF(B247=0,CONCATENATE(A247,":",C247,"_D",TEXT(D247,"0000")),CONCATENATE(A247,"_",B247,":",C247,"_D",TEXT(D247,"0000"))))</f>
        <v>REA_WL01:SLV_D1096</v>
      </c>
      <c r="F247" s="5" t="s">
        <v>287</v>
      </c>
      <c r="H247" s="274"/>
      <c r="I247" s="274"/>
      <c r="J247" s="274"/>
      <c r="K247" s="274"/>
      <c r="L247" s="274"/>
      <c r="M247" s="391" t="n">
        <f aca="false">-0.035338</f>
        <v>-0.035338</v>
      </c>
      <c r="N247" s="295" t="n">
        <f aca="false">N251+M247</f>
        <v>109.6184254</v>
      </c>
      <c r="O247" s="296"/>
      <c r="P247" s="415" t="s">
        <v>260</v>
      </c>
    </row>
    <row r="248" customFormat="false" ht="12.75" hidden="false" customHeight="false" outlineLevel="0" collapsed="false">
      <c r="A248" s="376"/>
      <c r="B248" s="308"/>
      <c r="C248" s="308"/>
      <c r="D248" s="377"/>
      <c r="E248" s="322" t="str">
        <f aca="false">IF(A248="","",IF(B248=0,CONCATENATE(A248,":",C248,"_D",TEXT(D248,"0000")),CONCATENATE(A248,"_",B248,":",C248,"_D",TEXT(D248,"0000"))))</f>
        <v/>
      </c>
      <c r="H248" s="274"/>
      <c r="I248" s="274"/>
      <c r="J248" s="274"/>
      <c r="K248" s="274"/>
      <c r="L248" s="274"/>
      <c r="M248" s="391"/>
      <c r="N248" s="295"/>
      <c r="O248" s="296"/>
      <c r="P248" s="416"/>
    </row>
    <row r="249" customFormat="false" ht="12.75" hidden="false" customHeight="false" outlineLevel="0" collapsed="false">
      <c r="A249" s="376" t="s">
        <v>79</v>
      </c>
      <c r="B249" s="308" t="s">
        <v>286</v>
      </c>
      <c r="C249" s="418" t="s">
        <v>184</v>
      </c>
      <c r="D249" s="376" t="n">
        <f aca="false">ROUND(10*N249,0)</f>
        <v>1096</v>
      </c>
      <c r="E249" s="322" t="str">
        <f aca="false">IF(A249="","",IF(B249=0,CONCATENATE(A249,":",C249,"_D",TEXT(D249,"0000")),CONCATENATE(A249,"_",B249,":",C249,"_D",TEXT(D249,"0000"))))</f>
        <v>REA_WL01:FSD_D1096</v>
      </c>
      <c r="F249" s="5" t="s">
        <v>288</v>
      </c>
      <c r="H249" s="274"/>
      <c r="I249" s="274"/>
      <c r="J249" s="274"/>
      <c r="K249" s="274"/>
      <c r="L249" s="274"/>
      <c r="M249" s="391" t="n">
        <f aca="false">-0.034946</f>
        <v>-0.034946</v>
      </c>
      <c r="N249" s="295" t="n">
        <f aca="false">N251+M249</f>
        <v>109.6188174</v>
      </c>
      <c r="O249" s="296"/>
      <c r="P249" s="415" t="s">
        <v>266</v>
      </c>
    </row>
    <row r="250" customFormat="false" ht="12.75" hidden="false" customHeight="false" outlineLevel="0" collapsed="false">
      <c r="A250" s="376"/>
      <c r="B250" s="308"/>
      <c r="C250" s="308"/>
      <c r="D250" s="377"/>
      <c r="E250" s="322" t="str">
        <f aca="false">IF(A250="","",IF(B250=0,CONCATENATE(A250,":",C250,"_D",TEXT(D250,"0000")),CONCATENATE(A250,"_",B250,":",C250,"_D",TEXT(D250,"0000"))))</f>
        <v/>
      </c>
      <c r="H250" s="274"/>
      <c r="I250" s="274"/>
      <c r="J250" s="274"/>
      <c r="K250" s="274"/>
      <c r="L250" s="274"/>
      <c r="M250" s="274"/>
      <c r="N250" s="295"/>
      <c r="O250" s="296"/>
      <c r="P250" s="415"/>
    </row>
    <row r="251" customFormat="false" ht="12.75" hidden="false" customHeight="false" outlineLevel="0" collapsed="false">
      <c r="A251" s="376" t="s">
        <v>79</v>
      </c>
      <c r="B251" s="308" t="s">
        <v>286</v>
      </c>
      <c r="C251" s="308" t="s">
        <v>224</v>
      </c>
      <c r="D251" s="376" t="n">
        <f aca="false">ROUND(10*N251,0)</f>
        <v>1097</v>
      </c>
      <c r="E251" s="322" t="str">
        <f aca="false">IF(A251="","",IF(B251=0,CONCATENATE(A251,":",C251,"_D",TEXT(D251,"0000")),CONCATENATE(A251,"_",B251,":",C251,"_D",TEXT(D251,"0000"))))</f>
        <v>REA_WL01:TID_D1097</v>
      </c>
      <c r="F251" s="5" t="s">
        <v>289</v>
      </c>
      <c r="H251" s="274"/>
      <c r="I251" s="274"/>
      <c r="J251" s="274"/>
      <c r="K251" s="274"/>
      <c r="L251" s="274"/>
      <c r="M251" s="411" t="n">
        <v>0.2384885</v>
      </c>
      <c r="N251" s="295" t="n">
        <f aca="false">N243+M251+0</f>
        <v>109.6537634</v>
      </c>
      <c r="O251" s="296"/>
      <c r="P251" s="415" t="s">
        <v>244</v>
      </c>
    </row>
    <row r="252" customFormat="false" ht="12.75" hidden="false" customHeight="false" outlineLevel="0" collapsed="false">
      <c r="A252" s="376"/>
      <c r="B252" s="308"/>
      <c r="C252" s="308"/>
      <c r="D252" s="377"/>
      <c r="E252" s="322" t="str">
        <f aca="false">IF(A252="","",IF(B252=0,CONCATENATE(A252,":",C252,"_D",TEXT(D252,"0000")),CONCATENATE(A252,"_",B252,":",C252,"_D",TEXT(D252,"0000"))))</f>
        <v/>
      </c>
      <c r="H252" s="274"/>
      <c r="I252" s="274"/>
      <c r="J252" s="274"/>
      <c r="K252" s="274"/>
      <c r="L252" s="274"/>
      <c r="M252" s="274"/>
      <c r="N252" s="295"/>
      <c r="O252" s="296"/>
      <c r="P252" s="415"/>
    </row>
    <row r="253" customFormat="false" ht="12.75" hidden="false" customHeight="false" outlineLevel="0" collapsed="false">
      <c r="A253" s="376" t="s">
        <v>79</v>
      </c>
      <c r="B253" s="308" t="s">
        <v>286</v>
      </c>
      <c r="C253" s="308" t="s">
        <v>85</v>
      </c>
      <c r="D253" s="377" t="n">
        <f aca="false">ROUND(10*N253,0)</f>
        <v>1097</v>
      </c>
      <c r="E253" s="322" t="str">
        <f aca="false">IF(A253="","",IF(B253=0,CONCATENATE(A253,":",C253,"_D",TEXT(D253,"0000")),CONCATENATE(A253,"_",B253,":",C253,"_D",TEXT(D253,"0000"))))</f>
        <v>REA_WL01:FC_D1097</v>
      </c>
      <c r="F253" s="5" t="s">
        <v>290</v>
      </c>
      <c r="H253" s="274"/>
      <c r="I253" s="274"/>
      <c r="J253" s="274"/>
      <c r="K253" s="274"/>
      <c r="L253" s="274"/>
      <c r="M253" s="391" t="n">
        <v>0.03241</v>
      </c>
      <c r="N253" s="295" t="n">
        <f aca="false">N251+M253</f>
        <v>109.6861734</v>
      </c>
      <c r="O253" s="296"/>
      <c r="P253" s="415" t="s">
        <v>246</v>
      </c>
    </row>
    <row r="254" customFormat="false" ht="12.75" hidden="false" customHeight="false" outlineLevel="0" collapsed="false">
      <c r="A254" s="376"/>
      <c r="B254" s="308"/>
      <c r="C254" s="308"/>
      <c r="D254" s="377"/>
      <c r="E254" s="322" t="str">
        <f aca="false">IF(A254="","",IF(B254=0,CONCATENATE(A254,":",C254,"_D",TEXT(D254,"0000")),CONCATENATE(A254,"_",B254,":",C254,"_D",TEXT(D254,"0000"))))</f>
        <v/>
      </c>
      <c r="H254" s="274"/>
      <c r="I254" s="274"/>
      <c r="J254" s="274"/>
      <c r="K254" s="274"/>
      <c r="L254" s="274"/>
      <c r="M254" s="274"/>
      <c r="N254" s="312"/>
      <c r="O254" s="296"/>
      <c r="P254" s="415"/>
    </row>
    <row r="255" customFormat="false" ht="12.75" hidden="false" customHeight="false" outlineLevel="0" collapsed="false">
      <c r="A255" s="410" t="s">
        <v>79</v>
      </c>
      <c r="B255" s="396" t="s">
        <v>291</v>
      </c>
      <c r="C255" s="396" t="s">
        <v>732</v>
      </c>
      <c r="D255" s="388" t="n">
        <f aca="false">ROUND(10*N255,0)</f>
        <v>1099</v>
      </c>
      <c r="E255" s="389" t="str">
        <f aca="false">IF(A255="","",IF(B255=0,CONCATENATE(A255,":",C255,"_D",TEXT(D255,"0000")),CONCATENATE(A255,"_",B255,":",C255,"_D",TEXT(D255,"0000"))))</f>
        <v>REA_CM01:GV1_D1099</v>
      </c>
      <c r="F255" s="5" t="s">
        <v>292</v>
      </c>
      <c r="H255" s="274" t="n">
        <v>0.035</v>
      </c>
      <c r="I255" s="274"/>
      <c r="J255" s="274"/>
      <c r="K255" s="274"/>
      <c r="L255" s="274"/>
      <c r="M255" s="411" t="n">
        <v>0.1993329</v>
      </c>
      <c r="N255" s="295" t="n">
        <f aca="false">N251+M255</f>
        <v>109.8530963</v>
      </c>
      <c r="O255" s="296"/>
      <c r="P255" s="412" t="s">
        <v>627</v>
      </c>
    </row>
    <row r="256" customFormat="false" ht="12.75" hidden="false" customHeight="false" outlineLevel="0" collapsed="false">
      <c r="A256" s="345"/>
      <c r="B256" s="357"/>
      <c r="C256" s="357"/>
      <c r="D256" s="348"/>
      <c r="E256" s="349" t="str">
        <f aca="false">IF(A256="","",IF(B256=0,CONCATENATE(A256,":",C256,"_D",TEXT(D256,"0000")),CONCATENATE(A256,"_",B256,":",C256,"_D",TEXT(D256,"0000"))))</f>
        <v/>
      </c>
      <c r="H256" s="274"/>
      <c r="I256" s="274"/>
      <c r="J256" s="274"/>
      <c r="K256" s="274"/>
      <c r="L256" s="274"/>
      <c r="M256" s="274"/>
      <c r="N256" s="295"/>
      <c r="O256" s="296"/>
      <c r="P256" s="409"/>
    </row>
    <row r="257" customFormat="false" ht="12.75" hidden="false" customHeight="false" outlineLevel="0" collapsed="false">
      <c r="A257" s="345" t="s">
        <v>79</v>
      </c>
      <c r="B257" s="357" t="s">
        <v>291</v>
      </c>
      <c r="C257" s="357" t="s">
        <v>742</v>
      </c>
      <c r="D257" s="348" t="n">
        <f aca="false">ROUND(10*N257,0)</f>
        <v>1102</v>
      </c>
      <c r="E257" s="349" t="str">
        <f aca="false">IF(A257="","",IF(B257=0,CONCATENATE(A257,":",C257,"_D",TEXT(D257,"0000")),CONCATENATE(A257,"_",B257,":",C257,"_D",TEXT(D257,"0000"))))</f>
        <v>REA_CM01:CAV1_D1102</v>
      </c>
      <c r="F257" s="5" t="s">
        <v>294</v>
      </c>
      <c r="H257" s="274" t="n">
        <v>0.3</v>
      </c>
      <c r="I257" s="274" t="n">
        <v>80.5</v>
      </c>
      <c r="J257" s="274" t="n">
        <v>0.015</v>
      </c>
      <c r="K257" s="274" t="n">
        <v>1</v>
      </c>
      <c r="L257" s="274" t="n">
        <v>-15</v>
      </c>
      <c r="M257" s="411" t="n">
        <v>0.3499167</v>
      </c>
      <c r="N257" s="295" t="n">
        <f aca="false">N255+M257</f>
        <v>110.203013</v>
      </c>
      <c r="O257" s="296"/>
      <c r="P257" s="409"/>
    </row>
    <row r="258" customFormat="false" ht="12.75" hidden="false" customHeight="false" outlineLevel="0" collapsed="false">
      <c r="A258" s="345"/>
      <c r="B258" s="357"/>
      <c r="C258" s="357"/>
      <c r="D258" s="348"/>
      <c r="E258" s="349" t="str">
        <f aca="false">IF(A258="","",IF(B258=0,CONCATENATE(A258,":",C258,"_D",TEXT(D258,"0000")),CONCATENATE(A258,"_",B258,":",C258,"_D",TEXT(D258,"0000"))))</f>
        <v/>
      </c>
      <c r="H258" s="274"/>
      <c r="I258" s="274"/>
      <c r="J258" s="274"/>
      <c r="K258" s="274"/>
      <c r="L258" s="274"/>
      <c r="M258" s="274"/>
      <c r="N258" s="295"/>
      <c r="O258" s="296"/>
      <c r="P258" s="409"/>
    </row>
    <row r="259" customFormat="false" ht="12.75" hidden="false" customHeight="false" outlineLevel="0" collapsed="false">
      <c r="A259" s="345" t="s">
        <v>79</v>
      </c>
      <c r="B259" s="357" t="s">
        <v>291</v>
      </c>
      <c r="C259" s="357" t="s">
        <v>163</v>
      </c>
      <c r="D259" s="348" t="n">
        <f aca="false">ROUND(10*N259,0)</f>
        <v>1106</v>
      </c>
      <c r="E259" s="349" t="str">
        <f aca="false">IF(A259="","",IF(B259=0,CONCATENATE(A259,":",C259,"_D",TEXT(D259,"0000")),CONCATENATE(A259,"_",B259,":",C259,"_D",TEXT(D259,"0000"))))</f>
        <v>REA_CM01:DCH_D1106</v>
      </c>
      <c r="F259" s="5" t="s">
        <v>763</v>
      </c>
      <c r="H259" s="274" t="n">
        <v>0.2</v>
      </c>
      <c r="I259" s="274"/>
      <c r="J259" s="274"/>
      <c r="K259" s="274"/>
      <c r="L259" s="274"/>
      <c r="M259" s="274"/>
      <c r="N259" s="295" t="n">
        <f aca="false">N263</f>
        <v>110.6073429</v>
      </c>
      <c r="O259" s="296"/>
      <c r="P259" s="409"/>
    </row>
    <row r="260" customFormat="false" ht="12.75" hidden="false" customHeight="false" outlineLevel="0" collapsed="false">
      <c r="A260" s="345"/>
      <c r="B260" s="357"/>
      <c r="C260" s="357"/>
      <c r="D260" s="348"/>
      <c r="E260" s="349" t="str">
        <f aca="false">IF(A260="","",IF(B260=0,CONCATENATE(A260,":",C260,"_D",TEXT(D260,"0000")),CONCATENATE(A260,"_",B260,":",C260,"_D",TEXT(D260,"0000"))))</f>
        <v/>
      </c>
      <c r="H260" s="274"/>
      <c r="I260" s="274"/>
      <c r="J260" s="274"/>
      <c r="K260" s="274"/>
      <c r="L260" s="274"/>
      <c r="M260" s="274"/>
      <c r="N260" s="295"/>
      <c r="O260" s="296"/>
      <c r="P260" s="342"/>
    </row>
    <row r="261" customFormat="false" ht="12.75" hidden="false" customHeight="false" outlineLevel="0" collapsed="false">
      <c r="A261" s="345" t="s">
        <v>79</v>
      </c>
      <c r="B261" s="357" t="s">
        <v>291</v>
      </c>
      <c r="C261" s="357" t="s">
        <v>108</v>
      </c>
      <c r="D261" s="345" t="n">
        <f aca="false">ROUND(10*N261,0)</f>
        <v>1106</v>
      </c>
      <c r="E261" s="349" t="str">
        <f aca="false">IF(A261="","",IF(B261=0,CONCATENATE(A261,":",C261,"_D",TEXT(D261,"0000")),CONCATENATE(A261,"_",B261,":",C261,"_D",TEXT(D261,"0000"))))</f>
        <v>REA_CM01:DCV_D1106</v>
      </c>
      <c r="F261" s="5" t="s">
        <v>764</v>
      </c>
      <c r="H261" s="274" t="n">
        <v>0.2</v>
      </c>
      <c r="I261" s="274"/>
      <c r="J261" s="274"/>
      <c r="K261" s="274"/>
      <c r="L261" s="274"/>
      <c r="M261" s="274"/>
      <c r="N261" s="295" t="n">
        <f aca="false">N263</f>
        <v>110.6073429</v>
      </c>
      <c r="O261" s="296"/>
      <c r="P261" s="409"/>
    </row>
    <row r="262" customFormat="false" ht="12.75" hidden="false" customHeight="false" outlineLevel="0" collapsed="false">
      <c r="A262" s="345"/>
      <c r="B262" s="357"/>
      <c r="C262" s="357"/>
      <c r="D262" s="348"/>
      <c r="E262" s="349" t="str">
        <f aca="false">IF(A262="","",IF(B262=0,CONCATENATE(A262,":",C262,"_D",TEXT(D262,"0000")),CONCATENATE(A262,"_",B262,":",C262,"_D",TEXT(D262,"0000"))))</f>
        <v/>
      </c>
      <c r="H262" s="274"/>
      <c r="I262" s="274"/>
      <c r="J262" s="274"/>
      <c r="K262" s="274"/>
      <c r="L262" s="274"/>
      <c r="M262" s="274"/>
      <c r="N262" s="295"/>
      <c r="O262" s="296"/>
      <c r="P262" s="409"/>
    </row>
    <row r="263" customFormat="false" ht="12.75" hidden="false" customHeight="false" outlineLevel="0" collapsed="false">
      <c r="A263" s="345" t="s">
        <v>79</v>
      </c>
      <c r="B263" s="357" t="s">
        <v>291</v>
      </c>
      <c r="C263" s="357" t="s">
        <v>739</v>
      </c>
      <c r="D263" s="348" t="n">
        <f aca="false">ROUND(10*N263,0)</f>
        <v>1106</v>
      </c>
      <c r="E263" s="349" t="str">
        <f aca="false">IF(A263="","",IF(B263=0,CONCATENATE(A263,":",C263,"_D",TEXT(D263,"0000")),CONCATENATE(A263,"_",B263,":",C263,"_D",TEXT(D263,"0000"))))</f>
        <v>REA_CM01:SOL1_D1106</v>
      </c>
      <c r="F263" s="5" t="s">
        <v>765</v>
      </c>
      <c r="H263" s="274" t="n">
        <v>0.2</v>
      </c>
      <c r="I263" s="274" t="n">
        <v>5</v>
      </c>
      <c r="J263" s="274" t="n">
        <v>0.02</v>
      </c>
      <c r="K263" s="274"/>
      <c r="L263" s="274"/>
      <c r="M263" s="411" t="n">
        <v>0.4043299</v>
      </c>
      <c r="N263" s="295" t="n">
        <f aca="false">N257+M263</f>
        <v>110.6073429</v>
      </c>
      <c r="O263" s="296"/>
      <c r="P263" s="409"/>
    </row>
    <row r="264" customFormat="false" ht="12.75" hidden="false" customHeight="false" outlineLevel="0" collapsed="false">
      <c r="A264" s="345"/>
      <c r="B264" s="357"/>
      <c r="C264" s="357"/>
      <c r="D264" s="348"/>
      <c r="E264" s="349" t="str">
        <f aca="false">IF(A264="","",IF(B264=0,CONCATENATE(A264,":",C264,"_D",TEXT(D264,"0000")),CONCATENATE(A264,"_",B264,":",C264,"_D",TEXT(D264,"0000"))))</f>
        <v/>
      </c>
      <c r="H264" s="274"/>
      <c r="I264" s="274"/>
      <c r="J264" s="274"/>
      <c r="K264" s="274"/>
      <c r="L264" s="274"/>
      <c r="M264" s="274"/>
      <c r="N264" s="295"/>
      <c r="O264" s="296"/>
      <c r="P264" s="409"/>
    </row>
    <row r="265" customFormat="false" ht="12.75" hidden="false" customHeight="false" outlineLevel="0" collapsed="false">
      <c r="A265" s="345" t="s">
        <v>79</v>
      </c>
      <c r="B265" s="357" t="s">
        <v>291</v>
      </c>
      <c r="C265" s="357" t="s">
        <v>751</v>
      </c>
      <c r="D265" s="348" t="n">
        <f aca="false">ROUND(10*N265,0)</f>
        <v>1110</v>
      </c>
      <c r="E265" s="349" t="str">
        <f aca="false">IF(A265="","",IF(B265=0,CONCATENATE(A265,":",C265,"_D",TEXT(D265,"0000")),CONCATENATE(A265,"_",B265,":",C265,"_D",TEXT(D265,"0000"))))</f>
        <v>REA_CM01:CAV2_D1110</v>
      </c>
      <c r="F265" s="5" t="s">
        <v>297</v>
      </c>
      <c r="H265" s="274" t="n">
        <v>0.3</v>
      </c>
      <c r="I265" s="274" t="n">
        <v>80.5</v>
      </c>
      <c r="J265" s="274" t="n">
        <v>0.015</v>
      </c>
      <c r="K265" s="274" t="n">
        <v>1</v>
      </c>
      <c r="L265" s="274" t="n">
        <v>-15</v>
      </c>
      <c r="M265" s="411" t="n">
        <v>0.4043299</v>
      </c>
      <c r="N265" s="295" t="n">
        <f aca="false">N263+M265</f>
        <v>111.0116728</v>
      </c>
      <c r="O265" s="296"/>
      <c r="P265" s="409"/>
    </row>
    <row r="266" customFormat="false" ht="12.75" hidden="false" customHeight="false" outlineLevel="0" collapsed="false">
      <c r="A266" s="345"/>
      <c r="B266" s="357"/>
      <c r="C266" s="357"/>
      <c r="D266" s="348"/>
      <c r="E266" s="349" t="str">
        <f aca="false">IF(A266="","",IF(B266=0,CONCATENATE(A266,":",C266,"_D",TEXT(D266,"0000")),CONCATENATE(A266,"_",B266,":",C266,"_D",TEXT(D266,"0000"))))</f>
        <v/>
      </c>
      <c r="H266" s="274"/>
      <c r="I266" s="274"/>
      <c r="J266" s="274"/>
      <c r="K266" s="274"/>
      <c r="L266" s="274"/>
      <c r="M266" s="274"/>
      <c r="N266" s="295"/>
      <c r="O266" s="296"/>
      <c r="P266" s="409"/>
    </row>
    <row r="267" customFormat="false" ht="12.75" hidden="false" customHeight="false" outlineLevel="0" collapsed="false">
      <c r="A267" s="345" t="s">
        <v>79</v>
      </c>
      <c r="B267" s="357" t="s">
        <v>291</v>
      </c>
      <c r="C267" s="357" t="s">
        <v>752</v>
      </c>
      <c r="D267" s="345" t="n">
        <f aca="false">ROUND(10*N267,0)</f>
        <v>1114</v>
      </c>
      <c r="E267" s="349" t="str">
        <f aca="false">IF(A267="","",IF(B267=0,CONCATENATE(A267,":",C267,"_D",TEXT(D267,"0000")),CONCATENATE(A267,"_",B267,":",C267,"_D",TEXT(D267,"0000"))))</f>
        <v>REA_CM01:CAV3_D1114</v>
      </c>
      <c r="F267" s="5" t="s">
        <v>298</v>
      </c>
      <c r="H267" s="274" t="n">
        <v>0.3</v>
      </c>
      <c r="I267" s="274" t="n">
        <v>80.5</v>
      </c>
      <c r="J267" s="274" t="n">
        <v>0.015</v>
      </c>
      <c r="K267" s="274" t="n">
        <v>1</v>
      </c>
      <c r="L267" s="274" t="n">
        <v>-15</v>
      </c>
      <c r="M267" s="411" t="n">
        <v>0.3976878</v>
      </c>
      <c r="N267" s="295" t="n">
        <f aca="false">N265+M267</f>
        <v>111.4093606</v>
      </c>
      <c r="O267" s="296"/>
      <c r="P267" s="409"/>
    </row>
    <row r="268" customFormat="false" ht="12.75" hidden="false" customHeight="false" outlineLevel="0" collapsed="false">
      <c r="A268" s="345"/>
      <c r="B268" s="357"/>
      <c r="C268" s="357"/>
      <c r="D268" s="348"/>
      <c r="E268" s="349" t="str">
        <f aca="false">IF(A268="","",IF(B268=0,CONCATENATE(A268,":",C268,"_D",TEXT(D268,"0000")),CONCATENATE(A268,"_",B268,":",C268,"_D",TEXT(D268,"0000"))))</f>
        <v/>
      </c>
      <c r="H268" s="274"/>
      <c r="I268" s="274"/>
      <c r="J268" s="274"/>
      <c r="K268" s="274"/>
      <c r="L268" s="274"/>
      <c r="M268" s="274"/>
      <c r="N268" s="295"/>
      <c r="O268" s="296"/>
      <c r="P268" s="409"/>
    </row>
    <row r="269" customFormat="false" ht="12.75" hidden="false" customHeight="false" outlineLevel="0" collapsed="false">
      <c r="A269" s="345" t="s">
        <v>79</v>
      </c>
      <c r="B269" s="357" t="s">
        <v>291</v>
      </c>
      <c r="C269" s="357" t="s">
        <v>756</v>
      </c>
      <c r="D269" s="348" t="n">
        <f aca="false">ROUND(10*N269,0)</f>
        <v>1118</v>
      </c>
      <c r="E269" s="349" t="str">
        <f aca="false">IF(A269="","",IF(B269=0,CONCATENATE(A269,":",C269,"_D",TEXT(D269,"0000")),CONCATENATE(A269,"_",B269,":",C269,"_D",TEXT(D269,"0000"))))</f>
        <v>REA_CM01:CAV4_D1118</v>
      </c>
      <c r="F269" s="5" t="s">
        <v>299</v>
      </c>
      <c r="H269" s="274" t="n">
        <v>0.3</v>
      </c>
      <c r="I269" s="274" t="n">
        <v>80.5</v>
      </c>
      <c r="J269" s="274" t="n">
        <v>0.015</v>
      </c>
      <c r="K269" s="274" t="n">
        <v>1</v>
      </c>
      <c r="L269" s="274" t="n">
        <v>-15</v>
      </c>
      <c r="M269" s="411" t="n">
        <v>0.3976878</v>
      </c>
      <c r="N269" s="295" t="n">
        <f aca="false">N267+M269</f>
        <v>111.8070484</v>
      </c>
      <c r="O269" s="296"/>
      <c r="P269" s="409"/>
    </row>
    <row r="270" customFormat="false" ht="12.75" hidden="false" customHeight="false" outlineLevel="0" collapsed="false">
      <c r="A270" s="345"/>
      <c r="B270" s="357"/>
      <c r="C270" s="357"/>
      <c r="D270" s="348"/>
      <c r="E270" s="349" t="str">
        <f aca="false">IF(A270="","",IF(B270=0,CONCATENATE(A270,":",C270,"_D",TEXT(D270,"0000")),CONCATENATE(A270,"_",B270,":",C270,"_D",TEXT(D270,"0000"))))</f>
        <v/>
      </c>
      <c r="H270" s="274"/>
      <c r="I270" s="274"/>
      <c r="J270" s="274"/>
      <c r="K270" s="274"/>
      <c r="L270" s="274"/>
      <c r="M270" s="274"/>
      <c r="N270" s="295"/>
      <c r="O270" s="296"/>
      <c r="P270" s="409"/>
    </row>
    <row r="271" customFormat="false" ht="12.75" hidden="false" customHeight="false" outlineLevel="0" collapsed="false">
      <c r="A271" s="345" t="s">
        <v>79</v>
      </c>
      <c r="B271" s="357" t="s">
        <v>291</v>
      </c>
      <c r="C271" s="357" t="s">
        <v>163</v>
      </c>
      <c r="D271" s="348" t="n">
        <f aca="false">ROUND(10*N271,0)</f>
        <v>1122</v>
      </c>
      <c r="E271" s="349" t="str">
        <f aca="false">IF(A271="","",IF(B271=0,CONCATENATE(A271,":",C271,"_D",TEXT(D271,"0000")),CONCATENATE(A271,"_",B271,":",C271,"_D",TEXT(D271,"0000"))))</f>
        <v>REA_CM01:DCH_D1122</v>
      </c>
      <c r="F271" s="5" t="s">
        <v>766</v>
      </c>
      <c r="H271" s="274" t="n">
        <v>0.2</v>
      </c>
      <c r="I271" s="274"/>
      <c r="J271" s="274"/>
      <c r="K271" s="274"/>
      <c r="L271" s="274"/>
      <c r="M271" s="274"/>
      <c r="N271" s="295" t="n">
        <f aca="false">N275</f>
        <v>112.2113783</v>
      </c>
      <c r="O271" s="296"/>
      <c r="P271" s="409"/>
    </row>
    <row r="272" customFormat="false" ht="12.75" hidden="false" customHeight="false" outlineLevel="0" collapsed="false">
      <c r="A272" s="345"/>
      <c r="B272" s="357"/>
      <c r="C272" s="357"/>
      <c r="D272" s="348"/>
      <c r="E272" s="349" t="str">
        <f aca="false">IF(A272="","",IF(B272=0,CONCATENATE(A272,":",C272,"_D",TEXT(D272,"0000")),CONCATENATE(A272,"_",B272,":",C272,"_D",TEXT(D272,"0000"))))</f>
        <v/>
      </c>
      <c r="H272" s="274"/>
      <c r="I272" s="274"/>
      <c r="J272" s="274"/>
      <c r="K272" s="274"/>
      <c r="L272" s="274"/>
      <c r="M272" s="274"/>
      <c r="N272" s="295"/>
      <c r="O272" s="296"/>
      <c r="P272" s="342"/>
    </row>
    <row r="273" customFormat="false" ht="12.75" hidden="false" customHeight="false" outlineLevel="0" collapsed="false">
      <c r="A273" s="345" t="s">
        <v>79</v>
      </c>
      <c r="B273" s="357" t="s">
        <v>291</v>
      </c>
      <c r="C273" s="357" t="s">
        <v>108</v>
      </c>
      <c r="D273" s="345" t="n">
        <f aca="false">ROUND(10*N273,0)</f>
        <v>1122</v>
      </c>
      <c r="E273" s="349" t="str">
        <f aca="false">IF(A273="","",IF(B273=0,CONCATENATE(A273,":",C273,"_D",TEXT(D273,"0000")),CONCATENATE(A273,"_",B273,":",C273,"_D",TEXT(D273,"0000"))))</f>
        <v>REA_CM01:DCV_D1122</v>
      </c>
      <c r="F273" s="5" t="s">
        <v>767</v>
      </c>
      <c r="H273" s="274" t="n">
        <v>0.2</v>
      </c>
      <c r="I273" s="274"/>
      <c r="J273" s="274"/>
      <c r="K273" s="274"/>
      <c r="L273" s="274"/>
      <c r="M273" s="274"/>
      <c r="N273" s="295" t="n">
        <f aca="false">N275</f>
        <v>112.2113783</v>
      </c>
      <c r="O273" s="296"/>
      <c r="P273" s="409"/>
    </row>
    <row r="274" customFormat="false" ht="12.75" hidden="false" customHeight="false" outlineLevel="0" collapsed="false">
      <c r="A274" s="345"/>
      <c r="B274" s="357"/>
      <c r="C274" s="357"/>
      <c r="D274" s="348"/>
      <c r="E274" s="349" t="str">
        <f aca="false">IF(A274="","",IF(B274=0,CONCATENATE(A274,":",C274,"_D",TEXT(D274,"0000")),CONCATENATE(A274,"_",B274,":",C274,"_D",TEXT(D274,"0000"))))</f>
        <v/>
      </c>
      <c r="H274" s="274"/>
      <c r="I274" s="274"/>
      <c r="J274" s="274"/>
      <c r="K274" s="274"/>
      <c r="L274" s="274"/>
      <c r="M274" s="274"/>
      <c r="N274" s="295"/>
      <c r="O274" s="296"/>
      <c r="P274" s="409"/>
    </row>
    <row r="275" customFormat="false" ht="12.75" hidden="false" customHeight="false" outlineLevel="0" collapsed="false">
      <c r="A275" s="345" t="s">
        <v>79</v>
      </c>
      <c r="B275" s="357" t="s">
        <v>291</v>
      </c>
      <c r="C275" s="357" t="s">
        <v>745</v>
      </c>
      <c r="D275" s="348" t="n">
        <f aca="false">ROUND(10*N275,0)</f>
        <v>1122</v>
      </c>
      <c r="E275" s="349" t="str">
        <f aca="false">IF(A275="","",IF(B275=0,CONCATENATE(A275,":",C275,"_D",TEXT(D275,"0000")),CONCATENATE(A275,"_",B275,":",C275,"_D",TEXT(D275,"0000"))))</f>
        <v>REA_CM01:SOL2_D1122</v>
      </c>
      <c r="F275" s="5" t="s">
        <v>768</v>
      </c>
      <c r="H275" s="274" t="n">
        <v>0.2</v>
      </c>
      <c r="I275" s="274" t="n">
        <v>6.2</v>
      </c>
      <c r="J275" s="274" t="n">
        <v>0.02</v>
      </c>
      <c r="K275" s="274"/>
      <c r="L275" s="274"/>
      <c r="M275" s="411" t="n">
        <v>0.4043299</v>
      </c>
      <c r="N275" s="295" t="n">
        <f aca="false">N269+M275</f>
        <v>112.2113783</v>
      </c>
      <c r="O275" s="296"/>
      <c r="P275" s="409"/>
    </row>
    <row r="276" customFormat="false" ht="12.75" hidden="false" customHeight="false" outlineLevel="0" collapsed="false">
      <c r="A276" s="345"/>
      <c r="B276" s="357"/>
      <c r="C276" s="357"/>
      <c r="D276" s="348"/>
      <c r="E276" s="349" t="str">
        <f aca="false">IF(A276="","",IF(B276=0,CONCATENATE(A276,":",C276,"_D",TEXT(D276,"0000")),CONCATENATE(A276,"_",B276,":",C276,"_D",TEXT(D276,"0000"))))</f>
        <v/>
      </c>
      <c r="H276" s="274"/>
      <c r="I276" s="274"/>
      <c r="J276" s="274"/>
      <c r="K276" s="274"/>
      <c r="L276" s="274"/>
      <c r="M276" s="274"/>
      <c r="N276" s="295"/>
      <c r="O276" s="296"/>
      <c r="P276" s="409"/>
    </row>
    <row r="277" customFormat="false" ht="12.75" hidden="false" customHeight="false" outlineLevel="0" collapsed="false">
      <c r="A277" s="345" t="s">
        <v>79</v>
      </c>
      <c r="B277" s="357" t="s">
        <v>291</v>
      </c>
      <c r="C277" s="357" t="s">
        <v>757</v>
      </c>
      <c r="D277" s="348" t="n">
        <f aca="false">ROUND(10*N277,0)</f>
        <v>1126</v>
      </c>
      <c r="E277" s="349" t="str">
        <f aca="false">IF(A277="","",IF(B277=0,CONCATENATE(A277,":",C277,"_D",TEXT(D277,"0000")),CONCATENATE(A277,"_",B277,":",C277,"_D",TEXT(D277,"0000"))))</f>
        <v>REA_CM01:CAV5_D1126</v>
      </c>
      <c r="F277" s="5" t="s">
        <v>302</v>
      </c>
      <c r="H277" s="274" t="n">
        <v>0.3</v>
      </c>
      <c r="I277" s="274" t="n">
        <v>80.5</v>
      </c>
      <c r="J277" s="274" t="n">
        <v>0.015</v>
      </c>
      <c r="K277" s="274" t="n">
        <v>1</v>
      </c>
      <c r="L277" s="274" t="n">
        <v>-15</v>
      </c>
      <c r="M277" s="411" t="n">
        <v>0.4043299</v>
      </c>
      <c r="N277" s="295" t="n">
        <f aca="false">N275+M277</f>
        <v>112.6157082</v>
      </c>
      <c r="O277" s="296"/>
      <c r="P277" s="409"/>
    </row>
    <row r="278" customFormat="false" ht="12.75" hidden="false" customHeight="false" outlineLevel="0" collapsed="false">
      <c r="A278" s="345"/>
      <c r="B278" s="357"/>
      <c r="C278" s="357"/>
      <c r="D278" s="348"/>
      <c r="E278" s="349" t="str">
        <f aca="false">IF(A278="","",IF(B278=0,CONCATENATE(A278,":",C278,"_D",TEXT(D278,"0000")),CONCATENATE(A278,"_",B278,":",C278,"_D",TEXT(D278,"0000"))))</f>
        <v/>
      </c>
      <c r="H278" s="274"/>
      <c r="I278" s="274"/>
      <c r="J278" s="274"/>
      <c r="K278" s="274"/>
      <c r="L278" s="274"/>
      <c r="M278" s="274"/>
      <c r="N278" s="295"/>
      <c r="O278" s="296"/>
      <c r="P278" s="409"/>
    </row>
    <row r="279" customFormat="false" ht="12.75" hidden="false" customHeight="false" outlineLevel="0" collapsed="false">
      <c r="A279" s="345" t="s">
        <v>79</v>
      </c>
      <c r="B279" s="357" t="s">
        <v>291</v>
      </c>
      <c r="C279" s="357" t="s">
        <v>762</v>
      </c>
      <c r="D279" s="345" t="n">
        <f aca="false">ROUND(10*N279,0)</f>
        <v>1130</v>
      </c>
      <c r="E279" s="349" t="str">
        <f aca="false">IF(A279="","",IF(B279=0,CONCATENATE(A279,":",C279,"_D",TEXT(D279,"0000")),CONCATENATE(A279,"_",B279,":",C279,"_D",TEXT(D279,"0000"))))</f>
        <v>REA_CM01:CAV6_D1130</v>
      </c>
      <c r="F279" s="5" t="s">
        <v>303</v>
      </c>
      <c r="H279" s="274" t="n">
        <v>0.3</v>
      </c>
      <c r="I279" s="274" t="n">
        <v>80.5</v>
      </c>
      <c r="J279" s="274" t="n">
        <v>0.015</v>
      </c>
      <c r="K279" s="274" t="n">
        <v>1</v>
      </c>
      <c r="L279" s="274" t="n">
        <v>-15</v>
      </c>
      <c r="M279" s="411" t="n">
        <v>0.3976878</v>
      </c>
      <c r="N279" s="295" t="n">
        <f aca="false">N277+M279</f>
        <v>113.013396</v>
      </c>
      <c r="O279" s="296"/>
      <c r="P279" s="409"/>
    </row>
    <row r="280" customFormat="false" ht="12.75" hidden="false" customHeight="false" outlineLevel="0" collapsed="false">
      <c r="A280" s="345"/>
      <c r="B280" s="357"/>
      <c r="C280" s="357"/>
      <c r="D280" s="348"/>
      <c r="E280" s="349" t="str">
        <f aca="false">IF(A280="","",IF(B280=0,CONCATENATE(A280,":",C280,"_D",TEXT(D280,"0000")),CONCATENATE(A280,"_",B280,":",C280,"_D",TEXT(D280,"0000"))))</f>
        <v/>
      </c>
      <c r="H280" s="274"/>
      <c r="I280" s="274"/>
      <c r="J280" s="274"/>
      <c r="K280" s="274"/>
      <c r="L280" s="274"/>
      <c r="M280" s="274"/>
      <c r="N280" s="295"/>
      <c r="O280" s="296"/>
      <c r="P280" s="409"/>
    </row>
    <row r="281" customFormat="false" ht="12.75" hidden="false" customHeight="false" outlineLevel="0" collapsed="false">
      <c r="A281" s="345" t="s">
        <v>79</v>
      </c>
      <c r="B281" s="357" t="s">
        <v>291</v>
      </c>
      <c r="C281" s="357" t="s">
        <v>769</v>
      </c>
      <c r="D281" s="348" t="n">
        <f aca="false">ROUND(10*N281,0)</f>
        <v>1134</v>
      </c>
      <c r="E281" s="349" t="str">
        <f aca="false">IF(A281="","",IF(B281=0,CONCATENATE(A281,":",C281,"_D",TEXT(D281,"0000")),CONCATENATE(A281,"_",B281,":",C281,"_D",TEXT(D281,"0000"))))</f>
        <v>REA_CM01:CAV7_D1134</v>
      </c>
      <c r="F281" s="5" t="s">
        <v>304</v>
      </c>
      <c r="H281" s="274" t="n">
        <v>0.3</v>
      </c>
      <c r="I281" s="274" t="n">
        <v>80.5</v>
      </c>
      <c r="J281" s="274" t="n">
        <v>0.015</v>
      </c>
      <c r="K281" s="274" t="n">
        <v>1</v>
      </c>
      <c r="L281" s="274" t="n">
        <v>-15</v>
      </c>
      <c r="M281" s="411" t="n">
        <v>0.3976878</v>
      </c>
      <c r="N281" s="295" t="n">
        <f aca="false">N279+M281</f>
        <v>113.4110838</v>
      </c>
      <c r="O281" s="296"/>
      <c r="P281" s="409"/>
    </row>
    <row r="282" customFormat="false" ht="12.75" hidden="false" customHeight="false" outlineLevel="0" collapsed="false">
      <c r="A282" s="345"/>
      <c r="B282" s="357"/>
      <c r="C282" s="357"/>
      <c r="D282" s="348"/>
      <c r="E282" s="349" t="str">
        <f aca="false">IF(A282="","",IF(B282=0,CONCATENATE(A282,":",C282,"_D",TEXT(D282,"0000")),CONCATENATE(A282,"_",B282,":",C282,"_D",TEXT(D282,"0000"))))</f>
        <v/>
      </c>
      <c r="H282" s="274"/>
      <c r="I282" s="274"/>
      <c r="J282" s="274"/>
      <c r="K282" s="274"/>
      <c r="L282" s="274"/>
      <c r="M282" s="274"/>
      <c r="N282" s="295"/>
      <c r="O282" s="296"/>
      <c r="P282" s="409"/>
    </row>
    <row r="283" customFormat="false" ht="12.75" hidden="false" customHeight="false" outlineLevel="0" collapsed="false">
      <c r="A283" s="345" t="s">
        <v>79</v>
      </c>
      <c r="B283" s="357" t="s">
        <v>291</v>
      </c>
      <c r="C283" s="357" t="s">
        <v>163</v>
      </c>
      <c r="D283" s="348" t="n">
        <f aca="false">ROUND(10*N283,0)</f>
        <v>1138</v>
      </c>
      <c r="E283" s="349" t="str">
        <f aca="false">IF(A283="","",IF(B283=0,CONCATENATE(A283,":",C283,"_D",TEXT(D283,"0000")),CONCATENATE(A283,"_",B283,":",C283,"_D",TEXT(D283,"0000"))))</f>
        <v>REA_CM01:DCH_D1138</v>
      </c>
      <c r="F283" s="5" t="s">
        <v>770</v>
      </c>
      <c r="H283" s="274" t="n">
        <v>0.2</v>
      </c>
      <c r="I283" s="274"/>
      <c r="J283" s="274"/>
      <c r="K283" s="274"/>
      <c r="L283" s="274"/>
      <c r="M283" s="274"/>
      <c r="N283" s="295" t="n">
        <f aca="false">N287</f>
        <v>113.8154137</v>
      </c>
      <c r="O283" s="296"/>
      <c r="P283" s="409"/>
    </row>
    <row r="284" customFormat="false" ht="12.75" hidden="false" customHeight="false" outlineLevel="0" collapsed="false">
      <c r="A284" s="345"/>
      <c r="B284" s="357"/>
      <c r="C284" s="357"/>
      <c r="D284" s="348"/>
      <c r="E284" s="349" t="str">
        <f aca="false">IF(A284="","",IF(B284=0,CONCATENATE(A284,":",C284,"_D",TEXT(D284,"0000")),CONCATENATE(A284,"_",B284,":",C284,"_D",TEXT(D284,"0000"))))</f>
        <v/>
      </c>
      <c r="H284" s="274"/>
      <c r="I284" s="274"/>
      <c r="J284" s="274"/>
      <c r="K284" s="274"/>
      <c r="L284" s="274"/>
      <c r="M284" s="274"/>
      <c r="N284" s="295"/>
      <c r="O284" s="296"/>
      <c r="P284" s="342"/>
    </row>
    <row r="285" customFormat="false" ht="12.75" hidden="false" customHeight="false" outlineLevel="0" collapsed="false">
      <c r="A285" s="345" t="s">
        <v>79</v>
      </c>
      <c r="B285" s="357" t="s">
        <v>291</v>
      </c>
      <c r="C285" s="357" t="s">
        <v>108</v>
      </c>
      <c r="D285" s="345" t="n">
        <f aca="false">ROUND(10*N285,0)</f>
        <v>1138</v>
      </c>
      <c r="E285" s="349" t="str">
        <f aca="false">IF(A285="","",IF(B285=0,CONCATENATE(A285,":",C285,"_D",TEXT(D285,"0000")),CONCATENATE(A285,"_",B285,":",C285,"_D",TEXT(D285,"0000"))))</f>
        <v>REA_CM01:DCV_D1138</v>
      </c>
      <c r="F285" s="5" t="s">
        <v>771</v>
      </c>
      <c r="H285" s="274" t="n">
        <v>0.2</v>
      </c>
      <c r="I285" s="274"/>
      <c r="J285" s="274"/>
      <c r="K285" s="274"/>
      <c r="L285" s="274"/>
      <c r="M285" s="274"/>
      <c r="N285" s="295" t="n">
        <f aca="false">N287</f>
        <v>113.8154137</v>
      </c>
      <c r="O285" s="296"/>
      <c r="P285" s="409"/>
    </row>
    <row r="286" customFormat="false" ht="12.75" hidden="false" customHeight="false" outlineLevel="0" collapsed="false">
      <c r="A286" s="345"/>
      <c r="B286" s="357"/>
      <c r="C286" s="357"/>
      <c r="D286" s="348"/>
      <c r="E286" s="349" t="str">
        <f aca="false">IF(A286="","",IF(B286=0,CONCATENATE(A286,":",C286,"_D",TEXT(D286,"0000")),CONCATENATE(A286,"_",B286,":",C286,"_D",TEXT(D286,"0000"))))</f>
        <v/>
      </c>
      <c r="H286" s="274"/>
      <c r="I286" s="274"/>
      <c r="J286" s="274"/>
      <c r="K286" s="274"/>
      <c r="L286" s="274"/>
      <c r="M286" s="274"/>
      <c r="N286" s="295"/>
      <c r="O286" s="296"/>
      <c r="P286" s="409"/>
    </row>
    <row r="287" customFormat="false" ht="12.75" hidden="false" customHeight="false" outlineLevel="0" collapsed="false">
      <c r="A287" s="345" t="s">
        <v>79</v>
      </c>
      <c r="B287" s="357" t="s">
        <v>291</v>
      </c>
      <c r="C287" s="357" t="s">
        <v>760</v>
      </c>
      <c r="D287" s="348" t="n">
        <f aca="false">ROUND(10*N287,0)</f>
        <v>1138</v>
      </c>
      <c r="E287" s="349" t="str">
        <f aca="false">IF(A287="","",IF(B287=0,CONCATENATE(A287,":",C287,"_D",TEXT(D287,"0000")),CONCATENATE(A287,"_",B287,":",C287,"_D",TEXT(D287,"0000"))))</f>
        <v>REA_CM01:SOL3_D1138</v>
      </c>
      <c r="F287" s="5" t="s">
        <v>772</v>
      </c>
      <c r="H287" s="274" t="n">
        <v>0.2</v>
      </c>
      <c r="I287" s="274" t="n">
        <v>6</v>
      </c>
      <c r="J287" s="274" t="n">
        <v>0.02</v>
      </c>
      <c r="K287" s="274"/>
      <c r="L287" s="274"/>
      <c r="M287" s="411" t="n">
        <v>0.4043299</v>
      </c>
      <c r="N287" s="295" t="n">
        <f aca="false">N281+M287</f>
        <v>113.8154137</v>
      </c>
      <c r="O287" s="296"/>
      <c r="P287" s="409"/>
    </row>
    <row r="288" customFormat="false" ht="12.75" hidden="false" customHeight="false" outlineLevel="0" collapsed="false">
      <c r="A288" s="345"/>
      <c r="B288" s="357"/>
      <c r="C288" s="357"/>
      <c r="D288" s="348"/>
      <c r="E288" s="349" t="str">
        <f aca="false">IF(A288="","",IF(B288=0,CONCATENATE(A288,":",C288,"_D",TEXT(D288,"0000")),CONCATENATE(A288,"_",B288,":",C288,"_D",TEXT(D288,"0000"))))</f>
        <v/>
      </c>
      <c r="H288" s="274"/>
      <c r="I288" s="274"/>
      <c r="J288" s="274"/>
      <c r="K288" s="274"/>
      <c r="L288" s="274"/>
      <c r="M288" s="274"/>
      <c r="N288" s="295"/>
      <c r="O288" s="296"/>
      <c r="P288" s="409"/>
    </row>
    <row r="289" customFormat="false" ht="12.75" hidden="false" customHeight="false" outlineLevel="0" collapsed="false">
      <c r="A289" s="345" t="s">
        <v>79</v>
      </c>
      <c r="B289" s="357" t="s">
        <v>291</v>
      </c>
      <c r="C289" s="357" t="s">
        <v>773</v>
      </c>
      <c r="D289" s="348" t="n">
        <f aca="false">ROUND(10*N289,0)</f>
        <v>1142</v>
      </c>
      <c r="E289" s="349" t="str">
        <f aca="false">IF(A289="","",IF(B289=0,CONCATENATE(A289,":",C289,"_D",TEXT(D289,"0000")),CONCATENATE(A289,"_",B289,":",C289,"_D",TEXT(D289,"0000"))))</f>
        <v>REA_CM01:CAV8_D1142</v>
      </c>
      <c r="F289" s="5" t="s">
        <v>307</v>
      </c>
      <c r="H289" s="274" t="n">
        <v>0.3</v>
      </c>
      <c r="I289" s="274" t="n">
        <v>80.5</v>
      </c>
      <c r="J289" s="274" t="n">
        <v>0.015</v>
      </c>
      <c r="K289" s="274" t="n">
        <v>1</v>
      </c>
      <c r="L289" s="274" t="n">
        <v>-15</v>
      </c>
      <c r="M289" s="411" t="n">
        <v>0.4043299</v>
      </c>
      <c r="N289" s="295" t="n">
        <f aca="false">N287+M289</f>
        <v>114.2197436</v>
      </c>
      <c r="O289" s="296"/>
      <c r="P289" s="409"/>
    </row>
    <row r="290" customFormat="false" ht="12.75" hidden="false" customHeight="false" outlineLevel="0" collapsed="false">
      <c r="A290" s="345"/>
      <c r="B290" s="357"/>
      <c r="C290" s="357"/>
      <c r="D290" s="348"/>
      <c r="E290" s="349" t="str">
        <f aca="false">IF(A290="","",IF(B290=0,CONCATENATE(A290,":",C290,"_D",TEXT(D290,"0000")),CONCATENATE(A290,"_",B290,":",C290,"_D",TEXT(D290,"0000"))))</f>
        <v/>
      </c>
      <c r="H290" s="274"/>
      <c r="I290" s="274"/>
      <c r="J290" s="274"/>
      <c r="K290" s="274"/>
      <c r="L290" s="274"/>
      <c r="M290" s="274"/>
      <c r="N290" s="295"/>
      <c r="O290" s="296"/>
      <c r="P290" s="409"/>
    </row>
    <row r="291" customFormat="false" ht="12.75" hidden="false" customHeight="false" outlineLevel="0" collapsed="false">
      <c r="A291" s="410" t="s">
        <v>79</v>
      </c>
      <c r="B291" s="396" t="s">
        <v>291</v>
      </c>
      <c r="C291" s="396" t="s">
        <v>734</v>
      </c>
      <c r="D291" s="410" t="n">
        <f aca="false">ROUND(10*N291,0)</f>
        <v>1146</v>
      </c>
      <c r="E291" s="389" t="str">
        <f aca="false">IF(A291="","",IF(B291=0,CONCATENATE(A291,":",C291,"_D",TEXT(D291,"0000")),CONCATENATE(A291,"_",B291,":",C291,"_D",TEXT(D291,"0000"))))</f>
        <v>REA_CM01:GV2_D1146</v>
      </c>
      <c r="F291" s="5" t="s">
        <v>774</v>
      </c>
      <c r="H291" s="274" t="n">
        <v>0.035</v>
      </c>
      <c r="I291" s="274"/>
      <c r="J291" s="274"/>
      <c r="K291" s="274"/>
      <c r="L291" s="274"/>
      <c r="M291" s="411" t="n">
        <v>0.3499167</v>
      </c>
      <c r="N291" s="295" t="n">
        <f aca="false">N289+M291</f>
        <v>114.5696603</v>
      </c>
      <c r="O291" s="296"/>
      <c r="P291" s="412"/>
    </row>
    <row r="292" customFormat="false" ht="12.75" hidden="false" customHeight="false" outlineLevel="0" collapsed="false">
      <c r="A292" s="376"/>
      <c r="B292" s="308"/>
      <c r="C292" s="308"/>
      <c r="D292" s="377"/>
      <c r="E292" s="322" t="str">
        <f aca="false">IF(A292="","",IF(B292=0,CONCATENATE(A292,":",C292,"_D",TEXT(D292,"0000")),CONCATENATE(A292,"_",B292,":",C292,"_D",TEXT(D292,"0000"))))</f>
        <v/>
      </c>
      <c r="H292" s="274"/>
      <c r="I292" s="274"/>
      <c r="J292" s="274"/>
      <c r="K292" s="274"/>
      <c r="L292" s="274"/>
      <c r="M292" s="274"/>
      <c r="N292" s="295"/>
      <c r="O292" s="296"/>
      <c r="P292" s="414" t="s">
        <v>310</v>
      </c>
    </row>
    <row r="293" customFormat="false" ht="12.75" hidden="false" customHeight="false" outlineLevel="0" collapsed="false">
      <c r="A293" s="376" t="s">
        <v>79</v>
      </c>
      <c r="B293" s="308" t="s">
        <v>311</v>
      </c>
      <c r="C293" s="393" t="s">
        <v>236</v>
      </c>
      <c r="D293" s="377" t="n">
        <f aca="false">ROUND(10*N293,0)</f>
        <v>1148</v>
      </c>
      <c r="E293" s="322" t="str">
        <f aca="false">IF(A293="","",IF(B293=0,CONCATENATE(A293,":",C293,"_D",TEXT(D293,"0000")),CONCATENATE(A293,"_",B293,":",C293,"_D",TEXT(D293,"0000"))))</f>
        <v>REA_WM01:SLH_D1148</v>
      </c>
      <c r="F293" s="5" t="s">
        <v>312</v>
      </c>
      <c r="H293" s="274"/>
      <c r="I293" s="274"/>
      <c r="J293" s="274"/>
      <c r="K293" s="274"/>
      <c r="L293" s="274"/>
      <c r="M293" s="391" t="n">
        <f aca="false">-0.035338</f>
        <v>-0.035338</v>
      </c>
      <c r="N293" s="295" t="n">
        <f aca="false">N299+M293</f>
        <v>114.8174117</v>
      </c>
      <c r="O293" s="296"/>
      <c r="P293" s="415" t="s">
        <v>260</v>
      </c>
    </row>
    <row r="294" customFormat="false" ht="12.75" hidden="false" customHeight="false" outlineLevel="0" collapsed="false">
      <c r="A294" s="376"/>
      <c r="B294" s="308"/>
      <c r="C294" s="393"/>
      <c r="D294" s="377"/>
      <c r="E294" s="322" t="str">
        <f aca="false">IF(A294="","",IF(B294=0,CONCATENATE(A294,":",C294,"_D",TEXT(D294,"0000")),CONCATENATE(A294,"_",B294,":",C294,"_D",TEXT(D294,"0000"))))</f>
        <v/>
      </c>
      <c r="H294" s="274"/>
      <c r="I294" s="274"/>
      <c r="J294" s="274"/>
      <c r="K294" s="274"/>
      <c r="L294" s="274"/>
      <c r="M294" s="391"/>
      <c r="N294" s="295"/>
      <c r="O294" s="296"/>
      <c r="P294" s="415"/>
    </row>
    <row r="295" customFormat="false" ht="12.75" hidden="false" customHeight="false" outlineLevel="0" collapsed="false">
      <c r="A295" s="376" t="s">
        <v>79</v>
      </c>
      <c r="B295" s="308" t="s">
        <v>311</v>
      </c>
      <c r="C295" s="393" t="s">
        <v>239</v>
      </c>
      <c r="D295" s="377" t="n">
        <f aca="false">ROUND(10*N295,0)</f>
        <v>1148</v>
      </c>
      <c r="E295" s="322" t="str">
        <f aca="false">IF(A295="","",IF(B295=0,CONCATENATE(A295,":",C295,"_D",TEXT(D295,"0000")),CONCATENATE(A295,"_",B295,":",C295,"_D",TEXT(D295,"0000"))))</f>
        <v>REA_WM01:SLV_D1148</v>
      </c>
      <c r="F295" s="5" t="s">
        <v>312</v>
      </c>
      <c r="H295" s="274"/>
      <c r="I295" s="274"/>
      <c r="J295" s="274"/>
      <c r="K295" s="274"/>
      <c r="L295" s="274"/>
      <c r="M295" s="391" t="n">
        <f aca="false">-0.035338</f>
        <v>-0.035338</v>
      </c>
      <c r="N295" s="295" t="n">
        <f aca="false">N299+M295</f>
        <v>114.8174117</v>
      </c>
      <c r="O295" s="296"/>
      <c r="P295" s="415" t="s">
        <v>260</v>
      </c>
    </row>
    <row r="296" customFormat="false" ht="12.75" hidden="false" customHeight="false" outlineLevel="0" collapsed="false">
      <c r="A296" s="376"/>
      <c r="B296" s="308"/>
      <c r="C296" s="308"/>
      <c r="D296" s="377"/>
      <c r="E296" s="322" t="str">
        <f aca="false">IF(A296="","",IF(B296=0,CONCATENATE(A296,":",C296,"_D",TEXT(D296,"0000")),CONCATENATE(A296,"_",B296,":",C296,"_D",TEXT(D296,"0000"))))</f>
        <v/>
      </c>
      <c r="H296" s="274"/>
      <c r="I296" s="274"/>
      <c r="J296" s="274"/>
      <c r="K296" s="274"/>
      <c r="L296" s="274"/>
      <c r="M296" s="391"/>
      <c r="N296" s="295"/>
      <c r="O296" s="296"/>
      <c r="P296" s="416"/>
    </row>
    <row r="297" customFormat="false" ht="12.75" hidden="false" customHeight="false" outlineLevel="0" collapsed="false">
      <c r="A297" s="376" t="s">
        <v>79</v>
      </c>
      <c r="B297" s="307" t="s">
        <v>311</v>
      </c>
      <c r="C297" s="308" t="s">
        <v>184</v>
      </c>
      <c r="D297" s="376" t="n">
        <f aca="false">ROUND(10*N297,0)</f>
        <v>1148</v>
      </c>
      <c r="E297" s="322" t="str">
        <f aca="false">IF(A297="","",IF(B297=0,CONCATENATE(A297,":",C297,"_D",TEXT(D297,"0000")),CONCATENATE(A297,"_",B297,":",C297,"_D",TEXT(D297,"0000"))))</f>
        <v>REA_WM01:FSD_D1148</v>
      </c>
      <c r="F297" s="5" t="s">
        <v>313</v>
      </c>
      <c r="M297" s="391" t="n">
        <f aca="false">-0.034946</f>
        <v>-0.034946</v>
      </c>
      <c r="N297" s="295" t="n">
        <f aca="false">N299+M297</f>
        <v>114.8178037</v>
      </c>
      <c r="O297" s="296"/>
      <c r="P297" s="415" t="s">
        <v>266</v>
      </c>
    </row>
    <row r="298" customFormat="false" ht="12.75" hidden="false" customHeight="false" outlineLevel="0" collapsed="false">
      <c r="A298" s="376"/>
      <c r="B298" s="307"/>
      <c r="C298" s="308"/>
      <c r="D298" s="376"/>
      <c r="E298" s="322"/>
      <c r="M298" s="312"/>
      <c r="N298" s="293"/>
      <c r="O298" s="296"/>
      <c r="P298" s="415"/>
    </row>
    <row r="299" customFormat="false" ht="12.75" hidden="false" customHeight="false" outlineLevel="0" collapsed="false">
      <c r="A299" s="376" t="s">
        <v>79</v>
      </c>
      <c r="B299" s="308" t="s">
        <v>311</v>
      </c>
      <c r="C299" s="308" t="s">
        <v>224</v>
      </c>
      <c r="D299" s="376" t="n">
        <f aca="false">ROUND(10*N299,0)</f>
        <v>1149</v>
      </c>
      <c r="E299" s="322" t="str">
        <f aca="false">IF(A299="","",IF(B299=0,CONCATENATE(A299,":",C299,"_D",TEXT(D299,"0000")),CONCATENATE(A299,"_",B299,":",C299,"_D",TEXT(D299,"0000"))))</f>
        <v>REA_WM01:TID_D1149</v>
      </c>
      <c r="F299" s="5" t="s">
        <v>314</v>
      </c>
      <c r="H299" s="274"/>
      <c r="I299" s="274"/>
      <c r="J299" s="274"/>
      <c r="K299" s="274"/>
      <c r="L299" s="274"/>
      <c r="M299" s="294" t="n">
        <v>0.2830894</v>
      </c>
      <c r="N299" s="295" t="n">
        <f aca="false">N291+M299+0</f>
        <v>114.8527497</v>
      </c>
      <c r="O299" s="296"/>
      <c r="P299" s="415" t="s">
        <v>244</v>
      </c>
    </row>
    <row r="300" customFormat="false" ht="12.75" hidden="false" customHeight="false" outlineLevel="0" collapsed="false">
      <c r="A300" s="376"/>
      <c r="B300" s="308"/>
      <c r="C300" s="308"/>
      <c r="D300" s="377"/>
      <c r="E300" s="322" t="str">
        <f aca="false">IF(A300="","",IF(B300=0,CONCATENATE(A300,":",C300,"_D",TEXT(D300,"0000")),CONCATENATE(A300,"_",B300,":",C300,"_D",TEXT(D300,"0000"))))</f>
        <v/>
      </c>
      <c r="H300" s="274"/>
      <c r="I300" s="274"/>
      <c r="J300" s="274"/>
      <c r="K300" s="274"/>
      <c r="L300" s="274"/>
      <c r="M300" s="274"/>
      <c r="N300" s="295"/>
      <c r="O300" s="296"/>
      <c r="P300" s="415"/>
    </row>
    <row r="301" customFormat="false" ht="12.75" hidden="false" customHeight="false" outlineLevel="0" collapsed="false">
      <c r="A301" s="419" t="s">
        <v>79</v>
      </c>
      <c r="B301" s="420" t="s">
        <v>311</v>
      </c>
      <c r="C301" s="420" t="s">
        <v>85</v>
      </c>
      <c r="D301" s="421" t="n">
        <f aca="false">ROUND(10*N301,0)</f>
        <v>1149</v>
      </c>
      <c r="E301" s="422" t="str">
        <f aca="false">IF(A301="","",IF(B301=0,CONCATENATE(A301,":",C301,"_D",TEXT(D301,"0000")),CONCATENATE(A301,"_",B301,":",C301,"_D",TEXT(D301,"0000"))))</f>
        <v>REA_WM01:FC_D1149</v>
      </c>
      <c r="F301" s="423" t="s">
        <v>315</v>
      </c>
      <c r="H301" s="424"/>
      <c r="I301" s="424"/>
      <c r="J301" s="424"/>
      <c r="K301" s="424"/>
      <c r="L301" s="424"/>
      <c r="M301" s="425" t="n">
        <v>0.03241</v>
      </c>
      <c r="N301" s="426" t="n">
        <f aca="false">N299+M301</f>
        <v>114.8851597</v>
      </c>
      <c r="O301" s="427"/>
      <c r="P301" s="428" t="s">
        <v>246</v>
      </c>
    </row>
    <row r="302" customFormat="false" ht="12.75" hidden="false" customHeight="false" outlineLevel="0" collapsed="false">
      <c r="A302" s="429"/>
      <c r="B302" s="430"/>
      <c r="C302" s="431"/>
      <c r="D302" s="432"/>
      <c r="E302" s="433" t="str">
        <f aca="false">IF(A302="","",IF(B302=0,CONCATENATE(A302,":",C302,"_D",TEXT(D302,"0000")),CONCATENATE(A302,"_",B302,":",C302,"_D",TEXT(D302,"0000"))))</f>
        <v/>
      </c>
      <c r="F302" s="434"/>
      <c r="G302" s="435"/>
      <c r="H302" s="25"/>
      <c r="I302" s="25"/>
      <c r="J302" s="25"/>
      <c r="K302" s="25"/>
      <c r="L302" s="25"/>
      <c r="M302" s="436" t="n">
        <f aca="false">0.3031539+1.1679128</f>
        <v>1.4710667</v>
      </c>
      <c r="N302" s="437" t="n">
        <f aca="false">N299+M302</f>
        <v>116.3238164</v>
      </c>
      <c r="O302" s="438"/>
      <c r="P302" s="439" t="s">
        <v>319</v>
      </c>
      <c r="R302" s="1" t="s">
        <v>775</v>
      </c>
      <c r="T302" s="1" t="s">
        <v>776</v>
      </c>
    </row>
    <row r="303" customFormat="false" ht="12.75" hidden="false" customHeight="false" outlineLevel="0" collapsed="false">
      <c r="A303" s="376" t="s">
        <v>79</v>
      </c>
      <c r="B303" s="376" t="s">
        <v>323</v>
      </c>
      <c r="C303" s="308" t="s">
        <v>263</v>
      </c>
      <c r="D303" s="376" t="n">
        <f aca="false">ROUND(10*N303,0)</f>
        <v>1163</v>
      </c>
      <c r="E303" s="322" t="str">
        <f aca="false">IF(A303="","",IF(B303=0,CONCATENATE(A303,":",C303,"_D",TEXT(D303,"0000")),CONCATENATE(A303,"_",B303,":",C303,"_D",TEXT(D303,"0000"))))</f>
        <v>REA_BTS24:AP_D1163</v>
      </c>
      <c r="F303" s="323" t="s">
        <v>325</v>
      </c>
      <c r="G303" s="5" t="n">
        <f aca="false">INT(((D303-1000)*0.32808)+62.5)</f>
        <v>115</v>
      </c>
      <c r="M303" s="391" t="n">
        <f aca="false">-0.038285</f>
        <v>-0.038285</v>
      </c>
      <c r="N303" s="413" t="n">
        <f aca="false">N302+M303</f>
        <v>116.2855314</v>
      </c>
      <c r="O303" s="7" t="s">
        <v>326</v>
      </c>
      <c r="P303" s="415" t="s">
        <v>324</v>
      </c>
    </row>
    <row r="304" customFormat="false" ht="12.75" hidden="false" customHeight="false" outlineLevel="0" collapsed="false">
      <c r="A304" s="376"/>
      <c r="B304" s="376"/>
      <c r="C304" s="308"/>
      <c r="D304" s="376"/>
      <c r="E304" s="322"/>
      <c r="F304" s="323"/>
      <c r="M304" s="391"/>
      <c r="N304" s="413"/>
      <c r="P304" s="232" t="s">
        <v>777</v>
      </c>
      <c r="Q304" s="232" t="s">
        <v>778</v>
      </c>
      <c r="R304" s="264" t="s">
        <v>779</v>
      </c>
    </row>
    <row r="305" customFormat="false" ht="12.75" hidden="false" customHeight="false" outlineLevel="0" collapsed="false">
      <c r="A305" s="376" t="s">
        <v>79</v>
      </c>
      <c r="B305" s="376" t="s">
        <v>323</v>
      </c>
      <c r="C305" s="308" t="s">
        <v>85</v>
      </c>
      <c r="D305" s="376" t="n">
        <f aca="false">ROUND(10*N305,0)</f>
        <v>1164</v>
      </c>
      <c r="E305" s="322" t="str">
        <f aca="false">IF(A305="","",IF(B305=0,CONCATENATE(A305,":",C305,"_D",TEXT(D305,"0000")),CONCATENATE(A305,"_",B305,":",C305,"_D",TEXT(D305,"0000"))))</f>
        <v>REA_BTS24:FC_D1164</v>
      </c>
      <c r="F305" s="323" t="s">
        <v>325</v>
      </c>
      <c r="G305" s="5" t="n">
        <f aca="false">INT(((D305-1000)*0.32808)+62.5)</f>
        <v>116</v>
      </c>
      <c r="M305" s="324" t="n">
        <v>0.03241</v>
      </c>
      <c r="N305" s="413" t="n">
        <f aca="false">N302+M305</f>
        <v>116.3562264</v>
      </c>
      <c r="O305" s="7" t="s">
        <v>85</v>
      </c>
      <c r="P305" s="415" t="s">
        <v>246</v>
      </c>
    </row>
    <row r="306" customFormat="false" ht="12.75" hidden="false" customHeight="false" outlineLevel="0" collapsed="false">
      <c r="A306" s="376"/>
      <c r="B306" s="376"/>
      <c r="C306" s="308"/>
      <c r="D306" s="376"/>
      <c r="E306" s="322"/>
      <c r="F306" s="323"/>
      <c r="M306" s="324"/>
      <c r="N306" s="413"/>
      <c r="P306" s="232" t="s">
        <v>777</v>
      </c>
      <c r="Q306" s="232" t="s">
        <v>778</v>
      </c>
      <c r="R306" s="264" t="s">
        <v>779</v>
      </c>
    </row>
    <row r="307" customFormat="false" ht="12.75" hidden="false" customHeight="false" outlineLevel="0" collapsed="false">
      <c r="A307" s="376" t="s">
        <v>79</v>
      </c>
      <c r="B307" s="376" t="s">
        <v>323</v>
      </c>
      <c r="C307" s="262" t="s">
        <v>780</v>
      </c>
      <c r="D307" s="376" t="n">
        <v>1164</v>
      </c>
      <c r="E307" s="322" t="str">
        <f aca="false">IF(A307="","",IF(B307=0,CONCATENATE(A307,":",C307,"_D",TEXT(D307,"0000")),CONCATENATE(A307,"_",B307,":",C307,"_D",TEXT(D307,"0000"))))</f>
        <v>REA_BTS24:HVBS_D1164</v>
      </c>
      <c r="F307" s="323"/>
      <c r="M307" s="312"/>
      <c r="N307" s="274"/>
      <c r="P307" s="232" t="s">
        <v>781</v>
      </c>
      <c r="Q307" s="232" t="s">
        <v>778</v>
      </c>
      <c r="R307" s="1" t="s">
        <v>782</v>
      </c>
    </row>
    <row r="308" customFormat="false" ht="12.75" hidden="true" customHeight="false" outlineLevel="0" collapsed="false">
      <c r="A308" s="440" t="s">
        <v>79</v>
      </c>
      <c r="B308" s="440" t="s">
        <v>316</v>
      </c>
      <c r="C308" s="441" t="s">
        <v>320</v>
      </c>
      <c r="D308" s="440" t="n">
        <f aca="false">ROUND(10*N308,0)</f>
        <v>1155</v>
      </c>
      <c r="E308" s="442" t="str">
        <f aca="false">IF(A308="","",IF(B308=0,CONCATENATE(A308,":",C308,"_D",TEXT(D308,"0000")),CONCATENATE(A308,"_",B308,":",C308,"_D",TEXT(D308,"0000"))))</f>
        <v>REA_BTS23:DV_D1155</v>
      </c>
      <c r="F308" s="323" t="s">
        <v>325</v>
      </c>
      <c r="G308" s="5" t="n">
        <f aca="false">INT(((D308-1000)*0.32808)+62.5)</f>
        <v>113</v>
      </c>
      <c r="H308" s="274" t="n">
        <v>0.75</v>
      </c>
      <c r="I308" s="274" t="n">
        <v>45</v>
      </c>
      <c r="J308" s="274" t="n">
        <v>0.04</v>
      </c>
      <c r="K308" s="274" t="n">
        <v>22.5</v>
      </c>
      <c r="L308" s="274" t="n">
        <v>22.5</v>
      </c>
      <c r="M308" s="295" t="n">
        <f aca="false">0.3031539+PI()*0.95504/8</f>
        <v>0.67819723098555</v>
      </c>
      <c r="N308" s="413" t="n">
        <f aca="false">N299+M308</f>
        <v>115.530946930986</v>
      </c>
      <c r="O308" s="7" t="s">
        <v>396</v>
      </c>
      <c r="P308" s="443" t="s">
        <v>321</v>
      </c>
      <c r="Q308" s="13" t="s">
        <v>316</v>
      </c>
    </row>
    <row r="309" customFormat="false" ht="12.75" hidden="true" customHeight="false" outlineLevel="0" collapsed="false">
      <c r="A309" s="440" t="s">
        <v>79</v>
      </c>
      <c r="B309" s="440" t="s">
        <v>316</v>
      </c>
      <c r="C309" s="441" t="s">
        <v>783</v>
      </c>
      <c r="D309" s="440" t="n">
        <v>1155</v>
      </c>
      <c r="E309" s="442" t="str">
        <f aca="false">IF(A309="","",IF(B309=0,CONCATENATE(A309,":",C309,"_D",TEXT(D309,"0000")),CONCATENATE(A309,"_",B309,":",C309,"_D",TEXT(D309,"0000"))))</f>
        <v>REA_BTS23:PSD_D1155</v>
      </c>
      <c r="F309" s="323" t="s">
        <v>325</v>
      </c>
      <c r="G309" s="5" t="n">
        <f aca="false">INT(((D309-1000)*0.32808)+62.5)</f>
        <v>113</v>
      </c>
      <c r="H309" s="274"/>
      <c r="M309" s="295"/>
      <c r="N309" s="413"/>
      <c r="O309" s="7" t="s">
        <v>396</v>
      </c>
      <c r="P309" s="443" t="s">
        <v>784</v>
      </c>
      <c r="Q309" s="13" t="s">
        <v>316</v>
      </c>
    </row>
    <row r="310" customFormat="false" ht="12.75" hidden="true" customHeight="false" outlineLevel="0" collapsed="false">
      <c r="A310" s="444"/>
      <c r="B310" s="444"/>
      <c r="C310" s="445"/>
      <c r="D310" s="444"/>
      <c r="E310" s="446"/>
      <c r="F310" s="323"/>
      <c r="H310" s="274"/>
      <c r="M310" s="295"/>
      <c r="N310" s="413"/>
      <c r="P310" s="447"/>
    </row>
    <row r="311" customFormat="false" ht="12.75" hidden="true" customHeight="false" outlineLevel="0" collapsed="false">
      <c r="A311" s="440" t="s">
        <v>79</v>
      </c>
      <c r="B311" s="440" t="s">
        <v>327</v>
      </c>
      <c r="C311" s="441" t="s">
        <v>626</v>
      </c>
      <c r="D311" s="448" t="n">
        <f aca="false">ROUND(10*N311,0)</f>
        <v>1161</v>
      </c>
      <c r="E311" s="442" t="str">
        <f aca="false">IF(A311="","",IF(B311=0,CONCATENATE(A311,":",C311,"_D",TEXT(D311,"0000")),CONCATENATE(A311,"_",B311,":",C311,"_D",TEXT(D311,"0000"))))</f>
        <v>REA_BTS25:GV_D1161</v>
      </c>
      <c r="F311" s="323" t="s">
        <v>325</v>
      </c>
      <c r="G311" s="5" t="s">
        <v>785</v>
      </c>
      <c r="H311" s="274" t="n">
        <v>0.035</v>
      </c>
      <c r="I311" s="274"/>
      <c r="J311" s="274"/>
      <c r="K311" s="274"/>
      <c r="L311" s="274"/>
      <c r="M311" s="295" t="n">
        <f aca="false">0.1497688+PI()*0.95504/8</f>
        <v>0.52481213098555</v>
      </c>
      <c r="N311" s="295" t="n">
        <f aca="false">N308+M311</f>
        <v>116.055759061971</v>
      </c>
      <c r="O311" s="296"/>
      <c r="P311" s="443" t="s">
        <v>388</v>
      </c>
      <c r="Q311" s="13" t="s">
        <v>786</v>
      </c>
    </row>
    <row r="312" customFormat="false" ht="12.75" hidden="true" customHeight="false" outlineLevel="0" collapsed="false">
      <c r="A312" s="449"/>
      <c r="B312" s="449"/>
      <c r="C312" s="445"/>
      <c r="D312" s="450" t="n">
        <v>1000</v>
      </c>
      <c r="E312" s="451"/>
      <c r="F312" s="323" t="s">
        <v>325</v>
      </c>
      <c r="G312" s="5" t="n">
        <f aca="false">INT((D312-1000)*0.32808)+62</f>
        <v>62</v>
      </c>
      <c r="H312" s="274"/>
      <c r="I312" s="274"/>
      <c r="J312" s="274"/>
      <c r="K312" s="274"/>
      <c r="L312" s="274"/>
      <c r="M312" s="312"/>
      <c r="N312" s="274"/>
      <c r="P312" s="452"/>
    </row>
    <row r="313" customFormat="false" ht="12.75" hidden="true" customHeight="false" outlineLevel="0" collapsed="false">
      <c r="A313" s="444" t="s">
        <v>79</v>
      </c>
      <c r="B313" s="444" t="s">
        <v>327</v>
      </c>
      <c r="C313" s="445" t="s">
        <v>787</v>
      </c>
      <c r="D313" s="450" t="n">
        <f aca="false">ROUND(10*N313,0)</f>
        <v>1164</v>
      </c>
      <c r="E313" s="451" t="str">
        <f aca="false">IF(A313="","",IF(B313=0,CONCATENATE(A313,":",C313,"_D",TEXT(D313,"0000")),CONCATENATE(A313,"_",B313,":",C313,"_D",TEXT(D313,"0000"))))</f>
        <v>REA_BTS25:QH_D1164</v>
      </c>
      <c r="F313" s="323" t="s">
        <v>325</v>
      </c>
      <c r="G313" s="5" t="n">
        <f aca="false">INT(((D313-1000)*0.32808)+62.5)</f>
        <v>116</v>
      </c>
      <c r="H313" s="274" t="n">
        <v>0.15</v>
      </c>
      <c r="I313" s="274" t="n">
        <v>16.1909</v>
      </c>
      <c r="J313" s="274" t="n">
        <v>0.0375</v>
      </c>
      <c r="K313" s="274"/>
      <c r="L313" s="274"/>
      <c r="M313" s="294" t="n">
        <v>0.2997612</v>
      </c>
      <c r="N313" s="413" t="n">
        <f aca="false">N311+M313</f>
        <v>116.355520261971</v>
      </c>
      <c r="O313" s="7" t="s">
        <v>78</v>
      </c>
      <c r="P313" s="447" t="s">
        <v>330</v>
      </c>
    </row>
    <row r="314" customFormat="false" ht="12.75" hidden="true" customHeight="false" outlineLevel="0" collapsed="false">
      <c r="A314" s="444" t="s">
        <v>79</v>
      </c>
      <c r="B314" s="444" t="s">
        <v>327</v>
      </c>
      <c r="C314" s="445" t="s">
        <v>788</v>
      </c>
      <c r="D314" s="450" t="n">
        <v>1164</v>
      </c>
      <c r="E314" s="451" t="str">
        <f aca="false">IF(A314="","",IF(B314=0,CONCATENATE(A314,":",C314,"_D",TEXT(D314,"0000")),CONCATENATE(A314,"_",B314,":",C314,"_D",TEXT(D314,"0000"))))</f>
        <v>REA_BTS25:PSQ_D1164</v>
      </c>
      <c r="F314" s="323" t="s">
        <v>325</v>
      </c>
      <c r="G314" s="5" t="n">
        <f aca="false">INT(((D314-1000)*0.32808)+62.5)</f>
        <v>116</v>
      </c>
      <c r="H314" s="274"/>
      <c r="I314" s="274"/>
      <c r="J314" s="274"/>
      <c r="K314" s="274"/>
      <c r="L314" s="274"/>
      <c r="M314" s="294"/>
      <c r="N314" s="413"/>
      <c r="O314" s="7" t="s">
        <v>78</v>
      </c>
      <c r="P314" s="447" t="s">
        <v>789</v>
      </c>
    </row>
    <row r="315" customFormat="false" ht="12.75" hidden="true" customHeight="false" outlineLevel="0" collapsed="false">
      <c r="A315" s="444"/>
      <c r="B315" s="444"/>
      <c r="C315" s="445"/>
      <c r="D315" s="450"/>
      <c r="E315" s="451"/>
      <c r="F315" s="323"/>
      <c r="H315" s="274"/>
      <c r="I315" s="274"/>
      <c r="J315" s="274"/>
      <c r="K315" s="274"/>
      <c r="L315" s="274"/>
      <c r="M315" s="294"/>
      <c r="N315" s="413"/>
      <c r="P315" s="447"/>
    </row>
    <row r="316" customFormat="false" ht="12.75" hidden="true" customHeight="false" outlineLevel="0" collapsed="false">
      <c r="A316" s="449"/>
      <c r="B316" s="449"/>
      <c r="C316" s="445"/>
      <c r="D316" s="450"/>
      <c r="E316" s="451"/>
      <c r="F316" s="323"/>
      <c r="H316" s="274"/>
      <c r="I316" s="274"/>
      <c r="J316" s="274"/>
      <c r="K316" s="274"/>
      <c r="L316" s="274"/>
      <c r="M316" s="294" t="n">
        <v>0.2452341</v>
      </c>
      <c r="N316" s="413" t="n">
        <f aca="false">N313+M316</f>
        <v>116.600754361971</v>
      </c>
      <c r="P316" s="453" t="s">
        <v>331</v>
      </c>
    </row>
    <row r="317" customFormat="false" ht="12.75" hidden="true" customHeight="false" outlineLevel="0" collapsed="false">
      <c r="A317" s="444" t="s">
        <v>79</v>
      </c>
      <c r="B317" s="444" t="s">
        <v>327</v>
      </c>
      <c r="C317" s="445" t="s">
        <v>239</v>
      </c>
      <c r="D317" s="450" t="n">
        <f aca="false">ROUND(10*N317,0)</f>
        <v>1166</v>
      </c>
      <c r="E317" s="451" t="str">
        <f aca="false">IF(A317="","",IF(B317=0,CONCATENATE(A317,":",C317,"_D",TEXT(D317,"0000")),CONCATENATE(A317,"_",B317,":",C317,"_D",TEXT(D317,"0000"))))</f>
        <v>REA_BTS25:SLV_D1166</v>
      </c>
      <c r="F317" s="323" t="s">
        <v>325</v>
      </c>
      <c r="G317" s="5" t="n">
        <f aca="false">INT(((D317-1000)*0.32808)+62.5)</f>
        <v>116</v>
      </c>
      <c r="H317" s="274"/>
      <c r="I317" s="274"/>
      <c r="J317" s="274"/>
      <c r="K317" s="274"/>
      <c r="L317" s="274"/>
      <c r="M317" s="391" t="n">
        <f aca="false">-0.038829</f>
        <v>-0.038829</v>
      </c>
      <c r="N317" s="413" t="n">
        <f aca="false">N316+M317</f>
        <v>116.561925361971</v>
      </c>
      <c r="O317" s="7" t="s">
        <v>790</v>
      </c>
      <c r="P317" s="447" t="s">
        <v>240</v>
      </c>
    </row>
    <row r="318" customFormat="false" ht="12.75" hidden="true" customHeight="false" outlineLevel="0" collapsed="false">
      <c r="A318" s="449"/>
      <c r="B318" s="449"/>
      <c r="C318" s="445"/>
      <c r="D318" s="450"/>
      <c r="E318" s="451"/>
      <c r="F318" s="323" t="s">
        <v>325</v>
      </c>
      <c r="G318" s="5" t="n">
        <v>116</v>
      </c>
      <c r="H318" s="274"/>
      <c r="I318" s="274"/>
      <c r="J318" s="274"/>
      <c r="K318" s="274"/>
      <c r="L318" s="274"/>
      <c r="M318" s="294"/>
      <c r="N318" s="413"/>
      <c r="O318" s="7" t="s">
        <v>791</v>
      </c>
      <c r="P318" s="452"/>
    </row>
    <row r="319" customFormat="false" ht="12.75" hidden="true" customHeight="false" outlineLevel="0" collapsed="false">
      <c r="A319" s="444" t="s">
        <v>79</v>
      </c>
      <c r="B319" s="444" t="s">
        <v>327</v>
      </c>
      <c r="C319" s="445" t="s">
        <v>792</v>
      </c>
      <c r="D319" s="450" t="n">
        <f aca="false">ROUND(10*N319,0)</f>
        <v>1169</v>
      </c>
      <c r="E319" s="451" t="str">
        <f aca="false">IF(A319="","",IF(B319=0,CONCATENATE(A319,":",C319,"_D",TEXT(D319,"0000")),CONCATENATE(A319,"_",B319,":",C319,"_D",TEXT(D319,"0000"))))</f>
        <v>REA_BTS25:QV_D1169</v>
      </c>
      <c r="F319" s="323" t="s">
        <v>325</v>
      </c>
      <c r="G319" s="5" t="n">
        <f aca="false">INT(((D319-1000)*0.32808)+62.5)</f>
        <v>117</v>
      </c>
      <c r="H319" s="274" t="n">
        <v>0.15</v>
      </c>
      <c r="I319" s="274" t="n">
        <v>-15.1436</v>
      </c>
      <c r="J319" s="274" t="n">
        <v>0.0375</v>
      </c>
      <c r="K319" s="274"/>
      <c r="L319" s="274"/>
      <c r="M319" s="294" t="n">
        <v>0.3052598</v>
      </c>
      <c r="N319" s="413" t="n">
        <f aca="false">N316+M319</f>
        <v>116.906014161971</v>
      </c>
      <c r="O319" s="7" t="s">
        <v>793</v>
      </c>
      <c r="P319" s="447" t="s">
        <v>334</v>
      </c>
    </row>
    <row r="320" customFormat="false" ht="12.75" hidden="true" customHeight="false" outlineLevel="0" collapsed="false">
      <c r="A320" s="444" t="s">
        <v>79</v>
      </c>
      <c r="B320" s="444" t="s">
        <v>327</v>
      </c>
      <c r="C320" s="445" t="s">
        <v>788</v>
      </c>
      <c r="D320" s="450" t="n">
        <v>1169</v>
      </c>
      <c r="E320" s="451" t="str">
        <f aca="false">IF(A320="","",IF(B320=0,CONCATENATE(A320,":",C320,"_D",TEXT(D320,"0000")),CONCATENATE(A320,"_",B320,":",C320,"_D",TEXT(D320,"0000"))))</f>
        <v>REA_BTS25:PSQ_D1169</v>
      </c>
      <c r="F320" s="323" t="s">
        <v>325</v>
      </c>
      <c r="G320" s="5" t="n">
        <f aca="false">INT(((D320-1000)*0.32808)+62.5)</f>
        <v>117</v>
      </c>
      <c r="H320" s="274"/>
      <c r="I320" s="274"/>
      <c r="J320" s="274"/>
      <c r="K320" s="274"/>
      <c r="L320" s="274"/>
      <c r="M320" s="294"/>
      <c r="N320" s="413"/>
      <c r="O320" s="7" t="s">
        <v>793</v>
      </c>
      <c r="P320" s="447" t="s">
        <v>789</v>
      </c>
    </row>
    <row r="321" customFormat="false" ht="12.75" hidden="true" customHeight="false" outlineLevel="0" collapsed="false">
      <c r="A321" s="444"/>
      <c r="B321" s="444"/>
      <c r="C321" s="445"/>
      <c r="D321" s="450"/>
      <c r="E321" s="451"/>
      <c r="F321" s="323"/>
      <c r="H321" s="274"/>
      <c r="I321" s="274"/>
      <c r="J321" s="274"/>
      <c r="K321" s="274"/>
      <c r="L321" s="274"/>
      <c r="M321" s="294"/>
      <c r="N321" s="413"/>
      <c r="P321" s="447"/>
    </row>
    <row r="322" customFormat="false" ht="12.75" hidden="true" customHeight="false" outlineLevel="0" collapsed="false">
      <c r="A322" s="444" t="s">
        <v>79</v>
      </c>
      <c r="B322" s="444" t="s">
        <v>327</v>
      </c>
      <c r="C322" s="445" t="s">
        <v>163</v>
      </c>
      <c r="D322" s="450" t="n">
        <f aca="false">ROUND(10*N322,0)</f>
        <v>1172</v>
      </c>
      <c r="E322" s="451" t="str">
        <f aca="false">IF(A322="","",IF(B322=0,CONCATENATE(A322,":",C322,"_D",TEXT(D322,"0000")),CONCATENATE(A322,"_",B322,":",C322,"_D",TEXT(D322,"0000"))))</f>
        <v>REA_BTS25:DCH_D1172</v>
      </c>
      <c r="F322" s="323" t="s">
        <v>325</v>
      </c>
      <c r="G322" s="5" t="n">
        <f aca="false">INT(((D322-1000)*0.32808)+62.5)</f>
        <v>118</v>
      </c>
      <c r="H322" s="274" t="n">
        <v>0.08000999</v>
      </c>
      <c r="I322" s="274"/>
      <c r="J322" s="274"/>
      <c r="K322" s="274"/>
      <c r="L322" s="274"/>
      <c r="M322" s="294" t="n">
        <v>0.2695671</v>
      </c>
      <c r="N322" s="413" t="n">
        <f aca="false">N319+M322</f>
        <v>117.175581261971</v>
      </c>
      <c r="O322" s="7" t="s">
        <v>147</v>
      </c>
      <c r="P322" s="447" t="s">
        <v>794</v>
      </c>
    </row>
    <row r="323" customFormat="false" ht="12.75" hidden="true" customHeight="false" outlineLevel="0" collapsed="false">
      <c r="A323" s="444" t="s">
        <v>79</v>
      </c>
      <c r="B323" s="444" t="s">
        <v>327</v>
      </c>
      <c r="C323" s="445" t="s">
        <v>795</v>
      </c>
      <c r="D323" s="450" t="n">
        <v>1172</v>
      </c>
      <c r="E323" s="451" t="str">
        <f aca="false">IF(A323="","",IF(B323=0,CONCATENATE(A323,":",C323,"_D",TEXT(D323,"0000")),CONCATENATE(A323,"_",B323,":",C323,"_D",TEXT(D323,"0000"))))</f>
        <v>REA_BTS25:PSCH_D1172</v>
      </c>
      <c r="F323" s="323" t="s">
        <v>325</v>
      </c>
      <c r="G323" s="5" t="n">
        <f aca="false">INT(((D323-1000)*0.32808)+62.5)</f>
        <v>118</v>
      </c>
      <c r="H323" s="274"/>
      <c r="I323" s="274"/>
      <c r="J323" s="274"/>
      <c r="K323" s="274"/>
      <c r="L323" s="274"/>
      <c r="M323" s="294"/>
      <c r="N323" s="413"/>
      <c r="O323" s="7" t="s">
        <v>147</v>
      </c>
      <c r="P323" s="447" t="s">
        <v>796</v>
      </c>
    </row>
    <row r="324" customFormat="false" ht="12.75" hidden="true" customHeight="false" outlineLevel="0" collapsed="false">
      <c r="A324" s="444" t="s">
        <v>79</v>
      </c>
      <c r="B324" s="444" t="s">
        <v>327</v>
      </c>
      <c r="C324" s="445" t="s">
        <v>108</v>
      </c>
      <c r="D324" s="450" t="n">
        <f aca="false">ROUND(10*N324,0)</f>
        <v>1172</v>
      </c>
      <c r="E324" s="451" t="str">
        <f aca="false">IF(A324="","",IF(B324=0,CONCATENATE(A324,":",C324,"_D",TEXT(D324,"0000")),CONCATENATE(A324,"_",B324,":",C324,"_D",TEXT(D324,"0000"))))</f>
        <v>REA_BTS25:DCV_D1172</v>
      </c>
      <c r="F324" s="323" t="s">
        <v>325</v>
      </c>
      <c r="G324" s="5" t="n">
        <f aca="false">INT(((D324-1000)*0.32808)+62.5)</f>
        <v>118</v>
      </c>
      <c r="H324" s="274" t="n">
        <v>0.08000999</v>
      </c>
      <c r="I324" s="274"/>
      <c r="J324" s="274"/>
      <c r="K324" s="274"/>
      <c r="L324" s="274"/>
      <c r="M324" s="294"/>
      <c r="N324" s="413" t="n">
        <f aca="false">N322</f>
        <v>117.175581261971</v>
      </c>
      <c r="O324" s="7" t="s">
        <v>320</v>
      </c>
      <c r="P324" s="447" t="s">
        <v>797</v>
      </c>
    </row>
    <row r="325" customFormat="false" ht="12.75" hidden="true" customHeight="false" outlineLevel="0" collapsed="false">
      <c r="A325" s="444" t="s">
        <v>79</v>
      </c>
      <c r="B325" s="444" t="s">
        <v>327</v>
      </c>
      <c r="C325" s="445" t="s">
        <v>798</v>
      </c>
      <c r="D325" s="450" t="n">
        <v>1172</v>
      </c>
      <c r="E325" s="451" t="str">
        <f aca="false">IF(A325="","",IF(B325=0,CONCATENATE(A325,":",C325,"_D",TEXT(D325,"0000")),CONCATENATE(A325,"_",B325,":",C325,"_D",TEXT(D325,"0000"))))</f>
        <v>REA_BTS25:PSCV_D1172</v>
      </c>
      <c r="F325" s="323" t="s">
        <v>325</v>
      </c>
      <c r="G325" s="5" t="n">
        <f aca="false">INT(((D325-1000)*0.32808)+62.5)</f>
        <v>118</v>
      </c>
      <c r="H325" s="274"/>
      <c r="I325" s="274"/>
      <c r="J325" s="274"/>
      <c r="K325" s="274"/>
      <c r="L325" s="274"/>
      <c r="M325" s="294"/>
      <c r="N325" s="413"/>
      <c r="O325" s="7" t="s">
        <v>320</v>
      </c>
      <c r="P325" s="447" t="s">
        <v>799</v>
      </c>
    </row>
    <row r="326" customFormat="false" ht="12.75" hidden="true" customHeight="false" outlineLevel="0" collapsed="false">
      <c r="A326" s="444"/>
      <c r="B326" s="444"/>
      <c r="C326" s="445"/>
      <c r="D326" s="450"/>
      <c r="E326" s="451"/>
      <c r="F326" s="323"/>
      <c r="H326" s="274"/>
      <c r="I326" s="274"/>
      <c r="J326" s="274"/>
      <c r="K326" s="274"/>
      <c r="L326" s="274"/>
      <c r="M326" s="294"/>
      <c r="N326" s="413"/>
      <c r="P326" s="447"/>
    </row>
    <row r="327" customFormat="false" ht="12.75" hidden="true" customHeight="false" outlineLevel="0" collapsed="false">
      <c r="A327" s="444" t="s">
        <v>79</v>
      </c>
      <c r="B327" s="444" t="s">
        <v>327</v>
      </c>
      <c r="C327" s="445" t="s">
        <v>787</v>
      </c>
      <c r="D327" s="450" t="n">
        <f aca="false">ROUND(10*N327,0)</f>
        <v>1174</v>
      </c>
      <c r="E327" s="451" t="str">
        <f aca="false">IF(A327="","",IF(B327=0,CONCATENATE(A327,":",C327,"_D",TEXT(D327,"0000")),CONCATENATE(A327,"_",B327,":",C327,"_D",TEXT(D327,"0000"))))</f>
        <v>REA_BTS25:QH_D1174</v>
      </c>
      <c r="F327" s="323" t="s">
        <v>325</v>
      </c>
      <c r="G327" s="5" t="n">
        <f aca="false">INT(((D327-1000)*0.32808)+62.5)</f>
        <v>119</v>
      </c>
      <c r="H327" s="274" t="n">
        <v>0.15</v>
      </c>
      <c r="I327" s="274" t="n">
        <v>13.5455</v>
      </c>
      <c r="J327" s="274" t="n">
        <v>0.0375</v>
      </c>
      <c r="K327" s="274"/>
      <c r="L327" s="274"/>
      <c r="M327" s="294" t="n">
        <v>0.2053367</v>
      </c>
      <c r="N327" s="413" t="n">
        <f aca="false">N322+M327</f>
        <v>117.380917961971</v>
      </c>
      <c r="O327" s="7" t="s">
        <v>800</v>
      </c>
      <c r="P327" s="447" t="s">
        <v>330</v>
      </c>
    </row>
    <row r="328" customFormat="false" ht="12.75" hidden="true" customHeight="false" outlineLevel="0" collapsed="false">
      <c r="A328" s="444" t="s">
        <v>79</v>
      </c>
      <c r="B328" s="444" t="s">
        <v>327</v>
      </c>
      <c r="C328" s="445" t="s">
        <v>788</v>
      </c>
      <c r="D328" s="450" t="n">
        <v>1174</v>
      </c>
      <c r="E328" s="451" t="str">
        <f aca="false">IF(A328="","",IF(B328=0,CONCATENATE(A328,":",C328,"_D",TEXT(D328,"0000")),CONCATENATE(A328,"_",B328,":",C328,"_D",TEXT(D328,"0000"))))</f>
        <v>REA_BTS25:PSQ_D1174</v>
      </c>
      <c r="F328" s="323" t="s">
        <v>325</v>
      </c>
      <c r="G328" s="5" t="n">
        <f aca="false">INT(((D328-1000)*0.32808)+62.5)</f>
        <v>119</v>
      </c>
      <c r="H328" s="274"/>
      <c r="I328" s="274"/>
      <c r="J328" s="274"/>
      <c r="K328" s="274"/>
      <c r="L328" s="274"/>
      <c r="M328" s="294"/>
      <c r="N328" s="413"/>
      <c r="O328" s="7" t="s">
        <v>800</v>
      </c>
      <c r="P328" s="447" t="s">
        <v>789</v>
      </c>
    </row>
    <row r="329" customFormat="false" ht="12.75" hidden="true" customHeight="false" outlineLevel="0" collapsed="false">
      <c r="A329" s="444"/>
      <c r="B329" s="444"/>
      <c r="C329" s="445"/>
      <c r="D329" s="450"/>
      <c r="E329" s="451"/>
      <c r="F329" s="323"/>
      <c r="H329" s="274"/>
      <c r="I329" s="274"/>
      <c r="J329" s="274"/>
      <c r="K329" s="274"/>
      <c r="L329" s="274"/>
      <c r="M329" s="294"/>
      <c r="N329" s="413"/>
      <c r="P329" s="447"/>
    </row>
    <row r="330" customFormat="false" ht="12.75" hidden="false" customHeight="false" outlineLevel="0" collapsed="false">
      <c r="A330" s="449"/>
      <c r="B330" s="449"/>
      <c r="C330" s="445"/>
      <c r="D330" s="450"/>
      <c r="E330" s="451"/>
      <c r="F330" s="323"/>
      <c r="H330" s="274"/>
      <c r="I330" s="274"/>
      <c r="J330" s="274"/>
      <c r="K330" s="274"/>
      <c r="L330" s="274"/>
      <c r="M330" s="294"/>
      <c r="N330" s="413"/>
      <c r="P330" s="453" t="s">
        <v>336</v>
      </c>
    </row>
    <row r="331" customFormat="false" ht="12.75" hidden="false" customHeight="false" outlineLevel="0" collapsed="false">
      <c r="A331" s="444" t="s">
        <v>79</v>
      </c>
      <c r="B331" s="444" t="s">
        <v>327</v>
      </c>
      <c r="C331" s="445" t="s">
        <v>91</v>
      </c>
      <c r="D331" s="450" t="n">
        <f aca="false">ROUND(10*N331,0)</f>
        <v>1178</v>
      </c>
      <c r="E331" s="451" t="str">
        <f aca="false">IF(A331="","",IF(B331=0,CONCATENATE(A331,":",C331,"_D",TEXT(D331,"0000")),CONCATENATE(A331,"_",B331,":",C331,"_D",TEXT(D331,"0000"))))</f>
        <v>REA_BTS25:VD_D1178</v>
      </c>
      <c r="F331" s="323" t="s">
        <v>325</v>
      </c>
      <c r="G331" s="5" t="n">
        <f aca="false">INT(((D331-1000)*0.32808)+62.5)</f>
        <v>120</v>
      </c>
      <c r="H331" s="274"/>
      <c r="I331" s="274"/>
      <c r="J331" s="274"/>
      <c r="K331" s="274"/>
      <c r="L331" s="274"/>
      <c r="M331" s="294" t="n">
        <v>0.374571</v>
      </c>
      <c r="N331" s="413" t="n">
        <f aca="false">N327+M331+0</f>
        <v>117.755488961971</v>
      </c>
      <c r="O331" s="7" t="s">
        <v>801</v>
      </c>
      <c r="P331" s="447" t="s">
        <v>135</v>
      </c>
    </row>
    <row r="332" customFormat="false" ht="12.75" hidden="false" customHeight="false" outlineLevel="0" collapsed="false">
      <c r="A332" s="444" t="s">
        <v>79</v>
      </c>
      <c r="B332" s="444" t="s">
        <v>327</v>
      </c>
      <c r="C332" s="445" t="s">
        <v>635</v>
      </c>
      <c r="D332" s="450" t="n">
        <f aca="false">ROUND(10*N332,0)</f>
        <v>1178</v>
      </c>
      <c r="E332" s="451" t="str">
        <f aca="false">IF(A332="","",IF(B332=0,CONCATENATE(A332,":",C332,"_D",TEXT(D332,"0000")),CONCATENATE(A332,"_",B332,":",C332,"_D",TEXT(D332,"0000"))))</f>
        <v>REA_BTS25:CAM_D1178</v>
      </c>
      <c r="F332" s="323" t="s">
        <v>325</v>
      </c>
      <c r="G332" s="5" t="n">
        <f aca="false">INT(((D332-1000)*0.32808)+62.5)</f>
        <v>120</v>
      </c>
      <c r="H332" s="274"/>
      <c r="I332" s="274"/>
      <c r="J332" s="274"/>
      <c r="K332" s="274"/>
      <c r="L332" s="274"/>
      <c r="M332" s="324" t="n">
        <v>0</v>
      </c>
      <c r="N332" s="413" t="n">
        <f aca="false">N331+M332</f>
        <v>117.755488961971</v>
      </c>
      <c r="O332" s="7" t="s">
        <v>802</v>
      </c>
      <c r="P332" s="447" t="s">
        <v>637</v>
      </c>
    </row>
    <row r="333" customFormat="false" ht="12.75" hidden="false" customHeight="false" outlineLevel="0" collapsed="false">
      <c r="A333" s="444" t="s">
        <v>79</v>
      </c>
      <c r="B333" s="444" t="s">
        <v>327</v>
      </c>
      <c r="C333" s="445" t="s">
        <v>85</v>
      </c>
      <c r="D333" s="450" t="n">
        <f aca="false">ROUND(10*N333,0)</f>
        <v>1178</v>
      </c>
      <c r="E333" s="451" t="str">
        <f aca="false">IF(A333="","",IF(B333=0,CONCATENATE(A333,":",C333,"_D",TEXT(D333,"0000")),CONCATENATE(A333,"_",B333,":",C333,"_D",TEXT(D333,"0000"))))</f>
        <v>REA_BTS25:FC_D1178</v>
      </c>
      <c r="F333" s="323" t="s">
        <v>325</v>
      </c>
      <c r="G333" s="5" t="n">
        <f aca="false">INT(((D333-1000)*0.32808)+62.5)</f>
        <v>120</v>
      </c>
      <c r="H333" s="274"/>
      <c r="I333" s="274"/>
      <c r="J333" s="274"/>
      <c r="K333" s="274"/>
      <c r="L333" s="274"/>
      <c r="M333" s="324" t="n">
        <v>0.03241</v>
      </c>
      <c r="N333" s="413" t="n">
        <f aca="false">N331+M333</f>
        <v>117.787898961971</v>
      </c>
      <c r="O333" s="7" t="s">
        <v>85</v>
      </c>
      <c r="P333" s="447" t="s">
        <v>246</v>
      </c>
    </row>
    <row r="334" customFormat="false" ht="12.75" hidden="false" customHeight="false" outlineLevel="0" collapsed="false">
      <c r="A334" s="444"/>
      <c r="B334" s="444"/>
      <c r="C334" s="445"/>
      <c r="D334" s="450"/>
      <c r="E334" s="451"/>
      <c r="F334" s="323"/>
      <c r="H334" s="274"/>
      <c r="I334" s="274"/>
      <c r="J334" s="274"/>
      <c r="K334" s="274"/>
      <c r="L334" s="274"/>
      <c r="M334" s="324"/>
      <c r="N334" s="413"/>
      <c r="P334" s="232" t="s">
        <v>777</v>
      </c>
      <c r="Q334" s="232" t="s">
        <v>778</v>
      </c>
    </row>
    <row r="335" customFormat="false" ht="12.75" hidden="false" customHeight="false" outlineLevel="0" collapsed="false">
      <c r="A335" s="444" t="s">
        <v>79</v>
      </c>
      <c r="B335" s="444" t="s">
        <v>327</v>
      </c>
      <c r="C335" s="262" t="s">
        <v>780</v>
      </c>
      <c r="D335" s="450" t="n">
        <v>1178</v>
      </c>
      <c r="E335" s="451" t="str">
        <f aca="false">IF(A335="","",IF(B335=0,CONCATENATE(A335,":",C335,"_D",TEXT(D335,"0000")),CONCATENATE(A335,"_",B335,":",C335,"_D",TEXT(D335,"0000"))))</f>
        <v>REA_BTS25:HVBS_D1178</v>
      </c>
      <c r="F335" s="323"/>
      <c r="H335" s="274"/>
      <c r="I335" s="274"/>
      <c r="J335" s="274"/>
      <c r="K335" s="274"/>
      <c r="L335" s="274"/>
      <c r="M335" s="324"/>
      <c r="N335" s="413"/>
      <c r="P335" s="232" t="s">
        <v>781</v>
      </c>
      <c r="Q335" s="232" t="s">
        <v>778</v>
      </c>
      <c r="R335" s="1" t="s">
        <v>782</v>
      </c>
    </row>
    <row r="336" customFormat="false" ht="12.75" hidden="false" customHeight="false" outlineLevel="0" collapsed="false">
      <c r="A336" s="440" t="s">
        <v>79</v>
      </c>
      <c r="B336" s="440" t="s">
        <v>327</v>
      </c>
      <c r="C336" s="441" t="s">
        <v>224</v>
      </c>
      <c r="D336" s="448" t="n">
        <f aca="false">ROUND(10*N336,0)</f>
        <v>1178</v>
      </c>
      <c r="E336" s="454" t="str">
        <f aca="false">IF(A336="","",IF(B336=0,CONCATENATE(A336,":",C336,"_D",TEXT(D336,"0000")),CONCATENATE(A336,"_",B336,":",C336,"_D",TEXT(D336,"0000"))))</f>
        <v>REA_BTS25:TID_D1178</v>
      </c>
      <c r="F336" s="323" t="s">
        <v>325</v>
      </c>
      <c r="G336" s="5" t="n">
        <f aca="false">INT(((D336-1000)*0.32808)+62.5)</f>
        <v>120</v>
      </c>
      <c r="H336" s="274"/>
      <c r="I336" s="274"/>
      <c r="J336" s="274"/>
      <c r="K336" s="274"/>
      <c r="L336" s="274"/>
      <c r="M336" s="293" t="n">
        <v>0</v>
      </c>
      <c r="N336" s="413" t="n">
        <f aca="false">N331+M336</f>
        <v>117.755488961971</v>
      </c>
      <c r="O336" s="7" t="s">
        <v>803</v>
      </c>
      <c r="P336" s="443" t="s">
        <v>244</v>
      </c>
      <c r="Q336" s="13" t="s">
        <v>337</v>
      </c>
    </row>
    <row r="337" customFormat="false" ht="12.75" hidden="false" customHeight="false" outlineLevel="0" collapsed="false">
      <c r="A337" s="440"/>
      <c r="B337" s="440"/>
      <c r="C337" s="441"/>
      <c r="D337" s="448"/>
      <c r="E337" s="454"/>
      <c r="F337" s="323"/>
      <c r="H337" s="274"/>
      <c r="I337" s="274"/>
      <c r="J337" s="274"/>
      <c r="K337" s="274"/>
      <c r="L337" s="274"/>
      <c r="M337" s="293"/>
      <c r="N337" s="413"/>
      <c r="P337" s="232" t="s">
        <v>777</v>
      </c>
      <c r="Q337" s="232" t="s">
        <v>778</v>
      </c>
      <c r="R337" s="264" t="s">
        <v>779</v>
      </c>
    </row>
    <row r="338" customFormat="false" ht="12.75" hidden="false" customHeight="false" outlineLevel="0" collapsed="false">
      <c r="A338" s="440" t="s">
        <v>79</v>
      </c>
      <c r="B338" s="440" t="s">
        <v>327</v>
      </c>
      <c r="C338" s="262" t="s">
        <v>804</v>
      </c>
      <c r="D338" s="448" t="n">
        <v>1178</v>
      </c>
      <c r="E338" s="454" t="str">
        <f aca="false">IF(A338="","",IF(B338=0,CONCATENATE(A338,":",C338,"_D",TEXT(D338,"0000")),CONCATENATE(A338,"_",B338,":",C338,"_D",TEXT(D338,"0000"))))</f>
        <v>REA_BTS25:PSX1_D1178</v>
      </c>
      <c r="F338" s="323"/>
      <c r="H338" s="274"/>
      <c r="I338" s="274"/>
      <c r="J338" s="274"/>
      <c r="K338" s="274"/>
      <c r="L338" s="274"/>
      <c r="M338" s="293"/>
      <c r="N338" s="413"/>
      <c r="P338" s="232" t="s">
        <v>805</v>
      </c>
      <c r="Q338" s="232" t="s">
        <v>806</v>
      </c>
      <c r="R338" s="455" t="s">
        <v>807</v>
      </c>
    </row>
    <row r="339" customFormat="false" ht="12.75" hidden="false" customHeight="false" outlineLevel="0" collapsed="false">
      <c r="A339" s="440" t="s">
        <v>79</v>
      </c>
      <c r="B339" s="440" t="s">
        <v>327</v>
      </c>
      <c r="C339" s="262" t="s">
        <v>808</v>
      </c>
      <c r="D339" s="448" t="n">
        <v>1178</v>
      </c>
      <c r="E339" s="454" t="str">
        <f aca="false">IF(A339="","",IF(B339=0,CONCATENATE(A339,":",C339,"_D",TEXT(D339,"0000")),CONCATENATE(A339,"_",B339,":",C339,"_D",TEXT(D339,"0000"))))</f>
        <v>REA_BTS25:PSX2_D1178</v>
      </c>
      <c r="F339" s="323"/>
      <c r="H339" s="274"/>
      <c r="I339" s="274"/>
      <c r="J339" s="274"/>
      <c r="K339" s="274"/>
      <c r="L339" s="274"/>
      <c r="M339" s="293"/>
      <c r="N339" s="413"/>
      <c r="P339" s="232" t="s">
        <v>809</v>
      </c>
      <c r="Q339" s="232" t="s">
        <v>806</v>
      </c>
      <c r="R339" s="1" t="s">
        <v>810</v>
      </c>
    </row>
    <row r="340" customFormat="false" ht="12.75" hidden="false" customHeight="false" outlineLevel="0" collapsed="false">
      <c r="A340" s="440" t="s">
        <v>79</v>
      </c>
      <c r="B340" s="440" t="s">
        <v>327</v>
      </c>
      <c r="C340" s="262" t="s">
        <v>811</v>
      </c>
      <c r="D340" s="448" t="n">
        <v>1178</v>
      </c>
      <c r="E340" s="454" t="str">
        <f aca="false">IF(A340="","",IF(B340=0,CONCATENATE(A340,":",C340,"_D",TEXT(D340,"0000")),CONCATENATE(A340,"_",B340,":",C340,"_D",TEXT(D340,"0000"))))</f>
        <v>REA_BTS25:PSX3_D1178</v>
      </c>
      <c r="F340" s="323"/>
      <c r="H340" s="274"/>
      <c r="I340" s="274"/>
      <c r="J340" s="274"/>
      <c r="K340" s="274"/>
      <c r="L340" s="274"/>
      <c r="M340" s="293"/>
      <c r="N340" s="413"/>
      <c r="P340" s="232" t="s">
        <v>812</v>
      </c>
      <c r="Q340" s="232" t="s">
        <v>806</v>
      </c>
      <c r="R340" s="1" t="s">
        <v>813</v>
      </c>
    </row>
    <row r="341" customFormat="false" ht="12.75" hidden="false" customHeight="false" outlineLevel="0" collapsed="false">
      <c r="A341" s="307"/>
      <c r="B341" s="307"/>
      <c r="C341" s="308"/>
      <c r="D341" s="377"/>
      <c r="E341" s="378"/>
      <c r="F341" s="323" t="s">
        <v>325</v>
      </c>
      <c r="G341" s="5" t="n">
        <v>120</v>
      </c>
      <c r="H341" s="274"/>
      <c r="I341" s="274"/>
      <c r="J341" s="274"/>
      <c r="K341" s="274"/>
      <c r="L341" s="274"/>
      <c r="M341" s="294"/>
      <c r="N341" s="413"/>
      <c r="P341" s="232" t="s">
        <v>814</v>
      </c>
      <c r="Q341" s="232" t="s">
        <v>778</v>
      </c>
    </row>
    <row r="342" customFormat="false" ht="12.75" hidden="true" customHeight="false" outlineLevel="0" collapsed="false">
      <c r="A342" s="440" t="s">
        <v>79</v>
      </c>
      <c r="B342" s="440" t="s">
        <v>327</v>
      </c>
      <c r="C342" s="441"/>
      <c r="D342" s="448" t="n">
        <v>1178</v>
      </c>
      <c r="E342" s="454" t="str">
        <f aca="false">IF(A342="","",IF(B342=0,CONCATENATE(A342,":",C342,"_D",TEXT(D342,"0000")),CONCATENATE(A342,"_",B342,":",C342,"_D",TEXT(D342,"0000"))))</f>
        <v>REA_BTS25:_D1178</v>
      </c>
      <c r="F342" s="323" t="s">
        <v>325</v>
      </c>
      <c r="G342" s="5" t="n">
        <f aca="false">INT(((D342-1000)*0.32808)+62.5)</f>
        <v>120</v>
      </c>
      <c r="O342" s="7" t="s">
        <v>815</v>
      </c>
      <c r="P342" s="443" t="s">
        <v>339</v>
      </c>
      <c r="Q342" s="456"/>
    </row>
    <row r="343" customFormat="false" ht="12.75" hidden="true" customHeight="false" outlineLevel="0" collapsed="false">
      <c r="A343" s="444" t="s">
        <v>79</v>
      </c>
      <c r="B343" s="444" t="s">
        <v>327</v>
      </c>
      <c r="C343" s="445" t="s">
        <v>340</v>
      </c>
      <c r="D343" s="450" t="n">
        <v>1178</v>
      </c>
      <c r="E343" s="451" t="str">
        <f aca="false">IF(A343="","",IF(B343=0,CONCATENATE(A343,":",C343,"_D",TEXT(D343,"0000")),CONCATENATE(A343,"_",B343,":",C343,"_D",TEXT(D343,"0000"))))</f>
        <v>REA_BTS25:FPG_D1178</v>
      </c>
      <c r="F343" s="323" t="s">
        <v>325</v>
      </c>
      <c r="G343" s="5" t="n">
        <f aca="false">INT(((D343-1000)*0.32808)+62.5)</f>
        <v>120</v>
      </c>
      <c r="O343" s="7" t="s">
        <v>342</v>
      </c>
      <c r="P343" s="447" t="s">
        <v>341</v>
      </c>
      <c r="Q343" s="456"/>
    </row>
    <row r="344" customFormat="false" ht="12.75" hidden="true" customHeight="false" outlineLevel="0" collapsed="false">
      <c r="A344" s="444" t="s">
        <v>79</v>
      </c>
      <c r="B344" s="444" t="s">
        <v>327</v>
      </c>
      <c r="C344" s="445" t="s">
        <v>342</v>
      </c>
      <c r="D344" s="450" t="n">
        <v>1178</v>
      </c>
      <c r="E344" s="451" t="str">
        <f aca="false">IF(A344="","",IF(B344=0,CONCATENATE(A344,":",C344,"_D",TEXT(D344,"0000")),CONCATENATE(A344,"_",B344,":",C344,"_D",TEXT(D344,"0000"))))</f>
        <v>REA_BTS25:PG_D1178</v>
      </c>
      <c r="F344" s="323" t="s">
        <v>325</v>
      </c>
      <c r="G344" s="5" t="n">
        <f aca="false">INT(((D344-1000)*0.32808)+62.5)</f>
        <v>120</v>
      </c>
      <c r="O344" s="7" t="s">
        <v>342</v>
      </c>
      <c r="P344" s="447" t="s">
        <v>343</v>
      </c>
      <c r="Q344" s="456"/>
    </row>
    <row r="345" customFormat="false" ht="12.75" hidden="true" customHeight="false" outlineLevel="0" collapsed="false">
      <c r="A345" s="444" t="s">
        <v>79</v>
      </c>
      <c r="B345" s="444" t="s">
        <v>327</v>
      </c>
      <c r="C345" s="445" t="s">
        <v>344</v>
      </c>
      <c r="D345" s="450" t="n">
        <v>1178</v>
      </c>
      <c r="E345" s="451" t="str">
        <f aca="false">IF(A345="","",IF(B345=0,CONCATENATE(A345,":",C345,"_D",TEXT(D345,"0000")),CONCATENATE(A345,"_",B345,":",C345,"_D",TEXT(D345,"0000"))))</f>
        <v>REA_BTS25:CCG_D1178</v>
      </c>
      <c r="F345" s="323" t="s">
        <v>325</v>
      </c>
      <c r="G345" s="5" t="n">
        <f aca="false">INT(((D345-1000)*0.32808)+62.5)</f>
        <v>120</v>
      </c>
      <c r="O345" s="7" t="s">
        <v>816</v>
      </c>
      <c r="P345" s="447" t="s">
        <v>345</v>
      </c>
      <c r="Q345" s="456"/>
    </row>
    <row r="346" customFormat="false" ht="12.75" hidden="true" customHeight="false" outlineLevel="0" collapsed="false">
      <c r="A346" s="444" t="s">
        <v>79</v>
      </c>
      <c r="B346" s="444" t="s">
        <v>327</v>
      </c>
      <c r="C346" s="445" t="s">
        <v>346</v>
      </c>
      <c r="D346" s="450" t="n">
        <v>1178</v>
      </c>
      <c r="E346" s="451" t="str">
        <f aca="false">IF(A346="","",IF(B346=0,CONCATENATE(A346,":",C346,"_D",TEXT(D346,"0000")),CONCATENATE(A346,"_",B346,":",C346,"_D",TEXT(D346,"0000"))))</f>
        <v>REA_BTS25:TMP_D1178</v>
      </c>
      <c r="F346" s="323" t="s">
        <v>325</v>
      </c>
      <c r="G346" s="5" t="n">
        <f aca="false">INT(((D346-1000)*0.32808)+62.5)</f>
        <v>120</v>
      </c>
      <c r="O346" s="7" t="s">
        <v>817</v>
      </c>
      <c r="P346" s="447" t="s">
        <v>347</v>
      </c>
      <c r="Q346" s="456"/>
    </row>
    <row r="347" customFormat="false" ht="12.75" hidden="true" customHeight="false" outlineLevel="0" collapsed="false">
      <c r="A347" s="444" t="s">
        <v>79</v>
      </c>
      <c r="B347" s="444" t="s">
        <v>327</v>
      </c>
      <c r="C347" s="445" t="s">
        <v>348</v>
      </c>
      <c r="D347" s="450" t="n">
        <v>1178</v>
      </c>
      <c r="E347" s="451" t="str">
        <f aca="false">IF(A347="","",IF(B347=0,CONCATENATE(A347,":",C347,"_D",TEXT(D347,"0000")),CONCATENATE(A347,"_",B347,":",C347,"_D",TEXT(D347,"0000"))))</f>
        <v>REA_BTS25:FV_D1178</v>
      </c>
      <c r="F347" s="323" t="s">
        <v>325</v>
      </c>
      <c r="G347" s="5" t="n">
        <f aca="false">INT(((D347-1000)*0.32808)+62.5)</f>
        <v>120</v>
      </c>
      <c r="O347" s="7" t="s">
        <v>348</v>
      </c>
      <c r="P347" s="447" t="s">
        <v>349</v>
      </c>
      <c r="Q347" s="456"/>
    </row>
    <row r="348" customFormat="false" ht="12.75" hidden="true" customHeight="false" outlineLevel="0" collapsed="false">
      <c r="A348" s="444" t="s">
        <v>79</v>
      </c>
      <c r="B348" s="444" t="s">
        <v>327</v>
      </c>
      <c r="C348" s="445" t="s">
        <v>348</v>
      </c>
      <c r="D348" s="450" t="n">
        <v>1179</v>
      </c>
      <c r="E348" s="451" t="str">
        <f aca="false">IF(A348="","",IF(B348=0,CONCATENATE(A348,":",C348,"_D",TEXT(D348,"0000")),CONCATENATE(A348,"_",B348,":",C348,"_D",TEXT(D348,"0000"))))</f>
        <v>REA_BTS25:FV_D1179</v>
      </c>
      <c r="F348" s="323" t="s">
        <v>325</v>
      </c>
      <c r="G348" s="5" t="n">
        <f aca="false">INT(((D348-1000)*0.32808)+62.5)</f>
        <v>121</v>
      </c>
      <c r="O348" s="7" t="s">
        <v>348</v>
      </c>
      <c r="P348" s="447" t="s">
        <v>352</v>
      </c>
      <c r="Q348" s="456"/>
    </row>
    <row r="349" customFormat="false" ht="12.75" hidden="true" customHeight="false" outlineLevel="0" collapsed="false">
      <c r="A349" s="444" t="s">
        <v>79</v>
      </c>
      <c r="B349" s="444" t="s">
        <v>327</v>
      </c>
      <c r="C349" s="445" t="s">
        <v>353</v>
      </c>
      <c r="D349" s="450" t="n">
        <v>1178</v>
      </c>
      <c r="E349" s="451" t="str">
        <f aca="false">IF(A349="","",IF(B349=0,CONCATENATE(A349,":",C349,"_D",TEXT(D349,"0000")),CONCATENATE(A349,"_",B349,":",C349,"_D",TEXT(D349,"0000"))))</f>
        <v>REA_BTS25:RV_D1178</v>
      </c>
      <c r="F349" s="323" t="s">
        <v>325</v>
      </c>
      <c r="G349" s="5" t="n">
        <f aca="false">INT(((D349-1000)*0.32808)+62.5)</f>
        <v>120</v>
      </c>
      <c r="O349" s="7" t="s">
        <v>353</v>
      </c>
      <c r="P349" s="447" t="s">
        <v>354</v>
      </c>
      <c r="Q349" s="456"/>
    </row>
    <row r="350" customFormat="false" ht="12.75" hidden="true" customHeight="false" outlineLevel="0" collapsed="false">
      <c r="A350" s="444" t="s">
        <v>79</v>
      </c>
      <c r="B350" s="444" t="s">
        <v>327</v>
      </c>
      <c r="C350" s="445" t="s">
        <v>353</v>
      </c>
      <c r="D350" s="450" t="n">
        <v>1179</v>
      </c>
      <c r="E350" s="451" t="str">
        <f aca="false">IF(A350="","",IF(B350=0,CONCATENATE(A350,":",C350,"_D",TEXT(D350,"0000")),CONCATENATE(A350,"_",B350,":",C350,"_D",TEXT(D350,"0000"))))</f>
        <v>REA_BTS25:RV_D1179</v>
      </c>
      <c r="F350" s="323" t="s">
        <v>325</v>
      </c>
      <c r="G350" s="5" t="n">
        <f aca="false">INT(((D350-1000)*0.32808)+62.5)</f>
        <v>121</v>
      </c>
      <c r="O350" s="7" t="s">
        <v>353</v>
      </c>
      <c r="P350" s="447" t="s">
        <v>355</v>
      </c>
      <c r="Q350" s="456"/>
    </row>
    <row r="351" customFormat="false" ht="12.75" hidden="true" customHeight="false" outlineLevel="0" collapsed="false">
      <c r="A351" s="444" t="s">
        <v>79</v>
      </c>
      <c r="B351" s="444" t="s">
        <v>327</v>
      </c>
      <c r="C351" s="445" t="s">
        <v>818</v>
      </c>
      <c r="D351" s="450" t="n">
        <v>1178</v>
      </c>
      <c r="E351" s="451" t="str">
        <f aca="false">IF(A351="","",IF(B351=0,CONCATENATE(A351,":",C351,"_D",TEXT(D351,"0000")),CONCATENATE(A351,"_",B351,":",C351,"_D",TEXT(D351,"0000"))))</f>
        <v>REA_BTS25:W_D1178</v>
      </c>
      <c r="F351" s="323" t="s">
        <v>325</v>
      </c>
      <c r="G351" s="5" t="n">
        <f aca="false">INT(((D351-1000)*0.32808)+62.5)</f>
        <v>120</v>
      </c>
      <c r="O351" s="7" t="s">
        <v>356</v>
      </c>
      <c r="P351" s="447" t="s">
        <v>357</v>
      </c>
      <c r="Q351" s="456"/>
    </row>
    <row r="352" customFormat="false" ht="12.75" hidden="true" customHeight="false" outlineLevel="0" collapsed="false">
      <c r="A352" s="444" t="s">
        <v>79</v>
      </c>
      <c r="B352" s="444" t="s">
        <v>327</v>
      </c>
      <c r="C352" s="445" t="s">
        <v>358</v>
      </c>
      <c r="D352" s="450" t="n">
        <v>1178</v>
      </c>
      <c r="E352" s="451" t="str">
        <f aca="false">IF(A352="","",IF(B352=0,CONCATENATE(A352,":",C352,"_D",TEXT(D352,"0000")),CONCATENATE(A352,"_",B352,":",C352,"_D",TEXT(D352,"0000"))))</f>
        <v>REA_BTS25:TGV_D1178</v>
      </c>
      <c r="F352" s="323" t="s">
        <v>325</v>
      </c>
      <c r="G352" s="5" t="n">
        <f aca="false">INT(((D352-1000)*0.32808)+62.5)</f>
        <v>120</v>
      </c>
      <c r="O352" s="7" t="s">
        <v>626</v>
      </c>
      <c r="P352" s="447" t="s">
        <v>359</v>
      </c>
      <c r="Q352" s="456"/>
    </row>
    <row r="353" customFormat="false" ht="12.75" hidden="true" customHeight="false" outlineLevel="0" collapsed="false">
      <c r="A353" s="444"/>
      <c r="B353" s="444"/>
      <c r="C353" s="445"/>
      <c r="D353" s="450"/>
      <c r="E353" s="451"/>
      <c r="F353" s="323"/>
      <c r="P353" s="447"/>
      <c r="Q353" s="457"/>
    </row>
    <row r="354" customFormat="false" ht="12.75" hidden="true" customHeight="false" outlineLevel="0" collapsed="false">
      <c r="A354" s="444" t="s">
        <v>79</v>
      </c>
      <c r="B354" s="444" t="s">
        <v>327</v>
      </c>
      <c r="C354" s="445" t="s">
        <v>787</v>
      </c>
      <c r="D354" s="450" t="n">
        <f aca="false">ROUND(10*N354,0)</f>
        <v>1181</v>
      </c>
      <c r="E354" s="451" t="str">
        <f aca="false">IF(A354="","",IF(B354=0,CONCATENATE(A354,":",C354,"_D",TEXT(D354,"0000")),CONCATENATE(A354,"_",B354,":",C354,"_D",TEXT(D354,"0000"))))</f>
        <v>REA_BTS25:QH_D1181</v>
      </c>
      <c r="F354" s="323" t="s">
        <v>325</v>
      </c>
      <c r="G354" s="5" t="n">
        <f aca="false">INT(((D354-1000)*0.32808)+62.5)</f>
        <v>121</v>
      </c>
      <c r="H354" s="274" t="n">
        <v>0.15</v>
      </c>
      <c r="I354" s="274" t="n">
        <v>13.5455</v>
      </c>
      <c r="J354" s="274" t="n">
        <v>0.0375</v>
      </c>
      <c r="K354" s="274"/>
      <c r="L354" s="274"/>
      <c r="M354" s="294" t="n">
        <v>0.3754402</v>
      </c>
      <c r="N354" s="413" t="n">
        <f aca="false">N331+M354</f>
        <v>118.130929161971</v>
      </c>
      <c r="O354" s="7" t="s">
        <v>78</v>
      </c>
      <c r="P354" s="447" t="s">
        <v>330</v>
      </c>
    </row>
    <row r="355" customFormat="false" ht="12.75" hidden="true" customHeight="false" outlineLevel="0" collapsed="false">
      <c r="A355" s="444" t="s">
        <v>79</v>
      </c>
      <c r="B355" s="444" t="s">
        <v>327</v>
      </c>
      <c r="C355" s="445" t="s">
        <v>788</v>
      </c>
      <c r="D355" s="450" t="n">
        <v>1181</v>
      </c>
      <c r="E355" s="451" t="str">
        <f aca="false">IF(A355="","",IF(B355=0,CONCATENATE(A355,":",C355,"_D",TEXT(D355,"0000")),CONCATENATE(A355,"_",B355,":",C355,"_D",TEXT(D355,"0000"))))</f>
        <v>REA_BTS25:PSQ_D1181</v>
      </c>
      <c r="F355" s="323" t="s">
        <v>325</v>
      </c>
      <c r="G355" s="5" t="n">
        <f aca="false">INT(((D355-1000)*0.32808)+62.5)</f>
        <v>121</v>
      </c>
      <c r="H355" s="274"/>
      <c r="I355" s="274"/>
      <c r="J355" s="274"/>
      <c r="K355" s="274"/>
      <c r="L355" s="274"/>
      <c r="M355" s="294"/>
      <c r="N355" s="413"/>
      <c r="O355" s="7" t="s">
        <v>78</v>
      </c>
      <c r="P355" s="447" t="s">
        <v>789</v>
      </c>
    </row>
    <row r="356" customFormat="false" ht="12.75" hidden="true" customHeight="false" outlineLevel="0" collapsed="false">
      <c r="A356" s="444"/>
      <c r="B356" s="444"/>
      <c r="C356" s="445"/>
      <c r="D356" s="450"/>
      <c r="E356" s="451"/>
      <c r="F356" s="323"/>
      <c r="H356" s="274"/>
      <c r="I356" s="274"/>
      <c r="J356" s="274"/>
      <c r="K356" s="274"/>
      <c r="L356" s="274"/>
      <c r="M356" s="294"/>
      <c r="N356" s="413"/>
      <c r="P356" s="447"/>
    </row>
    <row r="357" customFormat="false" ht="12.75" hidden="true" customHeight="false" outlineLevel="0" collapsed="false">
      <c r="A357" s="444" t="s">
        <v>79</v>
      </c>
      <c r="B357" s="444" t="s">
        <v>327</v>
      </c>
      <c r="C357" s="445" t="s">
        <v>792</v>
      </c>
      <c r="D357" s="450" t="n">
        <f aca="false">ROUND(10*N357,0)</f>
        <v>1186</v>
      </c>
      <c r="E357" s="451" t="str">
        <f aca="false">IF(A357="","",IF(B357=0,CONCATENATE(A357,":",C357,"_D",TEXT(D357,"0000")),CONCATENATE(A357,"_",B357,":",C357,"_D",TEXT(D357,"0000"))))</f>
        <v>REA_BTS25:QV_D1186</v>
      </c>
      <c r="F357" s="323" t="s">
        <v>325</v>
      </c>
      <c r="G357" s="5" t="n">
        <f aca="false">INT(((D357-1000)*0.32808)+62.5)</f>
        <v>123</v>
      </c>
      <c r="H357" s="274" t="n">
        <v>0.15</v>
      </c>
      <c r="I357" s="274" t="n">
        <v>-15.1436</v>
      </c>
      <c r="J357" s="274" t="n">
        <v>0.0375</v>
      </c>
      <c r="K357" s="274"/>
      <c r="L357" s="274"/>
      <c r="M357" s="294" t="n">
        <v>0.4753864</v>
      </c>
      <c r="N357" s="413" t="n">
        <f aca="false">N354+M357</f>
        <v>118.606315561971</v>
      </c>
      <c r="O357" s="7" t="s">
        <v>793</v>
      </c>
      <c r="P357" s="447" t="s">
        <v>334</v>
      </c>
    </row>
    <row r="358" customFormat="false" ht="12.75" hidden="true" customHeight="false" outlineLevel="0" collapsed="false">
      <c r="A358" s="444" t="s">
        <v>79</v>
      </c>
      <c r="B358" s="444" t="s">
        <v>327</v>
      </c>
      <c r="C358" s="445" t="s">
        <v>788</v>
      </c>
      <c r="D358" s="450" t="n">
        <v>1186</v>
      </c>
      <c r="E358" s="451" t="str">
        <f aca="false">IF(A358="","",IF(B358=0,CONCATENATE(A358,":",C358,"_D",TEXT(D358,"0000")),CONCATENATE(A358,"_",B358,":",C358,"_D",TEXT(D358,"0000"))))</f>
        <v>REA_BTS25:PSQ_D1186</v>
      </c>
      <c r="F358" s="323" t="s">
        <v>325</v>
      </c>
      <c r="G358" s="5" t="n">
        <f aca="false">INT(((D358-1000)*0.32808)+62.5)</f>
        <v>123</v>
      </c>
      <c r="H358" s="274"/>
      <c r="I358" s="274"/>
      <c r="J358" s="274"/>
      <c r="K358" s="274"/>
      <c r="L358" s="274"/>
      <c r="M358" s="294"/>
      <c r="N358" s="413"/>
      <c r="O358" s="7" t="s">
        <v>793</v>
      </c>
      <c r="P358" s="447" t="s">
        <v>789</v>
      </c>
    </row>
    <row r="359" customFormat="false" ht="12.75" hidden="true" customHeight="false" outlineLevel="0" collapsed="false">
      <c r="A359" s="444"/>
      <c r="B359" s="444"/>
      <c r="C359" s="445"/>
      <c r="D359" s="450"/>
      <c r="E359" s="451"/>
      <c r="F359" s="323"/>
      <c r="H359" s="274"/>
      <c r="I359" s="274"/>
      <c r="J359" s="274"/>
      <c r="K359" s="274"/>
      <c r="L359" s="274"/>
      <c r="M359" s="294"/>
      <c r="N359" s="413"/>
      <c r="P359" s="447"/>
    </row>
    <row r="360" customFormat="false" ht="12.75" hidden="true" customHeight="false" outlineLevel="0" collapsed="false">
      <c r="A360" s="444" t="s">
        <v>79</v>
      </c>
      <c r="B360" s="444" t="s">
        <v>327</v>
      </c>
      <c r="C360" s="445" t="s">
        <v>787</v>
      </c>
      <c r="D360" s="450" t="n">
        <f aca="false">ROUND(10*N360,0)</f>
        <v>1192</v>
      </c>
      <c r="E360" s="451" t="str">
        <f aca="false">IF(A360="","",IF(B360=0,CONCATENATE(A360,":",C360,"_D",TEXT(D360,"0000")),CONCATENATE(A360,"_",B360,":",C360,"_D",TEXT(D360,"0000"))))</f>
        <v>REA_BTS25:QH_D1192</v>
      </c>
      <c r="F360" s="323" t="s">
        <v>325</v>
      </c>
      <c r="G360" s="5" t="n">
        <f aca="false">INT(((D360-1000)*0.32808)+62.5)</f>
        <v>125</v>
      </c>
      <c r="H360" s="274" t="n">
        <v>0.15</v>
      </c>
      <c r="I360" s="274" t="n">
        <v>16.1909</v>
      </c>
      <c r="J360" s="274" t="n">
        <v>0.0375</v>
      </c>
      <c r="K360" s="274"/>
      <c r="L360" s="274"/>
      <c r="M360" s="294" t="n">
        <v>0.5504688</v>
      </c>
      <c r="N360" s="413" t="n">
        <f aca="false">N357+M360</f>
        <v>119.156784361971</v>
      </c>
      <c r="O360" s="7" t="s">
        <v>800</v>
      </c>
      <c r="P360" s="447" t="s">
        <v>330</v>
      </c>
    </row>
    <row r="361" customFormat="false" ht="12.75" hidden="true" customHeight="false" outlineLevel="0" collapsed="false">
      <c r="A361" s="444" t="s">
        <v>79</v>
      </c>
      <c r="B361" s="444" t="s">
        <v>327</v>
      </c>
      <c r="C361" s="445" t="s">
        <v>788</v>
      </c>
      <c r="D361" s="450" t="n">
        <v>1192</v>
      </c>
      <c r="E361" s="451" t="str">
        <f aca="false">IF(A361="","",IF(B361=0,CONCATENATE(A361,":",C361,"_D",TEXT(D361,"0000")),CONCATENATE(A361,"_",B361,":",C361,"_D",TEXT(D361,"0000"))))</f>
        <v>REA_BTS25:PSQ_D1192</v>
      </c>
      <c r="F361" s="323" t="s">
        <v>325</v>
      </c>
      <c r="G361" s="5" t="n">
        <f aca="false">INT(((D361-1000)*0.32808)+62.5)</f>
        <v>125</v>
      </c>
      <c r="H361" s="274"/>
      <c r="I361" s="274"/>
      <c r="J361" s="274"/>
      <c r="K361" s="274"/>
      <c r="L361" s="274"/>
      <c r="M361" s="312"/>
      <c r="N361" s="413"/>
      <c r="O361" s="7" t="s">
        <v>800</v>
      </c>
      <c r="P361" s="447" t="s">
        <v>789</v>
      </c>
    </row>
    <row r="362" customFormat="false" ht="12.75" hidden="true" customHeight="false" outlineLevel="0" collapsed="false">
      <c r="A362" s="444"/>
      <c r="B362" s="444"/>
      <c r="C362" s="445"/>
      <c r="D362" s="450"/>
      <c r="E362" s="451"/>
      <c r="F362" s="323"/>
      <c r="H362" s="274"/>
      <c r="I362" s="274"/>
      <c r="J362" s="274"/>
      <c r="K362" s="274"/>
      <c r="L362" s="274"/>
      <c r="M362" s="312"/>
      <c r="N362" s="413"/>
      <c r="P362" s="447"/>
    </row>
    <row r="363" customFormat="false" ht="12.75" hidden="true" customHeight="false" outlineLevel="0" collapsed="false">
      <c r="A363" s="444" t="s">
        <v>79</v>
      </c>
      <c r="B363" s="444" t="s">
        <v>327</v>
      </c>
      <c r="C363" s="445" t="s">
        <v>320</v>
      </c>
      <c r="D363" s="450" t="n">
        <f aca="false">ROUND(10*N363,0)</f>
        <v>1200</v>
      </c>
      <c r="E363" s="451" t="str">
        <f aca="false">IF(A363="","",IF(B363=0,CONCATENATE(A363,":",C363,"_D",TEXT(D363,"0000")),CONCATENATE(A363,"_",B363,":",C363,"_D",TEXT(D363,"0000"))))</f>
        <v>REA_BTS25:DV_D1200</v>
      </c>
      <c r="F363" s="323" t="s">
        <v>325</v>
      </c>
      <c r="G363" s="5" t="n">
        <f aca="false">INT(((D363-1000)*0.32808)+62.5)</f>
        <v>128</v>
      </c>
      <c r="H363" s="274" t="n">
        <v>0.75</v>
      </c>
      <c r="I363" s="274" t="n">
        <v>-45</v>
      </c>
      <c r="J363" s="274" t="n">
        <v>0.04</v>
      </c>
      <c r="K363" s="274" t="n">
        <v>-22.5</v>
      </c>
      <c r="L363" s="274" t="n">
        <v>-22.5</v>
      </c>
      <c r="M363" s="295" t="n">
        <f aca="false">0.4490144+PI()*0.95504/8</f>
        <v>0.824057730985549</v>
      </c>
      <c r="N363" s="413" t="n">
        <f aca="false">N360+M363</f>
        <v>119.980842092957</v>
      </c>
      <c r="O363" s="7" t="s">
        <v>396</v>
      </c>
      <c r="P363" s="458" t="s">
        <v>321</v>
      </c>
    </row>
    <row r="364" customFormat="false" ht="12.75" hidden="true" customHeight="false" outlineLevel="0" collapsed="false">
      <c r="A364" s="444" t="s">
        <v>79</v>
      </c>
      <c r="B364" s="444" t="s">
        <v>327</v>
      </c>
      <c r="C364" s="445" t="s">
        <v>783</v>
      </c>
      <c r="D364" s="450" t="n">
        <v>1200</v>
      </c>
      <c r="E364" s="451" t="str">
        <f aca="false">IF(A364="","",IF(B364=0,CONCATENATE(A364,":",C364,"_D",TEXT(D364,"0000")),CONCATENATE(A364,"_",B364,":",C364,"_D",TEXT(D364,"0000"))))</f>
        <v>REA_BTS25:PSD_D1200</v>
      </c>
      <c r="F364" s="323" t="s">
        <v>325</v>
      </c>
      <c r="G364" s="5" t="n">
        <f aca="false">INT(((D364-1000)*0.32808)+62.5)</f>
        <v>128</v>
      </c>
      <c r="H364" s="274"/>
      <c r="I364" s="274"/>
      <c r="J364" s="274"/>
      <c r="K364" s="274"/>
      <c r="L364" s="274"/>
      <c r="M364" s="295"/>
      <c r="N364" s="413"/>
      <c r="O364" s="7" t="s">
        <v>396</v>
      </c>
      <c r="P364" s="447" t="s">
        <v>784</v>
      </c>
    </row>
    <row r="365" customFormat="false" ht="12.75" hidden="true" customHeight="false" outlineLevel="0" collapsed="false">
      <c r="A365" s="444"/>
      <c r="B365" s="444"/>
      <c r="C365" s="445"/>
      <c r="D365" s="450"/>
      <c r="E365" s="451"/>
      <c r="F365" s="323"/>
      <c r="H365" s="274"/>
      <c r="I365" s="274"/>
      <c r="J365" s="274"/>
      <c r="K365" s="274"/>
      <c r="L365" s="274"/>
      <c r="M365" s="295"/>
      <c r="N365" s="413"/>
      <c r="P365" s="447"/>
    </row>
    <row r="366" customFormat="false" ht="12.75" hidden="true" customHeight="false" outlineLevel="0" collapsed="false">
      <c r="A366" s="444" t="s">
        <v>79</v>
      </c>
      <c r="B366" s="444" t="s">
        <v>327</v>
      </c>
      <c r="C366" s="445" t="s">
        <v>626</v>
      </c>
      <c r="D366" s="450" t="n">
        <f aca="false">ROUND(10*N366,0)</f>
        <v>1205</v>
      </c>
      <c r="E366" s="451" t="str">
        <f aca="false">IF(A366="","",IF(B366=0,CONCATENATE(A366,":",C366,"_D",TEXT(D366,"0000")),CONCATENATE(A366,"_",B366,":",C366,"_D",TEXT(D366,"0000"))))</f>
        <v>REA_BTS25:GV_D1205</v>
      </c>
      <c r="F366" s="323" t="s">
        <v>325</v>
      </c>
      <c r="G366" s="5" t="n">
        <f aca="false">INT(((D366-1000)*0.32808)+62.5)</f>
        <v>129</v>
      </c>
      <c r="H366" s="274" t="n">
        <v>0.035</v>
      </c>
      <c r="I366" s="274"/>
      <c r="J366" s="274"/>
      <c r="K366" s="274"/>
      <c r="L366" s="274"/>
      <c r="M366" s="295" t="n">
        <f aca="false">0.1486855+PI()*0.95504/8</f>
        <v>0.52372883098555</v>
      </c>
      <c r="N366" s="413" t="n">
        <f aca="false">N363+M366</f>
        <v>120.504570923942</v>
      </c>
      <c r="O366" s="7" t="s">
        <v>626</v>
      </c>
      <c r="P366" s="447" t="s">
        <v>388</v>
      </c>
    </row>
    <row r="367" customFormat="false" ht="12.75" hidden="true" customHeight="false" outlineLevel="0" collapsed="false">
      <c r="A367" s="444"/>
      <c r="B367" s="444"/>
      <c r="C367" s="445"/>
      <c r="D367" s="450"/>
      <c r="E367" s="451"/>
      <c r="F367" s="323"/>
      <c r="H367" s="274"/>
      <c r="I367" s="274"/>
      <c r="J367" s="274"/>
      <c r="K367" s="274"/>
      <c r="L367" s="274"/>
      <c r="M367" s="295"/>
      <c r="N367" s="413"/>
      <c r="P367" s="447"/>
    </row>
    <row r="368" customFormat="false" ht="12.75" hidden="false" customHeight="false" outlineLevel="0" collapsed="false">
      <c r="A368" s="449"/>
      <c r="B368" s="449"/>
      <c r="C368" s="445"/>
      <c r="D368" s="450"/>
      <c r="E368" s="451"/>
      <c r="F368" s="323"/>
      <c r="H368" s="274"/>
      <c r="I368" s="274"/>
      <c r="J368" s="274"/>
      <c r="K368" s="274"/>
      <c r="L368" s="274"/>
      <c r="M368" s="312"/>
      <c r="N368" s="413"/>
      <c r="P368" s="453" t="s">
        <v>363</v>
      </c>
    </row>
    <row r="369" customFormat="false" ht="12.75" hidden="false" customHeight="false" outlineLevel="0" collapsed="false">
      <c r="A369" s="440" t="s">
        <v>79</v>
      </c>
      <c r="B369" s="440" t="s">
        <v>327</v>
      </c>
      <c r="C369" s="441" t="s">
        <v>224</v>
      </c>
      <c r="D369" s="448" t="n">
        <f aca="false">ROUND(10*N369,0)</f>
        <v>1207</v>
      </c>
      <c r="E369" s="454" t="str">
        <f aca="false">IF(A369="","",IF(B369=0,CONCATENATE(A369,":",C369,"_D",TEXT(D369,"0000")),CONCATENATE(A369,"_",B369,":",C369,"_D",TEXT(D369,"0000"))))</f>
        <v>REA_BTS25:TID_D1207</v>
      </c>
      <c r="F369" s="323" t="s">
        <v>325</v>
      </c>
      <c r="G369" s="5" t="n">
        <f aca="false">INT(((D369-1000)*0.32808)+62.5)</f>
        <v>130</v>
      </c>
      <c r="H369" s="274"/>
      <c r="I369" s="274"/>
      <c r="J369" s="274"/>
      <c r="K369" s="274"/>
      <c r="L369" s="274"/>
      <c r="M369" s="294" t="n">
        <v>0.2200656</v>
      </c>
      <c r="N369" s="413" t="n">
        <f aca="false">N366+M369+0</f>
        <v>120.724636523942</v>
      </c>
      <c r="O369" s="7" t="s">
        <v>819</v>
      </c>
      <c r="P369" s="443" t="s">
        <v>244</v>
      </c>
    </row>
    <row r="370" customFormat="false" ht="12.75" hidden="false" customHeight="false" outlineLevel="0" collapsed="false">
      <c r="A370" s="440" t="s">
        <v>79</v>
      </c>
      <c r="B370" s="440" t="s">
        <v>327</v>
      </c>
      <c r="C370" s="262" t="s">
        <v>804</v>
      </c>
      <c r="D370" s="448" t="n">
        <v>1207</v>
      </c>
      <c r="E370" s="454" t="str">
        <f aca="false">IF(A370="","",IF(B370=0,CONCATENATE(A370,":",C370,"_D",TEXT(D370,"0000")),CONCATENATE(A370,"_",B370,":",C370,"_D",TEXT(D370,"0000"))))</f>
        <v>REA_BTS25:PSX1_D1207</v>
      </c>
      <c r="F370" s="323"/>
      <c r="H370" s="274"/>
      <c r="I370" s="274"/>
      <c r="J370" s="274"/>
      <c r="K370" s="274"/>
      <c r="L370" s="274"/>
      <c r="M370" s="294"/>
      <c r="N370" s="413"/>
      <c r="P370" s="232" t="s">
        <v>820</v>
      </c>
      <c r="Q370" s="232" t="s">
        <v>806</v>
      </c>
      <c r="R370" s="1" t="s">
        <v>821</v>
      </c>
    </row>
    <row r="371" customFormat="false" ht="12.75" hidden="false" customHeight="false" outlineLevel="0" collapsed="false">
      <c r="A371" s="440" t="s">
        <v>79</v>
      </c>
      <c r="B371" s="440" t="s">
        <v>327</v>
      </c>
      <c r="C371" s="262" t="s">
        <v>808</v>
      </c>
      <c r="D371" s="448" t="n">
        <v>1207</v>
      </c>
      <c r="E371" s="454" t="str">
        <f aca="false">IF(A371="","",IF(B371=0,CONCATENATE(A371,":",C371,"_D",TEXT(D371,"0000")),CONCATENATE(A371,"_",B371,":",C371,"_D",TEXT(D371,"0000"))))</f>
        <v>REA_BTS25:PSX2_D1207</v>
      </c>
      <c r="F371" s="323"/>
      <c r="H371" s="274"/>
      <c r="I371" s="274"/>
      <c r="J371" s="274"/>
      <c r="K371" s="274"/>
      <c r="L371" s="274"/>
      <c r="M371" s="294"/>
      <c r="N371" s="413"/>
      <c r="P371" s="232" t="s">
        <v>809</v>
      </c>
      <c r="Q371" s="232" t="s">
        <v>806</v>
      </c>
      <c r="R371" s="1" t="s">
        <v>822</v>
      </c>
    </row>
    <row r="372" customFormat="false" ht="12.75" hidden="false" customHeight="false" outlineLevel="0" collapsed="false">
      <c r="A372" s="440" t="s">
        <v>79</v>
      </c>
      <c r="B372" s="440" t="s">
        <v>327</v>
      </c>
      <c r="C372" s="262" t="s">
        <v>811</v>
      </c>
      <c r="D372" s="448" t="n">
        <v>1207</v>
      </c>
      <c r="E372" s="454" t="str">
        <f aca="false">IF(A372="","",IF(B372=0,CONCATENATE(A372,":",C372,"_D",TEXT(D372,"0000")),CONCATENATE(A372,"_",B372,":",C372,"_D",TEXT(D372,"0000"))))</f>
        <v>REA_BTS25:PSX3_D1207</v>
      </c>
      <c r="F372" s="323"/>
      <c r="H372" s="274"/>
      <c r="I372" s="274"/>
      <c r="J372" s="274"/>
      <c r="K372" s="274"/>
      <c r="L372" s="274"/>
      <c r="M372" s="294"/>
      <c r="N372" s="413"/>
      <c r="P372" s="232" t="s">
        <v>812</v>
      </c>
      <c r="Q372" s="232" t="s">
        <v>806</v>
      </c>
      <c r="R372" s="1" t="s">
        <v>823</v>
      </c>
    </row>
    <row r="373" customFormat="false" ht="12.75" hidden="false" customHeight="false" outlineLevel="0" collapsed="false">
      <c r="A373" s="440"/>
      <c r="B373" s="440"/>
      <c r="C373" s="441"/>
      <c r="D373" s="448"/>
      <c r="E373" s="454"/>
      <c r="F373" s="323"/>
      <c r="H373" s="274"/>
      <c r="I373" s="274"/>
      <c r="J373" s="274"/>
      <c r="K373" s="274"/>
      <c r="L373" s="274"/>
      <c r="M373" s="294"/>
      <c r="N373" s="413"/>
      <c r="P373" s="232" t="s">
        <v>814</v>
      </c>
      <c r="Q373" s="232" t="s">
        <v>778</v>
      </c>
    </row>
    <row r="374" customFormat="false" ht="12.75" hidden="false" customHeight="false" outlineLevel="0" collapsed="false">
      <c r="A374" s="440" t="s">
        <v>79</v>
      </c>
      <c r="B374" s="440" t="s">
        <v>327</v>
      </c>
      <c r="C374" s="441" t="s">
        <v>236</v>
      </c>
      <c r="D374" s="448" t="n">
        <f aca="false">ROUND(10*N374,0)</f>
        <v>1207</v>
      </c>
      <c r="E374" s="454" t="str">
        <f aca="false">IF(A374="","",IF(B374=0,CONCATENATE(A374,":",C374,"_D",TEXT(D374,"0000")),CONCATENATE(A374,"_",B374,":",C374,"_D",TEXT(D374,"0000"))))</f>
        <v>REA_BTS25:SLH_D1207</v>
      </c>
      <c r="F374" s="323" t="s">
        <v>325</v>
      </c>
      <c r="G374" s="5" t="n">
        <f aca="false">INT(((D374-1000)*0.32808)+62.5)</f>
        <v>130</v>
      </c>
      <c r="H374" s="274"/>
      <c r="I374" s="274"/>
      <c r="J374" s="274"/>
      <c r="K374" s="274"/>
      <c r="L374" s="274"/>
      <c r="M374" s="324" t="n">
        <f aca="false">-0.035338</f>
        <v>-0.035338</v>
      </c>
      <c r="N374" s="413" t="n">
        <f aca="false">N369+M374</f>
        <v>120.689298523942</v>
      </c>
      <c r="O374" s="7" t="s">
        <v>824</v>
      </c>
      <c r="P374" s="443" t="s">
        <v>260</v>
      </c>
      <c r="Q374" s="13" t="s">
        <v>825</v>
      </c>
    </row>
    <row r="375" customFormat="false" ht="12.75" hidden="false" customHeight="false" outlineLevel="0" collapsed="false">
      <c r="A375" s="440" t="s">
        <v>79</v>
      </c>
      <c r="B375" s="440" t="s">
        <v>327</v>
      </c>
      <c r="C375" s="441" t="s">
        <v>239</v>
      </c>
      <c r="D375" s="448" t="n">
        <f aca="false">ROUND(10*N375,0)</f>
        <v>1207</v>
      </c>
      <c r="E375" s="454" t="str">
        <f aca="false">IF(A375="","",IF(B375=0,CONCATENATE(A375,":",C375,"_D",TEXT(D375,"0000")),CONCATENATE(A375,"_",B375,":",C375,"_D",TEXT(D375,"0000"))))</f>
        <v>REA_BTS25:SLV_D1207</v>
      </c>
      <c r="F375" s="323" t="s">
        <v>325</v>
      </c>
      <c r="G375" s="5" t="n">
        <f aca="false">INT(((D375-1000)*0.32808)+62.5)</f>
        <v>130</v>
      </c>
      <c r="H375" s="274"/>
      <c r="I375" s="274"/>
      <c r="J375" s="274"/>
      <c r="K375" s="274"/>
      <c r="L375" s="274"/>
      <c r="M375" s="324" t="n">
        <f aca="false">-0.035338</f>
        <v>-0.035338</v>
      </c>
      <c r="N375" s="413" t="n">
        <f aca="false">N369+M375</f>
        <v>120.689298523942</v>
      </c>
      <c r="O375" s="7" t="s">
        <v>824</v>
      </c>
      <c r="P375" s="443" t="s">
        <v>260</v>
      </c>
      <c r="Q375" s="13" t="s">
        <v>825</v>
      </c>
    </row>
    <row r="376" customFormat="false" ht="12.75" hidden="false" customHeight="false" outlineLevel="0" collapsed="false">
      <c r="A376" s="444" t="s">
        <v>79</v>
      </c>
      <c r="B376" s="444" t="s">
        <v>327</v>
      </c>
      <c r="C376" s="445" t="s">
        <v>184</v>
      </c>
      <c r="D376" s="450" t="n">
        <f aca="false">ROUND(10*N376,0)</f>
        <v>1207</v>
      </c>
      <c r="E376" s="451" t="str">
        <f aca="false">IF(A376="","",IF(B376=0,CONCATENATE(A376,":",C376,"_D",TEXT(D376,"0000")),CONCATENATE(A376,"_",B376,":",C376,"_D",TEXT(D376,"0000"))))</f>
        <v>REA_BTS25:FSD_D1207</v>
      </c>
      <c r="F376" s="323" t="s">
        <v>325</v>
      </c>
      <c r="G376" s="5" t="n">
        <f aca="false">INT(((D376-1000)*0.32808)+62.5)</f>
        <v>130</v>
      </c>
      <c r="H376" s="274"/>
      <c r="I376" s="274"/>
      <c r="J376" s="274"/>
      <c r="K376" s="274"/>
      <c r="L376" s="274"/>
      <c r="M376" s="324" t="n">
        <f aca="false">-0.034946</f>
        <v>-0.034946</v>
      </c>
      <c r="N376" s="413" t="n">
        <f aca="false">N369+M376</f>
        <v>120.689690523942</v>
      </c>
      <c r="O376" s="7" t="s">
        <v>826</v>
      </c>
      <c r="P376" s="447" t="s">
        <v>266</v>
      </c>
    </row>
    <row r="377" customFormat="false" ht="12.75" hidden="false" customHeight="false" outlineLevel="0" collapsed="false">
      <c r="A377" s="444"/>
      <c r="B377" s="444"/>
      <c r="C377" s="445"/>
      <c r="D377" s="450"/>
      <c r="E377" s="451"/>
      <c r="F377" s="323"/>
      <c r="H377" s="274"/>
      <c r="I377" s="274"/>
      <c r="J377" s="274"/>
      <c r="K377" s="274"/>
      <c r="L377" s="274"/>
      <c r="M377" s="324"/>
      <c r="N377" s="413"/>
      <c r="P377" s="232" t="s">
        <v>827</v>
      </c>
      <c r="Q377" s="232" t="s">
        <v>778</v>
      </c>
    </row>
    <row r="378" customFormat="false" ht="12.75" hidden="false" customHeight="false" outlineLevel="0" collapsed="false">
      <c r="A378" s="444" t="s">
        <v>79</v>
      </c>
      <c r="B378" s="444" t="s">
        <v>327</v>
      </c>
      <c r="C378" s="262" t="s">
        <v>828</v>
      </c>
      <c r="D378" s="450" t="n">
        <v>1207</v>
      </c>
      <c r="E378" s="451" t="str">
        <f aca="false">IF(A378="","",IF(B378=0,CONCATENATE(A378,":",C378,"_D",TEXT(D378,"0000")),CONCATENATE(A378,"_",B378,":",C378,"_D",TEXT(D378,"0000"))))</f>
        <v>REA_BTS25:PSDT_D1207</v>
      </c>
      <c r="F378" s="323"/>
      <c r="H378" s="274"/>
      <c r="I378" s="274"/>
      <c r="J378" s="274"/>
      <c r="K378" s="274"/>
      <c r="L378" s="274"/>
      <c r="M378" s="324"/>
      <c r="N378" s="413"/>
      <c r="P378" s="232" t="s">
        <v>781</v>
      </c>
      <c r="Q378" s="232" t="s">
        <v>806</v>
      </c>
      <c r="R378" s="1" t="s">
        <v>829</v>
      </c>
    </row>
    <row r="379" customFormat="false" ht="12.75" hidden="false" customHeight="false" outlineLevel="0" collapsed="false">
      <c r="A379" s="444" t="s">
        <v>79</v>
      </c>
      <c r="B379" s="444" t="s">
        <v>327</v>
      </c>
      <c r="C379" s="445" t="s">
        <v>85</v>
      </c>
      <c r="D379" s="450" t="n">
        <v>1207</v>
      </c>
      <c r="E379" s="451" t="str">
        <f aca="false">IF(A379="","",IF(B379=0,CONCATENATE(A379,":",C379,"_D",TEXT(D379,"0000")),CONCATENATE(A379,"_",B379,":",C379,"_D",TEXT(D379,"0000"))))</f>
        <v>REA_BTS25:FC_D1207</v>
      </c>
      <c r="F379" s="323" t="s">
        <v>325</v>
      </c>
      <c r="G379" s="5" t="n">
        <f aca="false">INT(((D379-1000)*0.32808)+62.5)</f>
        <v>130</v>
      </c>
      <c r="H379" s="274"/>
      <c r="I379" s="274"/>
      <c r="J379" s="274"/>
      <c r="K379" s="274"/>
      <c r="L379" s="274"/>
      <c r="M379" s="324" t="n">
        <v>0.03241</v>
      </c>
      <c r="N379" s="413" t="n">
        <f aca="false">N369+M379</f>
        <v>120.757046523942</v>
      </c>
      <c r="O379" s="7" t="s">
        <v>85</v>
      </c>
      <c r="P379" s="447" t="s">
        <v>246</v>
      </c>
    </row>
    <row r="380" customFormat="false" ht="12.75" hidden="false" customHeight="false" outlineLevel="0" collapsed="false">
      <c r="A380" s="444"/>
      <c r="B380" s="444"/>
      <c r="C380" s="445"/>
      <c r="D380" s="450"/>
      <c r="E380" s="451"/>
      <c r="F380" s="323"/>
      <c r="H380" s="274"/>
      <c r="I380" s="274"/>
      <c r="J380" s="274"/>
      <c r="K380" s="274"/>
      <c r="L380" s="274"/>
      <c r="M380" s="324"/>
      <c r="N380" s="413"/>
      <c r="P380" s="232" t="s">
        <v>777</v>
      </c>
      <c r="Q380" s="232" t="s">
        <v>778</v>
      </c>
      <c r="R380" s="264" t="s">
        <v>779</v>
      </c>
    </row>
    <row r="381" customFormat="false" ht="12.75" hidden="false" customHeight="false" outlineLevel="0" collapsed="false">
      <c r="A381" s="444" t="s">
        <v>79</v>
      </c>
      <c r="B381" s="444" t="s">
        <v>327</v>
      </c>
      <c r="C381" s="262" t="s">
        <v>780</v>
      </c>
      <c r="D381" s="450" t="n">
        <v>1207</v>
      </c>
      <c r="E381" s="451" t="str">
        <f aca="false">IF(A381="","",IF(B381=0,CONCATENATE(A381,":",C381,"_D",TEXT(D381,"0000")),CONCATENATE(A381,"_",B381,":",C381,"_D",TEXT(D381,"0000"))))</f>
        <v>REA_BTS25:HVBS_D1207</v>
      </c>
      <c r="F381" s="323"/>
      <c r="H381" s="274"/>
      <c r="I381" s="274"/>
      <c r="J381" s="274"/>
      <c r="K381" s="274"/>
      <c r="L381" s="274"/>
      <c r="M381" s="324"/>
      <c r="N381" s="413"/>
      <c r="P381" s="232" t="s">
        <v>781</v>
      </c>
      <c r="Q381" s="232" t="s">
        <v>778</v>
      </c>
      <c r="R381" s="1" t="s">
        <v>830</v>
      </c>
    </row>
    <row r="382" customFormat="false" ht="12.75" hidden="true" customHeight="false" outlineLevel="0" collapsed="false">
      <c r="A382" s="440" t="s">
        <v>79</v>
      </c>
      <c r="B382" s="440" t="s">
        <v>327</v>
      </c>
      <c r="C382" s="441"/>
      <c r="D382" s="448" t="n">
        <v>1207</v>
      </c>
      <c r="E382" s="454" t="str">
        <f aca="false">IF(A382="","",IF(B382=0,CONCATENATE(A382,":",C382,"_D",TEXT(D382,"0000")),CONCATENATE(A382,"_",B382,":",C382,"_D",TEXT(D382,"0000"))))</f>
        <v>REA_BTS25:_D1207</v>
      </c>
      <c r="F382" s="323" t="s">
        <v>325</v>
      </c>
      <c r="G382" s="5" t="n">
        <f aca="false">INT(((D382-1000)*0.32808)+62.5)</f>
        <v>130</v>
      </c>
      <c r="O382" s="7" t="s">
        <v>815</v>
      </c>
      <c r="P382" s="443" t="s">
        <v>339</v>
      </c>
      <c r="Q382" s="456"/>
    </row>
    <row r="383" customFormat="false" ht="12.75" hidden="true" customHeight="false" outlineLevel="0" collapsed="false">
      <c r="A383" s="440" t="s">
        <v>79</v>
      </c>
      <c r="B383" s="440" t="s">
        <v>327</v>
      </c>
      <c r="C383" s="441" t="s">
        <v>340</v>
      </c>
      <c r="D383" s="448" t="n">
        <v>1208</v>
      </c>
      <c r="E383" s="459" t="str">
        <f aca="false">IF(A383="","",IF(B383=0,CONCATENATE(A383,":",C383,"_D",TEXT(D383,"0000")),CONCATENATE(A383,"_",B383,":",C383,"_D",TEXT(D383,"0000"))))</f>
        <v>REA_BTS25:FPG_D1208</v>
      </c>
      <c r="F383" s="323" t="s">
        <v>325</v>
      </c>
      <c r="G383" s="5" t="n">
        <f aca="false">INT(((D383-1000)*0.32808)+62.5)</f>
        <v>130</v>
      </c>
      <c r="O383" s="7" t="s">
        <v>342</v>
      </c>
      <c r="P383" s="443" t="s">
        <v>341</v>
      </c>
      <c r="Q383" s="456"/>
    </row>
    <row r="384" customFormat="false" ht="12.75" hidden="true" customHeight="false" outlineLevel="0" collapsed="false">
      <c r="A384" s="440" t="s">
        <v>79</v>
      </c>
      <c r="B384" s="440" t="s">
        <v>327</v>
      </c>
      <c r="C384" s="441" t="s">
        <v>342</v>
      </c>
      <c r="D384" s="448" t="n">
        <v>1209</v>
      </c>
      <c r="E384" s="459" t="str">
        <f aca="false">IF(A384="","",IF(B384=0,CONCATENATE(A384,":",C384,"_D",TEXT(D384,"0000")),CONCATENATE(A384,"_",B384,":",C384,"_D",TEXT(D384,"0000"))))</f>
        <v>REA_BTS25:PG_D1209</v>
      </c>
      <c r="F384" s="323" t="s">
        <v>325</v>
      </c>
      <c r="G384" s="5" t="n">
        <f aca="false">INT(((D384-1000)*0.32808)+62.5)</f>
        <v>131</v>
      </c>
      <c r="O384" s="7" t="s">
        <v>342</v>
      </c>
      <c r="P384" s="443" t="s">
        <v>343</v>
      </c>
      <c r="Q384" s="456"/>
    </row>
    <row r="385" customFormat="false" ht="12.75" hidden="true" customHeight="false" outlineLevel="0" collapsed="false">
      <c r="A385" s="440" t="s">
        <v>79</v>
      </c>
      <c r="B385" s="440" t="s">
        <v>327</v>
      </c>
      <c r="C385" s="441" t="s">
        <v>344</v>
      </c>
      <c r="D385" s="448" t="n">
        <v>1208</v>
      </c>
      <c r="E385" s="459" t="str">
        <f aca="false">IF(A385="","",IF(B385=0,CONCATENATE(A385,":",C385,"_D",TEXT(D385,"0000")),CONCATENATE(A385,"_",B385,":",C385,"_D",TEXT(D385,"0000"))))</f>
        <v>REA_BTS25:CCG_D1208</v>
      </c>
      <c r="F385" s="323" t="s">
        <v>325</v>
      </c>
      <c r="G385" s="5" t="n">
        <f aca="false">INT(((D385-1000)*0.32808)+62.5)</f>
        <v>130</v>
      </c>
      <c r="O385" s="7" t="s">
        <v>816</v>
      </c>
      <c r="P385" s="443" t="s">
        <v>345</v>
      </c>
      <c r="Q385" s="456"/>
    </row>
    <row r="386" customFormat="false" ht="12.75" hidden="true" customHeight="false" outlineLevel="0" collapsed="false">
      <c r="A386" s="440" t="s">
        <v>79</v>
      </c>
      <c r="B386" s="440" t="s">
        <v>327</v>
      </c>
      <c r="C386" s="441" t="s">
        <v>346</v>
      </c>
      <c r="D386" s="448" t="n">
        <v>1208</v>
      </c>
      <c r="E386" s="459" t="str">
        <f aca="false">IF(A386="","",IF(B386=0,CONCATENATE(A386,":",C386,"_D",TEXT(D386,"0000")),CONCATENATE(A386,"_",B386,":",C386,"_D",TEXT(D386,"0000"))))</f>
        <v>REA_BTS25:TMP_D1208</v>
      </c>
      <c r="F386" s="323" t="s">
        <v>325</v>
      </c>
      <c r="G386" s="5" t="n">
        <f aca="false">INT(((D386-1000)*0.32808)+62.5)</f>
        <v>130</v>
      </c>
      <c r="O386" s="7" t="s">
        <v>817</v>
      </c>
      <c r="P386" s="443" t="s">
        <v>347</v>
      </c>
      <c r="Q386" s="456"/>
    </row>
    <row r="387" customFormat="false" ht="12.75" hidden="true" customHeight="false" outlineLevel="0" collapsed="false">
      <c r="A387" s="440" t="s">
        <v>79</v>
      </c>
      <c r="B387" s="440" t="s">
        <v>327</v>
      </c>
      <c r="C387" s="441" t="s">
        <v>348</v>
      </c>
      <c r="D387" s="448" t="n">
        <v>1208</v>
      </c>
      <c r="E387" s="459" t="str">
        <f aca="false">IF(A387="","",IF(B387=0,CONCATENATE(A387,":",C387,"_D",TEXT(D387,"0000")),CONCATENATE(A387,"_",B387,":",C387,"_D",TEXT(D387,"0000"))))</f>
        <v>REA_BTS25:FV_D1208</v>
      </c>
      <c r="F387" s="323" t="s">
        <v>325</v>
      </c>
      <c r="G387" s="5" t="n">
        <f aca="false">INT(((D387-1000)*0.32808)+62.5)</f>
        <v>130</v>
      </c>
      <c r="O387" s="7" t="s">
        <v>348</v>
      </c>
      <c r="P387" s="443" t="s">
        <v>349</v>
      </c>
      <c r="Q387" s="456"/>
    </row>
    <row r="388" customFormat="false" ht="12.75" hidden="true" customHeight="false" outlineLevel="0" collapsed="false">
      <c r="A388" s="440" t="s">
        <v>79</v>
      </c>
      <c r="B388" s="440" t="s">
        <v>327</v>
      </c>
      <c r="C388" s="441" t="s">
        <v>348</v>
      </c>
      <c r="D388" s="448" t="n">
        <v>1209</v>
      </c>
      <c r="E388" s="459" t="str">
        <f aca="false">IF(A388="","",IF(B388=0,CONCATENATE(A388,":",C388,"_D",TEXT(D388,"0000")),CONCATENATE(A388,"_",B388,":",C388,"_D",TEXT(D388,"0000"))))</f>
        <v>REA_BTS25:FV_D1209</v>
      </c>
      <c r="F388" s="323" t="s">
        <v>325</v>
      </c>
      <c r="G388" s="5" t="n">
        <f aca="false">INT(((D388-1000)*0.32808)+62.5)</f>
        <v>131</v>
      </c>
      <c r="O388" s="7" t="s">
        <v>348</v>
      </c>
      <c r="P388" s="443" t="s">
        <v>352</v>
      </c>
      <c r="Q388" s="456"/>
    </row>
    <row r="389" customFormat="false" ht="12.75" hidden="true" customHeight="false" outlineLevel="0" collapsed="false">
      <c r="A389" s="440" t="s">
        <v>79</v>
      </c>
      <c r="B389" s="440" t="s">
        <v>327</v>
      </c>
      <c r="C389" s="441" t="s">
        <v>353</v>
      </c>
      <c r="D389" s="448" t="n">
        <v>1208</v>
      </c>
      <c r="E389" s="459" t="str">
        <f aca="false">IF(A389="","",IF(B389=0,CONCATENATE(A389,":",C389,"_D",TEXT(D389,"0000")),CONCATENATE(A389,"_",B389,":",C389,"_D",TEXT(D389,"0000"))))</f>
        <v>REA_BTS25:RV_D1208</v>
      </c>
      <c r="F389" s="323" t="s">
        <v>325</v>
      </c>
      <c r="G389" s="5" t="n">
        <f aca="false">INT(((D389-1000)*0.32808)+62.5)</f>
        <v>130</v>
      </c>
      <c r="O389" s="7" t="s">
        <v>353</v>
      </c>
      <c r="P389" s="443" t="s">
        <v>354</v>
      </c>
      <c r="Q389" s="456"/>
    </row>
    <row r="390" customFormat="false" ht="12.75" hidden="true" customHeight="false" outlineLevel="0" collapsed="false">
      <c r="A390" s="440" t="s">
        <v>79</v>
      </c>
      <c r="B390" s="440" t="s">
        <v>327</v>
      </c>
      <c r="C390" s="441" t="s">
        <v>353</v>
      </c>
      <c r="D390" s="448" t="n">
        <v>1209</v>
      </c>
      <c r="E390" s="459" t="str">
        <f aca="false">IF(A390="","",IF(B390=0,CONCATENATE(A390,":",C390,"_D",TEXT(D390,"0000")),CONCATENATE(A390,"_",B390,":",C390,"_D",TEXT(D390,"0000"))))</f>
        <v>REA_BTS25:RV_D1209</v>
      </c>
      <c r="F390" s="323" t="s">
        <v>325</v>
      </c>
      <c r="G390" s="5" t="n">
        <f aca="false">INT(((D390-1000)*0.32808)+62.5)</f>
        <v>131</v>
      </c>
      <c r="O390" s="7" t="s">
        <v>353</v>
      </c>
      <c r="P390" s="443" t="s">
        <v>355</v>
      </c>
      <c r="Q390" s="456"/>
    </row>
    <row r="391" customFormat="false" ht="12.75" hidden="true" customHeight="false" outlineLevel="0" collapsed="false">
      <c r="A391" s="440" t="s">
        <v>79</v>
      </c>
      <c r="B391" s="440" t="s">
        <v>327</v>
      </c>
      <c r="C391" s="441" t="s">
        <v>356</v>
      </c>
      <c r="D391" s="448" t="n">
        <v>1208</v>
      </c>
      <c r="E391" s="459" t="str">
        <f aca="false">IF(A391="","",IF(B391=0,CONCATENATE(A391,":",C391,"_D",TEXT(D391,"0000")),CONCATENATE(A391,"_",B391,":",C391,"_D",TEXT(D391,"0000"))))</f>
        <v>REA_BTS25:VV_D1208</v>
      </c>
      <c r="F391" s="323" t="s">
        <v>325</v>
      </c>
      <c r="G391" s="5" t="n">
        <f aca="false">INT(((D391-1000)*0.32808)+62.5)</f>
        <v>130</v>
      </c>
      <c r="O391" s="7" t="s">
        <v>356</v>
      </c>
      <c r="P391" s="443" t="s">
        <v>357</v>
      </c>
      <c r="Q391" s="456"/>
    </row>
    <row r="392" customFormat="false" ht="12.75" hidden="true" customHeight="false" outlineLevel="0" collapsed="false">
      <c r="A392" s="440" t="s">
        <v>79</v>
      </c>
      <c r="B392" s="440" t="s">
        <v>327</v>
      </c>
      <c r="C392" s="441" t="s">
        <v>358</v>
      </c>
      <c r="D392" s="448" t="n">
        <v>1208</v>
      </c>
      <c r="E392" s="459" t="str">
        <f aca="false">IF(A392="","",IF(B392=0,CONCATENATE(A392,":",C392,"_D",TEXT(D392,"0000")),CONCATENATE(A392,"_",B392,":",C392,"_D",TEXT(D392,"0000"))))</f>
        <v>REA_BTS25:TGV_D1208</v>
      </c>
      <c r="F392" s="323" t="s">
        <v>325</v>
      </c>
      <c r="G392" s="5" t="n">
        <f aca="false">INT(((D392-1000)*0.32808)+62.5)</f>
        <v>130</v>
      </c>
      <c r="O392" s="7" t="s">
        <v>626</v>
      </c>
      <c r="P392" s="443" t="s">
        <v>359</v>
      </c>
      <c r="Q392" s="456"/>
    </row>
    <row r="393" customFormat="false" ht="12.75" hidden="true" customHeight="false" outlineLevel="0" collapsed="false">
      <c r="A393" s="444"/>
      <c r="B393" s="444"/>
      <c r="C393" s="445"/>
      <c r="D393" s="450"/>
      <c r="E393" s="451"/>
      <c r="F393" s="323"/>
      <c r="P393" s="447"/>
      <c r="Q393" s="457"/>
    </row>
    <row r="394" customFormat="false" ht="12.75" hidden="false" customHeight="false" outlineLevel="0" collapsed="false">
      <c r="A394" s="449"/>
      <c r="B394" s="449"/>
      <c r="C394" s="445"/>
      <c r="D394" s="450"/>
      <c r="E394" s="451"/>
      <c r="F394" s="323"/>
      <c r="H394" s="274"/>
      <c r="I394" s="274"/>
      <c r="J394" s="274"/>
      <c r="K394" s="274"/>
      <c r="L394" s="274"/>
      <c r="M394" s="294"/>
      <c r="N394" s="413"/>
      <c r="P394" s="453" t="s">
        <v>831</v>
      </c>
    </row>
    <row r="395" customFormat="false" ht="12.75" hidden="false" customHeight="false" outlineLevel="0" collapsed="false">
      <c r="A395" s="440" t="s">
        <v>79</v>
      </c>
      <c r="B395" s="440" t="s">
        <v>327</v>
      </c>
      <c r="C395" s="441" t="s">
        <v>224</v>
      </c>
      <c r="D395" s="448" t="n">
        <f aca="false">ROUND(10*N395,0)</f>
        <v>1211</v>
      </c>
      <c r="E395" s="454" t="str">
        <f aca="false">IF(A395="","",IF(B395=0,CONCATENATE(A395,":",C395,"_D",TEXT(D395,"0000")),CONCATENATE(A395,"_",B395,":",C395,"_D",TEXT(D395,"0000"))))</f>
        <v>REA_BTS25:TID_D1211</v>
      </c>
      <c r="F395" s="323" t="s">
        <v>325</v>
      </c>
      <c r="G395" s="5" t="n">
        <f aca="false">INT(((D395-1000)*0.32808)+62.5)</f>
        <v>131</v>
      </c>
      <c r="H395" s="274"/>
      <c r="I395" s="274"/>
      <c r="J395" s="274"/>
      <c r="K395" s="274"/>
      <c r="L395" s="274"/>
      <c r="M395" s="294" t="n">
        <v>0.4129786</v>
      </c>
      <c r="N395" s="413" t="n">
        <f aca="false">N369+M395</f>
        <v>121.137615123942</v>
      </c>
      <c r="O395" s="7" t="s">
        <v>826</v>
      </c>
      <c r="P395" s="443" t="s">
        <v>244</v>
      </c>
      <c r="Q395" s="13" t="s">
        <v>832</v>
      </c>
    </row>
    <row r="396" customFormat="false" ht="12.75" hidden="false" customHeight="false" outlineLevel="0" collapsed="false">
      <c r="A396" s="440"/>
      <c r="B396" s="440"/>
      <c r="C396" s="441"/>
      <c r="D396" s="448"/>
      <c r="E396" s="454"/>
      <c r="F396" s="323"/>
      <c r="H396" s="274"/>
      <c r="I396" s="274"/>
      <c r="J396" s="274"/>
      <c r="K396" s="274"/>
      <c r="L396" s="274"/>
      <c r="M396" s="294"/>
      <c r="N396" s="413"/>
      <c r="P396" s="232" t="s">
        <v>827</v>
      </c>
      <c r="Q396" s="232" t="s">
        <v>778</v>
      </c>
    </row>
    <row r="397" customFormat="false" ht="12.75" hidden="false" customHeight="false" outlineLevel="0" collapsed="false">
      <c r="A397" s="440" t="s">
        <v>79</v>
      </c>
      <c r="B397" s="440" t="s">
        <v>327</v>
      </c>
      <c r="C397" s="262" t="s">
        <v>804</v>
      </c>
      <c r="D397" s="448" t="n">
        <v>1211</v>
      </c>
      <c r="E397" s="454" t="str">
        <f aca="false">IF(A397="","",IF(B397=0,CONCATENATE(A397,":",C397,"_D",TEXT(D397,"0000")),CONCATENATE(A397,"_",B397,":",C397,"_D",TEXT(D397,"0000"))))</f>
        <v>REA_BTS25:PSX1_D1211</v>
      </c>
      <c r="F397" s="323"/>
      <c r="H397" s="274"/>
      <c r="I397" s="274"/>
      <c r="J397" s="274"/>
      <c r="K397" s="274"/>
      <c r="L397" s="274"/>
      <c r="M397" s="294"/>
      <c r="N397" s="413"/>
      <c r="P397" s="232" t="s">
        <v>781</v>
      </c>
      <c r="Q397" s="232" t="s">
        <v>806</v>
      </c>
      <c r="R397" s="1" t="s">
        <v>833</v>
      </c>
    </row>
    <row r="398" customFormat="false" ht="12.75" hidden="false" customHeight="false" outlineLevel="0" collapsed="false">
      <c r="A398" s="440"/>
      <c r="B398" s="440"/>
      <c r="C398" s="441"/>
      <c r="D398" s="448"/>
      <c r="E398" s="454"/>
      <c r="F398" s="323"/>
      <c r="H398" s="274"/>
      <c r="I398" s="274"/>
      <c r="J398" s="274"/>
      <c r="K398" s="274"/>
      <c r="L398" s="274"/>
      <c r="M398" s="294"/>
      <c r="N398" s="413"/>
      <c r="P398" s="232" t="s">
        <v>834</v>
      </c>
      <c r="Q398" s="232" t="s">
        <v>835</v>
      </c>
    </row>
    <row r="399" customFormat="false" ht="12.75" hidden="true" customHeight="false" outlineLevel="0" collapsed="false">
      <c r="A399" s="440" t="s">
        <v>79</v>
      </c>
      <c r="B399" s="440" t="s">
        <v>327</v>
      </c>
      <c r="C399" s="441" t="s">
        <v>340</v>
      </c>
      <c r="D399" s="448" t="n">
        <v>1203</v>
      </c>
      <c r="E399" s="454" t="str">
        <f aca="false">IF(A399="","",IF(B399=0,CONCATENATE(A399,":",C399,"_D",TEXT(D399,"0000")),CONCATENATE(A399,"_",B399,":",C399,"_D",TEXT(D399,"0000"))))</f>
        <v>REA_BTS25:FPG_D1203</v>
      </c>
      <c r="F399" s="323" t="s">
        <v>325</v>
      </c>
      <c r="G399" s="5" t="n">
        <f aca="false">INT(((D399-1000)*0.32808)+62.5)</f>
        <v>129</v>
      </c>
      <c r="O399" s="7" t="s">
        <v>342</v>
      </c>
      <c r="P399" s="443" t="s">
        <v>366</v>
      </c>
    </row>
    <row r="400" customFormat="false" ht="12.75" hidden="true" customHeight="false" outlineLevel="0" collapsed="false">
      <c r="A400" s="440" t="s">
        <v>79</v>
      </c>
      <c r="B400" s="440" t="s">
        <v>327</v>
      </c>
      <c r="C400" s="441" t="s">
        <v>340</v>
      </c>
      <c r="D400" s="448" t="n">
        <v>1206</v>
      </c>
      <c r="E400" s="459" t="str">
        <f aca="false">IF(A400="","",IF(B400=0,CONCATENATE(A400,":",C400,"_D",TEXT(D400,"0000")),CONCATENATE(A400,"_",B400,":",C400,"_D",TEXT(D400,"0000"))))</f>
        <v>REA_BTS25:FPG_D1206</v>
      </c>
      <c r="F400" s="323" t="s">
        <v>325</v>
      </c>
      <c r="G400" s="5" t="n">
        <f aca="false">INT(((D400-1000)*0.32808)+62.5)</f>
        <v>130</v>
      </c>
      <c r="O400" s="7" t="s">
        <v>342</v>
      </c>
      <c r="P400" s="443" t="s">
        <v>367</v>
      </c>
    </row>
    <row r="401" customFormat="false" ht="12.75" hidden="false" customHeight="false" outlineLevel="0" collapsed="false">
      <c r="A401" s="449"/>
      <c r="B401" s="449"/>
      <c r="C401" s="445"/>
      <c r="D401" s="450"/>
      <c r="E401" s="451"/>
      <c r="H401" s="274"/>
      <c r="I401" s="274"/>
      <c r="J401" s="274"/>
      <c r="K401" s="274"/>
      <c r="L401" s="274"/>
      <c r="M401" s="312"/>
      <c r="N401" s="274"/>
      <c r="P401" s="452"/>
    </row>
  </sheetData>
  <mergeCells count="4">
    <mergeCell ref="M17:R17"/>
    <mergeCell ref="M18:R18"/>
    <mergeCell ref="A19:P19"/>
    <mergeCell ref="R19:AE19"/>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legacyDrawing r:id="rId3"/>
</worksheet>
</file>

<file path=xl/worksheets/sheet5.xml><?xml version="1.0" encoding="utf-8"?>
<worksheet xmlns="http://schemas.openxmlformats.org/spreadsheetml/2006/main" xmlns:r="http://schemas.openxmlformats.org/officeDocument/2006/relationships">
  <sheetPr filterMode="false">
    <pageSetUpPr fitToPage="false"/>
  </sheetPr>
  <dimension ref="A1:R80"/>
  <sheetViews>
    <sheetView showFormulas="false" showGridLines="true" showRowColHeaders="true" showZeros="true" rightToLeft="false" tabSelected="false" showOutlineSymbols="true" defaultGridColor="true" view="normal" topLeftCell="A22" colorId="64" zoomScale="120" zoomScaleNormal="120" zoomScalePageLayoutView="100" workbookViewId="0">
      <selection pane="topLeft" activeCell="O60" activeCellId="0" sqref="O60"/>
    </sheetView>
  </sheetViews>
  <sheetFormatPr defaultRowHeight="12.75" zeroHeight="false" outlineLevelRow="0" outlineLevelCol="0"/>
  <cols>
    <col collapsed="false" customWidth="true" hidden="false" outlineLevel="0" max="16" min="1" style="232" width="9.42"/>
    <col collapsed="false" customWidth="true" hidden="false" outlineLevel="0" max="17" min="17" style="232" width="19"/>
    <col collapsed="false" customWidth="true" hidden="false" outlineLevel="0" max="1025" min="18" style="232" width="9.42"/>
  </cols>
  <sheetData>
    <row r="1" customFormat="false" ht="12.75" hidden="false" customHeight="false" outlineLevel="0" collapsed="false">
      <c r="A1" s="460" t="s">
        <v>836</v>
      </c>
    </row>
    <row r="3" customFormat="false" ht="12.75" hidden="false" customHeight="false" outlineLevel="0" collapsed="false">
      <c r="A3" s="232" t="s">
        <v>837</v>
      </c>
    </row>
    <row r="4" customFormat="false" ht="12.75" hidden="false" customHeight="false" outlineLevel="0" collapsed="false">
      <c r="B4" s="232" t="s">
        <v>838</v>
      </c>
    </row>
    <row r="5" customFormat="false" ht="12.75" hidden="false" customHeight="false" outlineLevel="0" collapsed="false">
      <c r="A5" s="232" t="s">
        <v>839</v>
      </c>
    </row>
    <row r="6" customFormat="false" ht="12.75" hidden="false" customHeight="false" outlineLevel="0" collapsed="false">
      <c r="B6" s="232" t="s">
        <v>840</v>
      </c>
    </row>
    <row r="7" customFormat="false" ht="12.75" hidden="false" customHeight="false" outlineLevel="0" collapsed="false">
      <c r="A7" s="232" t="s">
        <v>841</v>
      </c>
    </row>
    <row r="8" customFormat="false" ht="12.75" hidden="false" customHeight="false" outlineLevel="0" collapsed="false">
      <c r="B8" s="232" t="s">
        <v>842</v>
      </c>
    </row>
    <row r="31" customFormat="false" ht="12.75" hidden="false" customHeight="false" outlineLevel="0" collapsed="false">
      <c r="A31" s="232" t="s">
        <v>843</v>
      </c>
    </row>
    <row r="32" customFormat="false" ht="12.75" hidden="false" customHeight="false" outlineLevel="0" collapsed="false">
      <c r="A32" s="461" t="s">
        <v>844</v>
      </c>
      <c r="B32" s="461" t="s">
        <v>845</v>
      </c>
      <c r="C32" s="461" t="s">
        <v>846</v>
      </c>
      <c r="D32" s="462" t="n">
        <f aca="false">ROUND(10*K32,0)</f>
        <v>0</v>
      </c>
      <c r="E32" s="461" t="s">
        <v>847</v>
      </c>
      <c r="F32" s="463" t="s">
        <v>848</v>
      </c>
      <c r="G32" s="463" t="s">
        <v>849</v>
      </c>
      <c r="H32" s="464"/>
      <c r="I32" s="241"/>
      <c r="J32" s="127"/>
      <c r="K32" s="465"/>
      <c r="L32" s="466"/>
      <c r="M32" s="233" t="s">
        <v>514</v>
      </c>
      <c r="N32" s="234" t="s">
        <v>515</v>
      </c>
      <c r="O32" s="237" t="s">
        <v>518</v>
      </c>
      <c r="P32" s="240" t="s">
        <v>521</v>
      </c>
      <c r="Q32" s="241" t="s">
        <v>522</v>
      </c>
      <c r="R32" s="232" t="s">
        <v>850</v>
      </c>
    </row>
    <row r="33" customFormat="false" ht="12.75" hidden="false" customHeight="false" outlineLevel="0" collapsed="false">
      <c r="A33" s="467" t="s">
        <v>844</v>
      </c>
      <c r="B33" s="467" t="s">
        <v>851</v>
      </c>
      <c r="C33" s="467" t="s">
        <v>209</v>
      </c>
      <c r="D33" s="468" t="n">
        <f aca="false">ROUND(10*K33,0)</f>
        <v>0</v>
      </c>
      <c r="E33" s="467" t="s">
        <v>852</v>
      </c>
      <c r="F33" s="469" t="s">
        <v>853</v>
      </c>
      <c r="G33" s="469" t="s">
        <v>854</v>
      </c>
      <c r="H33" s="470" t="n">
        <v>150</v>
      </c>
      <c r="I33" s="471"/>
      <c r="J33" s="127"/>
      <c r="K33" s="472"/>
      <c r="L33" s="231" t="s">
        <v>855</v>
      </c>
      <c r="M33" s="473"/>
      <c r="N33" s="235" t="s">
        <v>516</v>
      </c>
      <c r="O33" s="238" t="s">
        <v>519</v>
      </c>
      <c r="P33" s="474"/>
      <c r="Q33" s="60" t="s">
        <v>523</v>
      </c>
    </row>
    <row r="34" customFormat="false" ht="12.75" hidden="false" customHeight="false" outlineLevel="0" collapsed="false">
      <c r="A34" s="475" t="s">
        <v>844</v>
      </c>
      <c r="B34" s="475" t="s">
        <v>851</v>
      </c>
      <c r="C34" s="475" t="s">
        <v>147</v>
      </c>
      <c r="D34" s="476" t="n">
        <f aca="false">ROUND(10*K34,0)</f>
        <v>0</v>
      </c>
      <c r="E34" s="475" t="s">
        <v>856</v>
      </c>
      <c r="F34" s="477" t="s">
        <v>857</v>
      </c>
      <c r="G34" s="477" t="s">
        <v>858</v>
      </c>
      <c r="H34" s="478" t="s">
        <v>859</v>
      </c>
      <c r="I34" s="479"/>
      <c r="J34" s="127"/>
      <c r="K34" s="480"/>
      <c r="L34" s="481"/>
      <c r="M34" s="482"/>
      <c r="N34" s="236" t="s">
        <v>517</v>
      </c>
      <c r="O34" s="239" t="s">
        <v>520</v>
      </c>
      <c r="P34" s="483"/>
    </row>
    <row r="35" customFormat="false" ht="12.75" hidden="false" customHeight="false" outlineLevel="0" collapsed="false">
      <c r="A35" s="484" t="s">
        <v>844</v>
      </c>
      <c r="B35" s="484" t="s">
        <v>171</v>
      </c>
      <c r="C35" s="484" t="s">
        <v>147</v>
      </c>
      <c r="D35" s="485" t="n">
        <f aca="false">ROUND(10*K35,0)</f>
        <v>0</v>
      </c>
      <c r="E35" s="484" t="s">
        <v>860</v>
      </c>
      <c r="F35" s="486" t="s">
        <v>857</v>
      </c>
      <c r="G35" s="486" t="s">
        <v>861</v>
      </c>
      <c r="H35" s="487" t="s">
        <v>859</v>
      </c>
      <c r="I35" s="488"/>
      <c r="J35" s="127"/>
      <c r="K35" s="489"/>
      <c r="L35" s="490"/>
      <c r="M35" s="491"/>
      <c r="N35" s="492"/>
      <c r="O35" s="493"/>
      <c r="P35" s="494"/>
    </row>
    <row r="36" customFormat="false" ht="12.75" hidden="false" customHeight="false" outlineLevel="0" collapsed="false">
      <c r="A36" s="495" t="s">
        <v>844</v>
      </c>
      <c r="B36" s="495" t="s">
        <v>171</v>
      </c>
      <c r="C36" s="495" t="s">
        <v>167</v>
      </c>
      <c r="D36" s="496" t="n">
        <f aca="false">ROUND(10*R36,0)</f>
        <v>0</v>
      </c>
      <c r="E36" s="495" t="s">
        <v>862</v>
      </c>
      <c r="F36" s="497" t="s">
        <v>863</v>
      </c>
      <c r="G36" s="497" t="s">
        <v>864</v>
      </c>
      <c r="H36" s="498" t="s">
        <v>865</v>
      </c>
      <c r="I36" s="499"/>
      <c r="J36" s="127"/>
      <c r="K36" s="127"/>
      <c r="L36" s="127"/>
      <c r="M36" s="59"/>
      <c r="N36" s="127"/>
      <c r="O36" s="127"/>
      <c r="P36" s="127"/>
      <c r="Q36" s="127"/>
      <c r="R36" s="127"/>
    </row>
    <row r="37" customFormat="false" ht="12.75" hidden="false" customHeight="false" outlineLevel="0" collapsed="false">
      <c r="A37" s="500" t="s">
        <v>844</v>
      </c>
      <c r="B37" s="500" t="s">
        <v>171</v>
      </c>
      <c r="C37" s="500" t="s">
        <v>94</v>
      </c>
      <c r="D37" s="501" t="n">
        <f aca="false">ROUND(10*R37,0)</f>
        <v>0</v>
      </c>
      <c r="E37" s="500" t="s">
        <v>866</v>
      </c>
      <c r="F37" s="502" t="s">
        <v>867</v>
      </c>
      <c r="G37" s="502" t="s">
        <v>868</v>
      </c>
      <c r="H37" s="503" t="n">
        <v>150</v>
      </c>
      <c r="I37" s="504"/>
      <c r="J37" s="127"/>
      <c r="K37" s="127"/>
      <c r="L37" s="127"/>
      <c r="M37" s="59" t="s">
        <v>510</v>
      </c>
      <c r="N37" s="127" t="s">
        <v>511</v>
      </c>
      <c r="O37" s="127" t="s">
        <v>512</v>
      </c>
      <c r="P37" s="127"/>
      <c r="Q37" s="127"/>
      <c r="R37" s="127"/>
    </row>
    <row r="38" customFormat="false" ht="12.75" hidden="false" customHeight="false" outlineLevel="0" collapsed="false">
      <c r="A38" s="505" t="s">
        <v>844</v>
      </c>
      <c r="B38" s="505" t="s">
        <v>33</v>
      </c>
      <c r="C38" s="505" t="s">
        <v>190</v>
      </c>
      <c r="D38" s="505" t="n">
        <f aca="false">ROUND(10*R38,0)</f>
        <v>0</v>
      </c>
      <c r="E38" s="506" t="s">
        <v>869</v>
      </c>
      <c r="F38" s="507"/>
      <c r="G38" s="507" t="s">
        <v>870</v>
      </c>
      <c r="H38" s="508"/>
      <c r="I38" s="509"/>
      <c r="J38" s="127"/>
      <c r="K38" s="127"/>
      <c r="L38" s="231" t="s">
        <v>855</v>
      </c>
      <c r="M38" s="232" t="n">
        <v>230</v>
      </c>
      <c r="N38" s="232" t="n">
        <v>184</v>
      </c>
      <c r="O38" s="232" t="n">
        <v>183</v>
      </c>
      <c r="P38" s="127"/>
      <c r="Q38" s="127"/>
      <c r="R38" s="127"/>
    </row>
    <row r="39" customFormat="false" ht="12.75" hidden="false" customHeight="false" outlineLevel="0" collapsed="false">
      <c r="A39" s="510" t="s">
        <v>844</v>
      </c>
      <c r="B39" s="510" t="s">
        <v>871</v>
      </c>
      <c r="C39" s="510" t="s">
        <v>626</v>
      </c>
      <c r="D39" s="511" t="n">
        <f aca="false">ROUND(10*R39,0)</f>
        <v>0</v>
      </c>
      <c r="E39" s="461" t="s">
        <v>872</v>
      </c>
      <c r="F39" s="463" t="s">
        <v>873</v>
      </c>
      <c r="G39" s="463" t="s">
        <v>874</v>
      </c>
      <c r="H39" s="464" t="n">
        <v>30</v>
      </c>
      <c r="I39" s="512"/>
      <c r="J39" s="127"/>
      <c r="K39" s="127"/>
      <c r="L39" s="233" t="s">
        <v>514</v>
      </c>
      <c r="M39" s="232" t="n">
        <v>235</v>
      </c>
      <c r="N39" s="232" t="n">
        <v>241</v>
      </c>
      <c r="O39" s="232" t="n">
        <v>222</v>
      </c>
      <c r="P39" s="127"/>
      <c r="Q39" s="127"/>
      <c r="R39" s="127"/>
    </row>
    <row r="40" customFormat="false" ht="12.75" hidden="false" customHeight="false" outlineLevel="0" collapsed="false">
      <c r="A40" s="513" t="s">
        <v>875</v>
      </c>
      <c r="B40" s="513" t="str">
        <f aca="false">B38</f>
        <v>RFQ</v>
      </c>
      <c r="C40" s="513" t="s">
        <v>742</v>
      </c>
      <c r="D40" s="514" t="n">
        <f aca="false">ROUND(10*R40,0)</f>
        <v>0</v>
      </c>
      <c r="E40" s="515" t="s">
        <v>876</v>
      </c>
      <c r="F40" s="516"/>
      <c r="G40" s="516" t="s">
        <v>877</v>
      </c>
      <c r="H40" s="517" t="n">
        <v>36</v>
      </c>
      <c r="I40" s="518"/>
      <c r="J40" s="127"/>
      <c r="K40" s="127"/>
      <c r="L40" s="234" t="s">
        <v>515</v>
      </c>
      <c r="M40" s="232" t="n">
        <v>228</v>
      </c>
      <c r="N40" s="232" t="n">
        <v>223</v>
      </c>
      <c r="O40" s="232" t="n">
        <v>236</v>
      </c>
      <c r="P40" s="127"/>
      <c r="Q40" s="127"/>
      <c r="R40" s="127"/>
    </row>
    <row r="41" customFormat="false" ht="12.75" hidden="false" customHeight="false" outlineLevel="0" collapsed="false">
      <c r="A41" s="519" t="s">
        <v>875</v>
      </c>
      <c r="B41" s="519" t="s">
        <v>878</v>
      </c>
      <c r="C41" s="519" t="s">
        <v>879</v>
      </c>
      <c r="D41" s="520" t="n">
        <f aca="false">ROUND(10*R41,0)</f>
        <v>0</v>
      </c>
      <c r="E41" s="521" t="s">
        <v>880</v>
      </c>
      <c r="F41" s="522" t="s">
        <v>881</v>
      </c>
      <c r="G41" s="522" t="s">
        <v>882</v>
      </c>
      <c r="H41" s="523"/>
      <c r="I41" s="524"/>
      <c r="J41" s="127"/>
      <c r="K41" s="127"/>
      <c r="L41" s="235" t="s">
        <v>516</v>
      </c>
      <c r="M41" s="232" t="n">
        <v>204</v>
      </c>
      <c r="N41" s="232" t="n">
        <v>192</v>
      </c>
      <c r="O41" s="232" t="n">
        <v>218</v>
      </c>
      <c r="P41" s="127"/>
      <c r="Q41" s="127"/>
      <c r="R41" s="127"/>
    </row>
    <row r="42" customFormat="false" ht="12.75" hidden="false" customHeight="false" outlineLevel="0" collapsed="false">
      <c r="A42" s="525" t="s">
        <v>875</v>
      </c>
      <c r="B42" s="525" t="str">
        <f aca="false">B40</f>
        <v>RFQ</v>
      </c>
      <c r="C42" s="525" t="s">
        <v>742</v>
      </c>
      <c r="D42" s="526" t="e">
        <f aca="false">ROUND(10*#REF!,0)</f>
        <v>#REF!</v>
      </c>
      <c r="E42" s="475" t="s">
        <v>883</v>
      </c>
      <c r="F42" s="477"/>
      <c r="G42" s="477" t="s">
        <v>884</v>
      </c>
      <c r="H42" s="478" t="n">
        <v>34</v>
      </c>
      <c r="I42" s="479"/>
      <c r="J42" s="59"/>
      <c r="K42" s="59"/>
      <c r="L42" s="236" t="s">
        <v>517</v>
      </c>
      <c r="M42" s="232" t="n">
        <v>177</v>
      </c>
      <c r="N42" s="232" t="n">
        <v>160</v>
      </c>
      <c r="O42" s="232" t="n">
        <v>199</v>
      </c>
      <c r="P42" s="127"/>
      <c r="Q42" s="127"/>
      <c r="R42" s="127"/>
    </row>
    <row r="43" customFormat="false" ht="12.75" hidden="false" customHeight="false" outlineLevel="0" collapsed="false">
      <c r="A43" s="527" t="s">
        <v>875</v>
      </c>
      <c r="B43" s="527" t="str">
        <f aca="false">B41</f>
        <v>WA01</v>
      </c>
      <c r="C43" s="527" t="s">
        <v>787</v>
      </c>
      <c r="D43" s="528" t="n">
        <f aca="false">ROUND(10*R43,0)</f>
        <v>0</v>
      </c>
      <c r="E43" s="527" t="s">
        <v>885</v>
      </c>
      <c r="F43" s="529" t="s">
        <v>886</v>
      </c>
      <c r="G43" s="529" t="s">
        <v>887</v>
      </c>
      <c r="H43" s="530" t="n">
        <v>50</v>
      </c>
      <c r="I43" s="531"/>
      <c r="J43" s="127"/>
      <c r="K43" s="127"/>
      <c r="L43" s="237" t="s">
        <v>518</v>
      </c>
      <c r="M43" s="232" t="n">
        <v>218</v>
      </c>
      <c r="N43" s="232" t="n">
        <v>238</v>
      </c>
      <c r="O43" s="232" t="n">
        <v>243</v>
      </c>
      <c r="P43" s="127"/>
      <c r="Q43" s="127"/>
      <c r="R43" s="127"/>
    </row>
    <row r="44" customFormat="false" ht="12.75" hidden="false" customHeight="false" outlineLevel="0" collapsed="false">
      <c r="A44" s="532" t="s">
        <v>888</v>
      </c>
      <c r="B44" s="532" t="str">
        <f aca="false">B42</f>
        <v>RFQ</v>
      </c>
      <c r="C44" s="532" t="s">
        <v>742</v>
      </c>
      <c r="D44" s="533" t="n">
        <f aca="false">ROUND(10*R44,0)</f>
        <v>0</v>
      </c>
      <c r="E44" s="534" t="s">
        <v>889</v>
      </c>
      <c r="F44" s="535"/>
      <c r="G44" s="535" t="s">
        <v>884</v>
      </c>
      <c r="H44" s="536" t="n">
        <v>34</v>
      </c>
      <c r="I44" s="536"/>
      <c r="J44" s="127"/>
      <c r="K44" s="127"/>
      <c r="L44" s="238" t="s">
        <v>519</v>
      </c>
      <c r="M44" s="232" t="n">
        <v>183</v>
      </c>
      <c r="N44" s="232" t="n">
        <v>222</v>
      </c>
      <c r="O44" s="232" t="n">
        <v>232</v>
      </c>
      <c r="P44" s="127"/>
      <c r="Q44" s="127"/>
      <c r="R44" s="127"/>
    </row>
    <row r="45" customFormat="false" ht="12.75" hidden="false" customHeight="false" outlineLevel="0" collapsed="false">
      <c r="A45" s="537" t="s">
        <v>888</v>
      </c>
      <c r="B45" s="537" t="s">
        <v>890</v>
      </c>
      <c r="C45" s="467" t="s">
        <v>891</v>
      </c>
      <c r="D45" s="538" t="n">
        <f aca="false">ROUND(10*R42,0)</f>
        <v>0</v>
      </c>
      <c r="E45" s="467" t="s">
        <v>892</v>
      </c>
      <c r="F45" s="469"/>
      <c r="G45" s="469" t="s">
        <v>893</v>
      </c>
      <c r="H45" s="470"/>
      <c r="I45" s="471"/>
      <c r="L45" s="239" t="s">
        <v>520</v>
      </c>
      <c r="M45" s="232" t="n">
        <v>146</v>
      </c>
      <c r="N45" s="232" t="n">
        <v>205</v>
      </c>
      <c r="O45" s="232" t="n">
        <v>220</v>
      </c>
      <c r="Q45" s="127"/>
      <c r="R45" s="127"/>
    </row>
    <row r="46" customFormat="false" ht="12.75" hidden="false" customHeight="false" outlineLevel="0" collapsed="false">
      <c r="A46" s="532" t="s">
        <v>888</v>
      </c>
      <c r="B46" s="532" t="str">
        <f aca="false">B42</f>
        <v>RFQ</v>
      </c>
      <c r="C46" s="532" t="s">
        <v>190</v>
      </c>
      <c r="D46" s="539" t="n">
        <f aca="false">ROUND(10*R47,0)</f>
        <v>0</v>
      </c>
      <c r="E46" s="534" t="s">
        <v>894</v>
      </c>
      <c r="F46" s="535"/>
      <c r="G46" s="535" t="s">
        <v>895</v>
      </c>
      <c r="H46" s="536" t="n">
        <v>36</v>
      </c>
      <c r="I46" s="540"/>
      <c r="L46" s="240" t="s">
        <v>521</v>
      </c>
      <c r="M46" s="232" t="n">
        <v>253</v>
      </c>
      <c r="N46" s="232" t="n">
        <v>233</v>
      </c>
      <c r="O46" s="232" t="n">
        <v>217</v>
      </c>
      <c r="Q46" s="127"/>
      <c r="R46" s="127"/>
    </row>
    <row r="47" customFormat="false" ht="12.75" hidden="false" customHeight="false" outlineLevel="0" collapsed="false">
      <c r="A47" s="541" t="s">
        <v>888</v>
      </c>
      <c r="B47" s="541" t="str">
        <f aca="false">B41</f>
        <v>WA01</v>
      </c>
      <c r="C47" s="541" t="s">
        <v>819</v>
      </c>
      <c r="D47" s="542" t="e">
        <f aca="false">ROUND(10*#REF!,0)</f>
        <v>#REF!</v>
      </c>
      <c r="E47" s="541" t="s">
        <v>896</v>
      </c>
      <c r="F47" s="543" t="s">
        <v>897</v>
      </c>
      <c r="G47" s="543" t="s">
        <v>898</v>
      </c>
      <c r="H47" s="544" t="n">
        <v>140</v>
      </c>
      <c r="I47" s="545"/>
      <c r="L47" s="241" t="s">
        <v>522</v>
      </c>
      <c r="M47" s="232" t="n">
        <v>217</v>
      </c>
      <c r="N47" s="232" t="n">
        <v>217</v>
      </c>
      <c r="O47" s="232" t="n">
        <v>217</v>
      </c>
      <c r="Q47" s="127"/>
      <c r="R47" s="127"/>
    </row>
    <row r="48" customFormat="false" ht="12.75" hidden="false" customHeight="false" outlineLevel="0" collapsed="false">
      <c r="A48" s="532" t="s">
        <v>888</v>
      </c>
      <c r="B48" s="532" t="str">
        <f aca="false">B44</f>
        <v>RFQ</v>
      </c>
      <c r="C48" s="532" t="s">
        <v>190</v>
      </c>
      <c r="D48" s="539" t="n">
        <f aca="false">ROUND(10*R48,0)</f>
        <v>0</v>
      </c>
      <c r="E48" s="534" t="s">
        <v>899</v>
      </c>
      <c r="F48" s="535"/>
      <c r="G48" s="535" t="s">
        <v>895</v>
      </c>
      <c r="H48" s="536" t="n">
        <v>36</v>
      </c>
      <c r="I48" s="540"/>
      <c r="L48" s="60" t="s">
        <v>523</v>
      </c>
      <c r="Q48" s="127"/>
      <c r="R48" s="127"/>
    </row>
    <row r="49" customFormat="false" ht="12.75" hidden="false" customHeight="false" outlineLevel="0" collapsed="false">
      <c r="A49" s="546" t="s">
        <v>888</v>
      </c>
      <c r="B49" s="546" t="str">
        <f aca="false">B47</f>
        <v>WA01</v>
      </c>
      <c r="C49" s="546" t="s">
        <v>787</v>
      </c>
      <c r="D49" s="547" t="n">
        <f aca="false">ROUND(10*R49,0)</f>
        <v>0</v>
      </c>
      <c r="E49" s="500" t="s">
        <v>900</v>
      </c>
      <c r="F49" s="502" t="s">
        <v>886</v>
      </c>
      <c r="G49" s="502" t="s">
        <v>887</v>
      </c>
      <c r="H49" s="503" t="n">
        <v>50</v>
      </c>
      <c r="I49" s="504"/>
      <c r="L49" s="127" t="s">
        <v>524</v>
      </c>
    </row>
    <row r="50" customFormat="false" ht="12.75" hidden="false" customHeight="false" outlineLevel="0" collapsed="false">
      <c r="A50" s="548" t="s">
        <v>901</v>
      </c>
      <c r="B50" s="548" t="str">
        <f aca="false">B48</f>
        <v>RFQ</v>
      </c>
      <c r="C50" s="548" t="s">
        <v>742</v>
      </c>
      <c r="D50" s="549" t="n">
        <f aca="false">ROUND(10*R49,0)</f>
        <v>0</v>
      </c>
      <c r="E50" s="548" t="s">
        <v>902</v>
      </c>
      <c r="F50" s="550"/>
      <c r="G50" s="550" t="s">
        <v>903</v>
      </c>
      <c r="H50" s="551" t="n">
        <v>40</v>
      </c>
      <c r="I50" s="552"/>
    </row>
    <row r="51" customFormat="false" ht="12.75" hidden="false" customHeight="false" outlineLevel="0" collapsed="false">
      <c r="A51" s="467" t="s">
        <v>901</v>
      </c>
      <c r="B51" s="467" t="s">
        <v>904</v>
      </c>
      <c r="C51" s="537" t="s">
        <v>879</v>
      </c>
      <c r="D51" s="538" t="n">
        <f aca="false">ROUND(10*R51,0)</f>
        <v>0</v>
      </c>
      <c r="E51" s="467" t="s">
        <v>905</v>
      </c>
      <c r="F51" s="469" t="s">
        <v>881</v>
      </c>
      <c r="G51" s="469" t="s">
        <v>882</v>
      </c>
      <c r="H51" s="470"/>
      <c r="I51" s="471"/>
    </row>
    <row r="52" customFormat="false" ht="12.75" hidden="false" customHeight="false" outlineLevel="0" collapsed="false">
      <c r="A52" s="553" t="s">
        <v>901</v>
      </c>
      <c r="B52" s="553" t="str">
        <f aca="false">B46</f>
        <v>RFQ</v>
      </c>
      <c r="C52" s="553" t="s">
        <v>751</v>
      </c>
      <c r="D52" s="554" t="n">
        <f aca="false">ROUND(10*R52,0)</f>
        <v>0</v>
      </c>
      <c r="E52" s="484" t="s">
        <v>906</v>
      </c>
      <c r="F52" s="486"/>
      <c r="G52" s="486" t="s">
        <v>907</v>
      </c>
      <c r="H52" s="487" t="n">
        <v>40</v>
      </c>
      <c r="I52" s="488"/>
    </row>
    <row r="53" customFormat="false" ht="12.75" hidden="false" customHeight="false" outlineLevel="0" collapsed="false">
      <c r="A53" s="537" t="s">
        <v>901</v>
      </c>
      <c r="B53" s="537" t="s">
        <v>908</v>
      </c>
      <c r="C53" s="537" t="s">
        <v>879</v>
      </c>
      <c r="D53" s="538" t="n">
        <f aca="false">ROUND(10*R53,0)</f>
        <v>0</v>
      </c>
      <c r="E53" s="467" t="s">
        <v>909</v>
      </c>
      <c r="F53" s="469" t="s">
        <v>881</v>
      </c>
      <c r="G53" s="469" t="s">
        <v>882</v>
      </c>
      <c r="H53" s="470"/>
      <c r="I53" s="471"/>
    </row>
    <row r="54" customFormat="false" ht="12.75" hidden="false" customHeight="false" outlineLevel="0" collapsed="false">
      <c r="A54" s="555" t="s">
        <v>910</v>
      </c>
      <c r="B54" s="555" t="str">
        <f aca="false">B50</f>
        <v>RFQ</v>
      </c>
      <c r="C54" s="555" t="s">
        <v>787</v>
      </c>
      <c r="D54" s="556" t="n">
        <f aca="false">ROUND(10*R54,0)</f>
        <v>0</v>
      </c>
      <c r="E54" s="555" t="s">
        <v>911</v>
      </c>
      <c r="F54" s="557" t="s">
        <v>886</v>
      </c>
      <c r="G54" s="557" t="s">
        <v>887</v>
      </c>
      <c r="H54" s="558" t="n">
        <v>50</v>
      </c>
      <c r="I54" s="559"/>
    </row>
    <row r="55" customFormat="false" ht="12.75" hidden="false" customHeight="false" outlineLevel="0" collapsed="false">
      <c r="A55" s="560" t="s">
        <v>910</v>
      </c>
      <c r="B55" s="560" t="str">
        <f aca="false">B51</f>
        <v>WC01</v>
      </c>
      <c r="C55" s="560" t="s">
        <v>912</v>
      </c>
      <c r="D55" s="561" t="n">
        <f aca="false">ROUND(10*R55,0)</f>
        <v>0</v>
      </c>
      <c r="E55" s="560" t="s">
        <v>913</v>
      </c>
      <c r="F55" s="562" t="s">
        <v>914</v>
      </c>
      <c r="G55" s="562" t="s">
        <v>915</v>
      </c>
      <c r="H55" s="563" t="n">
        <v>100</v>
      </c>
      <c r="I55" s="564"/>
    </row>
    <row r="56" customFormat="false" ht="12.75" hidden="false" customHeight="false" outlineLevel="0" collapsed="false">
      <c r="A56" s="565" t="s">
        <v>910</v>
      </c>
      <c r="B56" s="565" t="s">
        <v>916</v>
      </c>
      <c r="C56" s="565" t="s">
        <v>742</v>
      </c>
      <c r="D56" s="566" t="n">
        <f aca="false">ROUND(10*R56,0)</f>
        <v>0</v>
      </c>
      <c r="E56" s="560" t="s">
        <v>917</v>
      </c>
      <c r="F56" s="562"/>
      <c r="G56" s="562" t="s">
        <v>907</v>
      </c>
      <c r="H56" s="563" t="n">
        <v>40</v>
      </c>
      <c r="I56" s="564"/>
    </row>
    <row r="57" customFormat="false" ht="12.75" hidden="false" customHeight="false" outlineLevel="0" collapsed="false">
      <c r="A57" s="553" t="str">
        <f aca="false">A55</f>
        <v>FS2</v>
      </c>
      <c r="B57" s="553" t="str">
        <f aca="false">B55</f>
        <v>WC01</v>
      </c>
      <c r="C57" s="553" t="s">
        <v>742</v>
      </c>
      <c r="D57" s="554" t="n">
        <f aca="false">ROUND(10*R57,0)</f>
        <v>0</v>
      </c>
      <c r="E57" s="484" t="s">
        <v>918</v>
      </c>
      <c r="F57" s="486"/>
      <c r="G57" s="486" t="s">
        <v>907</v>
      </c>
      <c r="H57" s="487" t="n">
        <v>40</v>
      </c>
      <c r="I57" s="488"/>
    </row>
    <row r="58" customFormat="false" ht="12.75" hidden="false" customHeight="false" outlineLevel="0" collapsed="false">
      <c r="A58" s="537" t="n">
        <f aca="false">A20</f>
        <v>0</v>
      </c>
      <c r="B58" s="537" t="s">
        <v>908</v>
      </c>
      <c r="C58" s="537" t="s">
        <v>879</v>
      </c>
      <c r="D58" s="538" t="n">
        <f aca="false">ROUND(10*R58,0)</f>
        <v>0</v>
      </c>
      <c r="E58" s="467" t="s">
        <v>919</v>
      </c>
      <c r="F58" s="469" t="s">
        <v>881</v>
      </c>
      <c r="G58" s="469" t="s">
        <v>882</v>
      </c>
      <c r="H58" s="470"/>
      <c r="I58" s="471"/>
    </row>
    <row r="59" customFormat="false" ht="12.75" hidden="false" customHeight="false" outlineLevel="0" collapsed="false">
      <c r="A59" s="534" t="s">
        <v>920</v>
      </c>
      <c r="B59" s="534" t="str">
        <f aca="false">B57</f>
        <v>WC01</v>
      </c>
      <c r="C59" s="534" t="s">
        <v>787</v>
      </c>
      <c r="D59" s="539" t="n">
        <f aca="false">ROUND(10*R59,0)</f>
        <v>0</v>
      </c>
      <c r="E59" s="534" t="s">
        <v>921</v>
      </c>
      <c r="F59" s="535" t="s">
        <v>886</v>
      </c>
      <c r="G59" s="535" t="s">
        <v>887</v>
      </c>
      <c r="H59" s="536" t="n">
        <v>50</v>
      </c>
      <c r="I59" s="567"/>
    </row>
    <row r="60" customFormat="false" ht="12.75" hidden="false" customHeight="false" outlineLevel="0" collapsed="false">
      <c r="A60" s="568" t="s">
        <v>922</v>
      </c>
      <c r="B60" s="519"/>
      <c r="C60" s="519"/>
      <c r="D60" s="519"/>
      <c r="E60" s="519"/>
      <c r="F60" s="522"/>
      <c r="G60" s="569"/>
      <c r="H60" s="570"/>
      <c r="I60" s="571"/>
    </row>
    <row r="63" customFormat="false" ht="12.75" hidden="false" customHeight="false" outlineLevel="0" collapsed="false">
      <c r="A63" s="572" t="s">
        <v>923</v>
      </c>
    </row>
    <row r="64" customFormat="false" ht="12.75" hidden="false" customHeight="false" outlineLevel="0" collapsed="false">
      <c r="A64" s="488"/>
      <c r="B64" s="488"/>
      <c r="C64" s="488"/>
    </row>
    <row r="65" customFormat="false" ht="12.75" hidden="false" customHeight="false" outlineLevel="0" collapsed="false">
      <c r="A65" s="564"/>
      <c r="B65" s="564"/>
    </row>
    <row r="66" customFormat="false" ht="12.75" hidden="false" customHeight="false" outlineLevel="0" collapsed="false">
      <c r="A66" s="499"/>
    </row>
    <row r="68" customFormat="false" ht="12.75" hidden="false" customHeight="false" outlineLevel="0" collapsed="false">
      <c r="A68" s="241"/>
      <c r="B68" s="512"/>
    </row>
    <row r="69" customFormat="false" ht="12.75" hidden="false" customHeight="false" outlineLevel="0" collapsed="false">
      <c r="A69" s="536"/>
      <c r="B69" s="540"/>
      <c r="C69" s="540"/>
      <c r="D69" s="567"/>
    </row>
    <row r="70" customFormat="false" ht="12.75" hidden="false" customHeight="false" outlineLevel="0" collapsed="false">
      <c r="A70" s="479"/>
      <c r="B70" s="479"/>
    </row>
    <row r="71" customFormat="false" ht="12.75" hidden="false" customHeight="false" outlineLevel="0" collapsed="false">
      <c r="A71" s="524"/>
      <c r="B71" s="571"/>
    </row>
    <row r="72" customFormat="false" ht="12.75" hidden="false" customHeight="false" outlineLevel="0" collapsed="false">
      <c r="A72" s="545"/>
    </row>
    <row r="73" customFormat="false" ht="12.75" hidden="false" customHeight="false" outlineLevel="0" collapsed="false">
      <c r="A73" s="471"/>
      <c r="B73" s="471"/>
      <c r="C73" s="471"/>
      <c r="D73" s="471"/>
      <c r="E73" s="471"/>
    </row>
    <row r="74" customFormat="false" ht="12.75" hidden="false" customHeight="false" outlineLevel="0" collapsed="false">
      <c r="A74" s="504"/>
      <c r="B74" s="504"/>
    </row>
    <row r="76" customFormat="false" ht="12.75" hidden="false" customHeight="false" outlineLevel="0" collapsed="false">
      <c r="A76" s="552"/>
    </row>
    <row r="77" customFormat="false" ht="12.75" hidden="false" customHeight="false" outlineLevel="0" collapsed="false">
      <c r="A77" s="559"/>
    </row>
    <row r="78" customFormat="false" ht="12.75" hidden="false" customHeight="false" outlineLevel="0" collapsed="false">
      <c r="A78" s="518"/>
    </row>
    <row r="80" customFormat="false" ht="12.75" hidden="false" customHeight="false" outlineLevel="0" collapsed="false">
      <c r="A80" s="509"/>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139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2012-06-22T15:17:24Z</dcterms:created>
  <dc:creator>Montes, Fernando</dc:creator>
  <dc:description/>
  <dc:language>en-US</dc:language>
  <cp:lastModifiedBy/>
  <cp:lastPrinted>2019-07-09T15:10:13Z</cp:lastPrinted>
  <dcterms:modified xsi:type="dcterms:W3CDTF">2019-08-14T09:52:51Z</dcterms:modified>
  <cp:revision>15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ntentTypeId">
    <vt:lpwstr>0x010100EBBA9A4238BC914D94F271F5FE4EC697</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