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_rels/sheet4.xml.rels" ContentType="application/vnd.openxmlformats-package.relationships+xml"/>
  <Override PartName="/xl/worksheets/_rels/sheet3.xml.rels" ContentType="application/vnd.openxmlformats-package.relationships+xml"/>
  <Override PartName="/xl/worksheets/_rels/sheet10.xml.rels" ContentType="application/vnd.openxmlformats-package.relationships+xml"/>
  <Override PartName="/xl/worksheets/_rels/sheet2.xml.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_rels/externalLink2.xml.rels" ContentType="application/vnd.openxmlformats-package.relationships+xml"/>
  <Override PartName="/xl/externalLinks/_rels/externalLink1.xml.rels" ContentType="application/vnd.openxmlformats-package.relationship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_rels/workbook.xml.rels" ContentType="application/vnd.openxmlformats-package.relationships+xml"/>
  <Override PartName="/xl/sharedStrings.xml" ContentType="application/vnd.openxmlformats-officedocument.spreadsheetml.sharedStrings+xml"/>
  <Override PartName="/xl/media/image10.wmf" ContentType="image/x-wmf"/>
  <Override PartName="/xl/media/image11.wmf" ContentType="image/x-wmf"/>
  <Override PartName="/xl/media/image12.wmf" ContentType="image/x-wmf"/>
  <Override PartName="/xl/media/image13.wmf" ContentType="image/x-wmf"/>
  <Override PartName="/xl/media/image14.wmf" ContentType="image/x-wmf"/>
  <Override PartName="/xl/media/image15.wmf" ContentType="image/x-wmf"/>
  <Override PartName="/xl/media/image16.wmf" ContentType="image/x-wmf"/>
  <Override PartName="/xl/media/image17.wmf" ContentType="image/x-wmf"/>
  <Override PartName="/xl/media/image18.png" ContentType="image/png"/>
  <Override PartName="/xl/drawings/_rels/drawing2.xml.rels" ContentType="application/vnd.openxmlformats-package.relationships+xml"/>
  <Override PartName="/xl/drawings/_rels/drawing1.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Override PartName="/customXml/item1.xml" ContentType="application/xml"/>
  <Override PartName="/customXml/itemProps1.xml" ContentType="application/vnd.openxmlformats-officedocument.customXmlProperties+xml"/>
  <Override PartName="/customXml/item2.xml" ContentType="application/xml"/>
  <Override PartName="/customXml/_rels/item4.xml.rels" ContentType="application/vnd.openxmlformats-package.relationships+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customXml/item4.xml" ContentType="application/xml"/>
  <Override PartName="/customXml/itemProps4.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Relationship Id="rId8" Type="http://schemas.openxmlformats.org/officeDocument/2006/relationships/customXml" Target="../customXml/item4.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1" activeTab="6"/>
  </bookViews>
  <sheets>
    <sheet name="WBS_T_RED" sheetId="1" state="hidden" r:id="rId2"/>
    <sheet name="Cover Page" sheetId="2" state="visible" r:id="rId3"/>
    <sheet name="Revision History" sheetId="3" state="visible" r:id="rId4"/>
    <sheet name="ChangeInfo" sheetId="4" state="visible" r:id="rId5"/>
    <sheet name="Lattice_ARR07_CUO" sheetId="5" state="visible" r:id="rId6"/>
    <sheet name="Dipoles_ARR07_CUO" sheetId="6" state="visible" r:id="rId7"/>
    <sheet name="Lattice_PAC1" sheetId="7" state="visible" r:id="rId8"/>
    <sheet name="Lattice_PAC2" sheetId="8" state="visible" r:id="rId9"/>
    <sheet name="Lattice_PAC3" sheetId="9" state="visible" r:id="rId10"/>
    <sheet name="Beam Distribution Graphics" sheetId="10" state="visible" r:id="rId11"/>
    <sheet name="WBS_T_COLOR" sheetId="11" state="hidden" r:id="rId12"/>
    <sheet name="IMPACTS" sheetId="12" state="hidden" r:id="rId13"/>
  </sheets>
  <externalReferences>
    <externalReference r:id="rId14"/>
    <externalReference r:id="rId15"/>
  </externalReferences>
  <definedNames>
    <definedName function="false" hidden="false" localSheetId="3" name="_xlnm.Print_Area" vbProcedure="false">ChangeInfo!$A$1:$D$73</definedName>
    <definedName function="false" hidden="false" localSheetId="11" name="_xlnm.Print_Area" vbProcedure="false">IMPACTS!$B$1:$H$25</definedName>
    <definedName function="false" hidden="false" localSheetId="4" name="_xlnm.Print_Area" vbProcedure="false">Lattice_ARR07_CUO!$A$1:$AP$408</definedName>
    <definedName function="false" hidden="false" localSheetId="4" name="_xlnm.Print_Titles" vbProcedure="false">Lattice_ARR07_CUO!$8:$8</definedName>
    <definedName function="false" hidden="false" localSheetId="10" name="_xlnm.Print_Area" vbProcedure="false">WBS_T_COLOR!$A$2:$Q$73</definedName>
    <definedName function="false" hidden="false" localSheetId="0" name="_xlnm.Print_Area" vbProcedure="false">WBS_T_RED!$A$2:$Q$67</definedName>
    <definedName function="false" hidden="false" name="Brho" vbProcedure="false">[1]ScalingParameters!$C$3</definedName>
    <definedName function="false" hidden="false" name="Brho2" vbProcedure="false">[1]ScalingParameters!$C$4</definedName>
    <definedName function="false" hidden="false" name="PSMAxBrho" vbProcedure="false">[1]ScalingParameters!$C$3</definedName>
    <definedName function="false" hidden="false" name="PSMAxBrhoDump2" vbProcedure="false">[1]ScalingParameters!$C$4</definedName>
    <definedName function="false" hidden="false" localSheetId="2" name="_Toc317087943" vbProcedure="false">'Revision History'!$A$15</definedName>
    <definedName function="false" hidden="false" localSheetId="2" name="_Toc317087944" vbProcedure="false">'Revision History'!$A$17</definedName>
    <definedName function="false" hidden="false" localSheetId="2" name="_Toc317087945" vbProcedure="false">'Revision History'!$A$19</definedName>
    <definedName function="false" hidden="false" localSheetId="4" name="solver_adj" vbProcedure="false">Lattice_ARR07_CUO!$K$696,Lattice_ARR07_CUO!$K$700</definedName>
    <definedName function="false" hidden="false" localSheetId="4" name="solver_cvg" vbProcedure="false">0.00001</definedName>
    <definedName function="false" hidden="false" localSheetId="4" name="solver_drv" vbProcedure="false">2</definedName>
    <definedName function="false" hidden="false" localSheetId="4" name="solver_eng" vbProcedure="false">1</definedName>
    <definedName function="false" hidden="false" localSheetId="4" name="solver_est" vbProcedure="false">1</definedName>
    <definedName function="false" hidden="false" localSheetId="4" name="solver_itr" vbProcedure="false">2147483647</definedName>
    <definedName function="false" hidden="false" localSheetId="4" name="solver_mip" vbProcedure="false">2147483647</definedName>
    <definedName function="false" hidden="false" localSheetId="4" name="solver_mni" vbProcedure="false">30</definedName>
    <definedName function="false" hidden="false" localSheetId="4" name="solver_mrt" vbProcedure="false">0.075</definedName>
    <definedName function="false" hidden="false" localSheetId="4" name="solver_msl" vbProcedure="false">2</definedName>
    <definedName function="false" hidden="false" localSheetId="4" name="solver_neg" vbProcedure="false">2</definedName>
    <definedName function="false" hidden="false" localSheetId="4" name="solver_nod" vbProcedure="false">2147483647</definedName>
    <definedName function="false" hidden="false" localSheetId="4" name="solver_num" vbProcedure="false">0</definedName>
    <definedName function="false" hidden="false" localSheetId="4" name="solver_nwt" vbProcedure="false">1</definedName>
    <definedName function="false" hidden="false" localSheetId="4" name="solver_opt" vbProcedure="false">Lattice_ARR07_CUO!$Q$705</definedName>
    <definedName function="false" hidden="false" localSheetId="4" name="solver_pre" vbProcedure="false">0.00001</definedName>
    <definedName function="false" hidden="false" localSheetId="4" name="solver_rbv" vbProcedure="false">2</definedName>
    <definedName function="false" hidden="false" localSheetId="4" name="solver_rlx" vbProcedure="false">2</definedName>
    <definedName function="false" hidden="false" localSheetId="4" name="solver_rsd" vbProcedure="false">0</definedName>
    <definedName function="false" hidden="false" localSheetId="4" name="solver_scl" vbProcedure="false">2</definedName>
    <definedName function="false" hidden="false" localSheetId="4" name="solver_sho" vbProcedure="false">2</definedName>
    <definedName function="false" hidden="false" localSheetId="4" name="solver_ssz" vbProcedure="false">100</definedName>
    <definedName function="false" hidden="false" localSheetId="4" name="solver_tim" vbProcedure="false">2147483647</definedName>
    <definedName function="false" hidden="false" localSheetId="4" name="solver_tol" vbProcedure="false">0.01</definedName>
    <definedName function="false" hidden="false" localSheetId="4" name="solver_typ" vbProcedure="false">2</definedName>
    <definedName function="false" hidden="false" localSheetId="4" name="solver_val" vbProcedure="false">0</definedName>
    <definedName function="false" hidden="false" localSheetId="4" name="solver_ver" vbProcedure="false">3</definedName>
    <definedName function="false" hidden="false" localSheetId="4" name="_xlnm._FilterDatabase" vbProcedure="false">Lattice_ARR07_CUO!$A$1:$BI$72</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<sst xmlns="http://schemas.openxmlformats.org/spreadsheetml/2006/main" count="7035" uniqueCount="1042">
  <si>
    <r>
      <rPr>
        <b val="true"/>
        <sz val="14"/>
        <color rgb="FFFFFFFF"/>
        <rFont val="Arial"/>
        <family val="2"/>
        <charset val="1"/>
      </rPr>
      <t xml:space="preserve">FRIB PROJECT - TPC FUNDED SCOPE (Changes in</t>
    </r>
    <r>
      <rPr>
        <b val="true"/>
        <sz val="14"/>
        <color rgb="FFFF0000"/>
        <rFont val="Arial"/>
        <family val="2"/>
        <charset val="1"/>
      </rPr>
      <t xml:space="preserve"> RED</t>
    </r>
    <r>
      <rPr>
        <b val="true"/>
        <sz val="14"/>
        <color rgb="FFFFFFFF"/>
        <rFont val="Arial"/>
        <family val="2"/>
        <charset val="1"/>
      </rPr>
      <t xml:space="preserve">)</t>
    </r>
  </si>
  <si>
    <t xml:space="preserve">Conceptual Design, R &amp; D, NEPA</t>
  </si>
  <si>
    <t xml:space="preserve">R</t>
  </si>
  <si>
    <t xml:space="preserve">T             TEC</t>
  </si>
  <si>
    <t xml:space="preserve">Preoperations</t>
  </si>
  <si>
    <t xml:space="preserve">P</t>
  </si>
  <si>
    <t xml:space="preserve">Conceptual Design</t>
  </si>
  <si>
    <t xml:space="preserve">R.1</t>
  </si>
  <si>
    <t xml:space="preserve">Management &amp; Support</t>
  </si>
  <si>
    <t xml:space="preserve">T.1</t>
  </si>
  <si>
    <t xml:space="preserve">Conventional Construction</t>
  </si>
  <si>
    <t xml:space="preserve">T.2</t>
  </si>
  <si>
    <t xml:space="preserve">Driver Linac</t>
  </si>
  <si>
    <t xml:space="preserve">T.3</t>
  </si>
  <si>
    <t xml:space="preserve">Experimental Systems</t>
  </si>
  <si>
    <t xml:space="preserve">T.4</t>
  </si>
  <si>
    <t xml:space="preserve">Preoperations Management</t>
  </si>
  <si>
    <t xml:space="preserve">P.1</t>
  </si>
  <si>
    <t xml:space="preserve">Management - Conceptual Design</t>
  </si>
  <si>
    <t xml:space="preserve">R.1.01</t>
  </si>
  <si>
    <t xml:space="preserve">Project Management</t>
  </si>
  <si>
    <t xml:space="preserve">T.1.01</t>
  </si>
  <si>
    <t xml:space="preserve">Management -- Conventional Construction</t>
  </si>
  <si>
    <t xml:space="preserve">T.2.01</t>
  </si>
  <si>
    <t xml:space="preserve">Management - Driver Linac</t>
  </si>
  <si>
    <t xml:space="preserve">T.3.01</t>
  </si>
  <si>
    <t xml:space="preserve">Management - Experimental Systems</t>
  </si>
  <si>
    <t xml:space="preserve">T.4.01</t>
  </si>
  <si>
    <t xml:space="preserve">P.1.01</t>
  </si>
  <si>
    <t xml:space="preserve">R.1.01.01</t>
  </si>
  <si>
    <t xml:space="preserve">Executive Management</t>
  </si>
  <si>
    <t xml:space="preserve">T.1.01.01</t>
  </si>
  <si>
    <t xml:space="preserve">T.2.01.01</t>
  </si>
  <si>
    <t xml:space="preserve">T.3.01.01</t>
  </si>
  <si>
    <t xml:space="preserve">T.4.01.01</t>
  </si>
  <si>
    <t xml:space="preserve">P.1.01.01</t>
  </si>
  <si>
    <t xml:space="preserve">Business Management</t>
  </si>
  <si>
    <t xml:space="preserve">R.1.01.02</t>
  </si>
  <si>
    <t xml:space="preserve">T.1.01.02</t>
  </si>
  <si>
    <t xml:space="preserve">Travel</t>
  </si>
  <si>
    <t xml:space="preserve">T.2.01.02</t>
  </si>
  <si>
    <t xml:space="preserve">Cryomodule Mfg Supervision, Tooling, Supplies</t>
  </si>
  <si>
    <t xml:space="preserve">T.3.01.02</t>
  </si>
  <si>
    <t xml:space="preserve">T.4.01.02</t>
  </si>
  <si>
    <t xml:space="preserve">P.1.01.02</t>
  </si>
  <si>
    <t xml:space="preserve">ESH&amp;Q</t>
  </si>
  <si>
    <t xml:space="preserve">R.1.01.03</t>
  </si>
  <si>
    <t xml:space="preserve">Management Reserve</t>
  </si>
  <si>
    <t xml:space="preserve">T.1.01.03</t>
  </si>
  <si>
    <t xml:space="preserve">Supplies and Services</t>
  </si>
  <si>
    <t xml:space="preserve">T.2.01.03</t>
  </si>
  <si>
    <t xml:space="preserve">T.3.01.03</t>
  </si>
  <si>
    <t xml:space="preserve">T.4.01.03</t>
  </si>
  <si>
    <t xml:space="preserve">P.1.01.03</t>
  </si>
  <si>
    <t xml:space="preserve">Systems Engineering</t>
  </si>
  <si>
    <t xml:space="preserve">R.1.01.04</t>
  </si>
  <si>
    <t xml:space="preserve">Project Controls</t>
  </si>
  <si>
    <t xml:space="preserve">T.1.02</t>
  </si>
  <si>
    <t xml:space="preserve">A&amp;E Design</t>
  </si>
  <si>
    <t xml:space="preserve">T.2.02</t>
  </si>
  <si>
    <t xml:space="preserve">T.3.01.04</t>
  </si>
  <si>
    <t xml:space="preserve">Production Target Systems</t>
  </si>
  <si>
    <t xml:space="preserve">T.4.02</t>
  </si>
  <si>
    <t xml:space="preserve">Systems Commissioning &amp; Operations</t>
  </si>
  <si>
    <t xml:space="preserve">P.2</t>
  </si>
  <si>
    <t xml:space="preserve">R.1.02</t>
  </si>
  <si>
    <t xml:space="preserve">Project Management and Control System</t>
  </si>
  <si>
    <t xml:space="preserve">T.1.02.01</t>
  </si>
  <si>
    <t xml:space="preserve">Preliminary A&amp;E Design</t>
  </si>
  <si>
    <t xml:space="preserve">T.2.02.01</t>
  </si>
  <si>
    <t xml:space="preserve">Cryogenic Systems</t>
  </si>
  <si>
    <t xml:space="preserve">T.3.02</t>
  </si>
  <si>
    <t xml:space="preserve">Target Area Utilities</t>
  </si>
  <si>
    <t xml:space="preserve">T.4.02.01</t>
  </si>
  <si>
    <t xml:space="preserve">P.2.01</t>
  </si>
  <si>
    <t xml:space="preserve">Conceptual Design - Civil</t>
  </si>
  <si>
    <t xml:space="preserve">R.1.02.01</t>
  </si>
  <si>
    <t xml:space="preserve">T.1.03</t>
  </si>
  <si>
    <t xml:space="preserve">Final A&amp;E Design</t>
  </si>
  <si>
    <t xml:space="preserve">T.2.02.02</t>
  </si>
  <si>
    <t xml:space="preserve">Cryogenic Plant</t>
  </si>
  <si>
    <t xml:space="preserve">T.3.02.01</t>
  </si>
  <si>
    <t xml:space="preserve">not used</t>
  </si>
  <si>
    <t xml:space="preserve">T.4.02.02</t>
  </si>
  <si>
    <t xml:space="preserve">Mechanical Shop</t>
  </si>
  <si>
    <t xml:space="preserve">P.2.01.01</t>
  </si>
  <si>
    <t xml:space="preserve">Conceptual Design - Accelerator Systems</t>
  </si>
  <si>
    <t xml:space="preserve">R.1.02.02</t>
  </si>
  <si>
    <t xml:space="preserve">Procurement Support</t>
  </si>
  <si>
    <t xml:space="preserve">T.1.03.01</t>
  </si>
  <si>
    <t xml:space="preserve">Construction Support</t>
  </si>
  <si>
    <t xml:space="preserve">T.2.02.03</t>
  </si>
  <si>
    <t xml:space="preserve">Cryogenic Distribution</t>
  </si>
  <si>
    <t xml:space="preserve">T.3.02.02</t>
  </si>
  <si>
    <t xml:space="preserve">Diagnostics</t>
  </si>
  <si>
    <t xml:space="preserve">T.4.02.03</t>
  </si>
  <si>
    <t xml:space="preserve">Environmental Safety, Health, and Quality</t>
  </si>
  <si>
    <t xml:space="preserve">P.2.01.02</t>
  </si>
  <si>
    <t xml:space="preserve">Conceptual Design - Experimental Systems</t>
  </si>
  <si>
    <t xml:space="preserve">R.1.02.03</t>
  </si>
  <si>
    <t xml:space="preserve">Accounting Controls and Compliance</t>
  </si>
  <si>
    <t xml:space="preserve">T.1.03.02</t>
  </si>
  <si>
    <t xml:space="preserve">Driver Linac Facilities</t>
  </si>
  <si>
    <t xml:space="preserve">T.2.03</t>
  </si>
  <si>
    <t xml:space="preserve">Controls &amp; Instrumentation</t>
  </si>
  <si>
    <t xml:space="preserve">T.3.02.03</t>
  </si>
  <si>
    <t xml:space="preserve">Preseparator Magnets</t>
  </si>
  <si>
    <t xml:space="preserve">T.4.02.04</t>
  </si>
  <si>
    <t xml:space="preserve">Information Technology</t>
  </si>
  <si>
    <t xml:space="preserve">P.2.01.03</t>
  </si>
  <si>
    <t xml:space="preserve">Conceptual Design - Global Systems</t>
  </si>
  <si>
    <t xml:space="preserve">R.1.02.04</t>
  </si>
  <si>
    <t xml:space="preserve">Staffing</t>
  </si>
  <si>
    <t xml:space="preserve">T.1.03.03</t>
  </si>
  <si>
    <t xml:space="preserve">ECR Area</t>
  </si>
  <si>
    <t xml:space="preserve">T.2.03.01</t>
  </si>
  <si>
    <t xml:space="preserve">Vacuum Systems</t>
  </si>
  <si>
    <t xml:space="preserve">T.3.02.04</t>
  </si>
  <si>
    <t xml:space="preserve">Preseparator Mechanical Systems</t>
  </si>
  <si>
    <t xml:space="preserve">T.4.02.05</t>
  </si>
  <si>
    <t xml:space="preserve">Cryogenic Plant and Distribution</t>
  </si>
  <si>
    <t xml:space="preserve">P.2.01.04</t>
  </si>
  <si>
    <t xml:space="preserve">Technical R&amp;D</t>
  </si>
  <si>
    <t xml:space="preserve">R.2</t>
  </si>
  <si>
    <t xml:space="preserve">T.1.03.04</t>
  </si>
  <si>
    <t xml:space="preserve">Linac Support Building</t>
  </si>
  <si>
    <t xml:space="preserve">T.2.03.02</t>
  </si>
  <si>
    <t xml:space="preserve">Linac Utilities</t>
  </si>
  <si>
    <t xml:space="preserve">T.3.03</t>
  </si>
  <si>
    <t xml:space="preserve">Target Area Remote Handling</t>
  </si>
  <si>
    <t xml:space="preserve">T.4.02.06</t>
  </si>
  <si>
    <t xml:space="preserve">ECR and Linac Front End</t>
  </si>
  <si>
    <t xml:space="preserve">P.2.01.05</t>
  </si>
  <si>
    <t xml:space="preserve">Management - Technical R&amp;D</t>
  </si>
  <si>
    <t xml:space="preserve">R.2.01</t>
  </si>
  <si>
    <t xml:space="preserve">T.1.03.05</t>
  </si>
  <si>
    <t xml:space="preserve">Linac Tunnel</t>
  </si>
  <si>
    <t xml:space="preserve">T.2.03.03</t>
  </si>
  <si>
    <t xml:space="preserve">Linac Utilities Distribution</t>
  </si>
  <si>
    <t xml:space="preserve">T.3.03.01</t>
  </si>
  <si>
    <t xml:space="preserve">Target Area Non-Conventional Utilities</t>
  </si>
  <si>
    <t xml:space="preserve">T.4.02.07</t>
  </si>
  <si>
    <t xml:space="preserve">Linac Driver</t>
  </si>
  <si>
    <t xml:space="preserve">P.2.01.06</t>
  </si>
  <si>
    <t xml:space="preserve">R.2.01.01</t>
  </si>
  <si>
    <t xml:space="preserve">T.1.04</t>
  </si>
  <si>
    <t xml:space="preserve">Linac Support Utilities</t>
  </si>
  <si>
    <t xml:space="preserve">T.2.03.04</t>
  </si>
  <si>
    <t xml:space="preserve">Linac Cable Trays</t>
  </si>
  <si>
    <t xml:space="preserve">T.3.03.02</t>
  </si>
  <si>
    <t xml:space="preserve">Fragment Separator Beam Dynamics</t>
  </si>
  <si>
    <t xml:space="preserve">T.4.02.08</t>
  </si>
  <si>
    <t xml:space="preserve">Target &amp; Fragment Separator</t>
  </si>
  <si>
    <t xml:space="preserve">P.2.01.07</t>
  </si>
  <si>
    <t xml:space="preserve">R.2.01.02</t>
  </si>
  <si>
    <t xml:space="preserve">ES&amp;H</t>
  </si>
  <si>
    <t xml:space="preserve">T.1.04.01</t>
  </si>
  <si>
    <t xml:space="preserve">Cryoplant Building</t>
  </si>
  <si>
    <t xml:space="preserve">T.2.03.05</t>
  </si>
  <si>
    <t xml:space="preserve">Linac Vacuum Systems</t>
  </si>
  <si>
    <t xml:space="preserve">T.3.03.03</t>
  </si>
  <si>
    <t xml:space="preserve">T.4.02.09</t>
  </si>
  <si>
    <t xml:space="preserve">Control Console Interface</t>
  </si>
  <si>
    <t xml:space="preserve">P.2.01.08</t>
  </si>
  <si>
    <t xml:space="preserve">R.2.01.03</t>
  </si>
  <si>
    <t xml:space="preserve">Quality Assurance</t>
  </si>
  <si>
    <t xml:space="preserve">T.1.04.02</t>
  </si>
  <si>
    <t xml:space="preserve">Target Building</t>
  </si>
  <si>
    <t xml:space="preserve">T.2.04</t>
  </si>
  <si>
    <t xml:space="preserve">Machine Protection System</t>
  </si>
  <si>
    <t xml:space="preserve">T.3.04</t>
  </si>
  <si>
    <t xml:space="preserve">Power Supplies</t>
  </si>
  <si>
    <t xml:space="preserve">T.4.02.10</t>
  </si>
  <si>
    <t xml:space="preserve">24 Hour Support</t>
  </si>
  <si>
    <t xml:space="preserve">P.2.01.09</t>
  </si>
  <si>
    <t xml:space="preserve">R.2.01.04</t>
  </si>
  <si>
    <t xml:space="preserve">T.1.05</t>
  </si>
  <si>
    <t xml:space="preserve">T.2.04.01</t>
  </si>
  <si>
    <t xml:space="preserve">T.3.04.01</t>
  </si>
  <si>
    <t xml:space="preserve">T.4.02.11</t>
  </si>
  <si>
    <t xml:space="preserve">Consumables</t>
  </si>
  <si>
    <t xml:space="preserve">P.3</t>
  </si>
  <si>
    <t xml:space="preserve">R.2.02</t>
  </si>
  <si>
    <t xml:space="preserve">Interface Controls</t>
  </si>
  <si>
    <t xml:space="preserve">T.1.05.01</t>
  </si>
  <si>
    <t xml:space="preserve">T.2.04.02</t>
  </si>
  <si>
    <t xml:space="preserve">T.3.04.02</t>
  </si>
  <si>
    <t xml:space="preserve">Fragment Separator</t>
  </si>
  <si>
    <t xml:space="preserve">T.4.03</t>
  </si>
  <si>
    <t xml:space="preserve">P.3.01</t>
  </si>
  <si>
    <t xml:space="preserve">Superconducting RF R&amp;D</t>
  </si>
  <si>
    <t xml:space="preserve">R.2.02.01</t>
  </si>
  <si>
    <t xml:space="preserve">Document Management</t>
  </si>
  <si>
    <t xml:space="preserve">T.1.05.02</t>
  </si>
  <si>
    <t xml:space="preserve">Target Highbay</t>
  </si>
  <si>
    <t xml:space="preserve">T.2.04.03</t>
  </si>
  <si>
    <t xml:space="preserve">Front End</t>
  </si>
  <si>
    <t xml:space="preserve">T.3.05</t>
  </si>
  <si>
    <t xml:space="preserve">A1900 Reconfiguration</t>
  </si>
  <si>
    <t xml:space="preserve">T.4.03.01</t>
  </si>
  <si>
    <t xml:space="preserve">Nitrogen</t>
  </si>
  <si>
    <t xml:space="preserve">P.3.01.01</t>
  </si>
  <si>
    <t xml:space="preserve">Beam Stripper R&amp;D</t>
  </si>
  <si>
    <t xml:space="preserve">R.2.02.02</t>
  </si>
  <si>
    <t xml:space="preserve">Systems Engineers</t>
  </si>
  <si>
    <t xml:space="preserve">T.1.05.03</t>
  </si>
  <si>
    <t xml:space="preserve">Experimental Facilities</t>
  </si>
  <si>
    <t xml:space="preserve">T.2.05</t>
  </si>
  <si>
    <t xml:space="preserve">T.3.05.01</t>
  </si>
  <si>
    <t xml:space="preserve">T.4.03.02</t>
  </si>
  <si>
    <t xml:space="preserve">Helium</t>
  </si>
  <si>
    <t xml:space="preserve">P.3.01.02</t>
  </si>
  <si>
    <t xml:space="preserve">Production Target R&amp;D</t>
  </si>
  <si>
    <t xml:space="preserve">R.2.02.03</t>
  </si>
  <si>
    <t xml:space="preserve">T.2.05.01</t>
  </si>
  <si>
    <t xml:space="preserve">RT Magnets</t>
  </si>
  <si>
    <t xml:space="preserve">T.3.05.02</t>
  </si>
  <si>
    <t xml:space="preserve">T.4.03.03</t>
  </si>
  <si>
    <t xml:space="preserve">Electricity</t>
  </si>
  <si>
    <t xml:space="preserve">P.3.01.03</t>
  </si>
  <si>
    <t xml:space="preserve">Beam Dump R&amp;D</t>
  </si>
  <si>
    <t xml:space="preserve">R.2.02.04</t>
  </si>
  <si>
    <t xml:space="preserve">Cyclotron Laboratory Modifications</t>
  </si>
  <si>
    <t xml:space="preserve">T.2.05.02</t>
  </si>
  <si>
    <t xml:space="preserve">SC Magnets</t>
  </si>
  <si>
    <t xml:space="preserve">T.3.05.03</t>
  </si>
  <si>
    <t xml:space="preserve">T.4.03.04</t>
  </si>
  <si>
    <t xml:space="preserve">Spares</t>
  </si>
  <si>
    <t xml:space="preserve">P.4</t>
  </si>
  <si>
    <t xml:space="preserve">Magnet R&amp;D</t>
  </si>
  <si>
    <t xml:space="preserve">R.2.02.05</t>
  </si>
  <si>
    <t xml:space="preserve">Electrical Service</t>
  </si>
  <si>
    <t xml:space="preserve">T.2.06</t>
  </si>
  <si>
    <t xml:space="preserve">Sources</t>
  </si>
  <si>
    <t xml:space="preserve">T.3.05.04</t>
  </si>
  <si>
    <t xml:space="preserve">Experimental Systems Engr and Design</t>
  </si>
  <si>
    <t xml:space="preserve">T.4.04</t>
  </si>
  <si>
    <t xml:space="preserve">P.4.01</t>
  </si>
  <si>
    <t xml:space="preserve">Liquid Lithium Stripper R&amp;D</t>
  </si>
  <si>
    <t xml:space="preserve">R.2.02.06</t>
  </si>
  <si>
    <t xml:space="preserve">T.2.06.01</t>
  </si>
  <si>
    <t xml:space="preserve">RFQ, MHB, Rebuncher</t>
  </si>
  <si>
    <t xml:space="preserve">T.3.05.05</t>
  </si>
  <si>
    <t xml:space="preserve">Target Area Systems Design</t>
  </si>
  <si>
    <t xml:space="preserve">T.4.04.01</t>
  </si>
  <si>
    <t xml:space="preserve">P.4.01.01</t>
  </si>
  <si>
    <t xml:space="preserve">Gas Stopper Demonstration R&amp;D</t>
  </si>
  <si>
    <t xml:space="preserve">R.2.02.07</t>
  </si>
  <si>
    <t xml:space="preserve">T.2.06.02</t>
  </si>
  <si>
    <t xml:space="preserve">T.3.05.06</t>
  </si>
  <si>
    <t xml:space="preserve">Radiation Transport</t>
  </si>
  <si>
    <t xml:space="preserve">T.4.04.02</t>
  </si>
  <si>
    <t xml:space="preserve">NEPA Support</t>
  </si>
  <si>
    <t xml:space="preserve">R.3</t>
  </si>
  <si>
    <t xml:space="preserve">Primary Electrical Distribution</t>
  </si>
  <si>
    <t xml:space="preserve">T.2.06.03</t>
  </si>
  <si>
    <t xml:space="preserve">T.3.05.07</t>
  </si>
  <si>
    <t xml:space="preserve">T.4.05</t>
  </si>
  <si>
    <t xml:space="preserve">R.3.01</t>
  </si>
  <si>
    <t xml:space="preserve">Site Preparation</t>
  </si>
  <si>
    <t xml:space="preserve">T.2.07</t>
  </si>
  <si>
    <t xml:space="preserve">RF Systems</t>
  </si>
  <si>
    <t xml:space="preserve">T.3.05.08</t>
  </si>
  <si>
    <t xml:space="preserve">T.4.05.01</t>
  </si>
  <si>
    <t xml:space="preserve">R.3.01.01</t>
  </si>
  <si>
    <t xml:space="preserve">Utility Relocations</t>
  </si>
  <si>
    <t xml:space="preserve">T.2.07.01</t>
  </si>
  <si>
    <t xml:space="preserve">T.3.05.09</t>
  </si>
  <si>
    <t xml:space="preserve">Beam Stopping</t>
  </si>
  <si>
    <t xml:space="preserve">T.4.06</t>
  </si>
  <si>
    <t xml:space="preserve">Site Improvements</t>
  </si>
  <si>
    <t xml:space="preserve">T.2.07.02</t>
  </si>
  <si>
    <t xml:space="preserve">Linac Segment 1 </t>
  </si>
  <si>
    <t xml:space="preserve">T.3.06</t>
  </si>
  <si>
    <t xml:space="preserve">Solid Stopper</t>
  </si>
  <si>
    <t xml:space="preserve">T.4.06.01</t>
  </si>
  <si>
    <t xml:space="preserve">Site Demolition</t>
  </si>
  <si>
    <t xml:space="preserve">T.2.07.03</t>
  </si>
  <si>
    <t xml:space="preserve">T.3.06.01</t>
  </si>
  <si>
    <t xml:space="preserve">T.4.06.02</t>
  </si>
  <si>
    <t xml:space="preserve">Site Work</t>
  </si>
  <si>
    <t xml:space="preserve">T.2.08</t>
  </si>
  <si>
    <t xml:space="preserve">Cryomodules</t>
  </si>
  <si>
    <t xml:space="preserve">T.3.06.02</t>
  </si>
  <si>
    <t xml:space="preserve">T.4.06.03</t>
  </si>
  <si>
    <t xml:space="preserve">Site Grading</t>
  </si>
  <si>
    <t xml:space="preserve">T.2.08.01</t>
  </si>
  <si>
    <t xml:space="preserve">T.3.06.03</t>
  </si>
  <si>
    <t xml:space="preserve">T.4.06.04</t>
  </si>
  <si>
    <t xml:space="preserve">Earth Retention Systems</t>
  </si>
  <si>
    <t xml:space="preserve">T.2.08.02</t>
  </si>
  <si>
    <t xml:space="preserve">T.3.06.04</t>
  </si>
  <si>
    <t xml:space="preserve">Global Systems</t>
  </si>
  <si>
    <t xml:space="preserve">T.5</t>
  </si>
  <si>
    <t xml:space="preserve">Dewatering</t>
  </si>
  <si>
    <t xml:space="preserve">T.2.08.03</t>
  </si>
  <si>
    <t xml:space="preserve">T.3.06.05</t>
  </si>
  <si>
    <t xml:space="preserve">Management - Global Systems</t>
  </si>
  <si>
    <t xml:space="preserve">T.5.01</t>
  </si>
  <si>
    <t xml:space="preserve">Site Restoration</t>
  </si>
  <si>
    <t xml:space="preserve">T.2.08.04</t>
  </si>
  <si>
    <t xml:space="preserve">T.3.06.06</t>
  </si>
  <si>
    <t xml:space="preserve">T.5.01.01</t>
  </si>
  <si>
    <t xml:space="preserve">Folding Segment 1</t>
  </si>
  <si>
    <t xml:space="preserve">T.3.07</t>
  </si>
  <si>
    <t xml:space="preserve">T.5.01.02</t>
  </si>
  <si>
    <t xml:space="preserve">T.3.07.01</t>
  </si>
  <si>
    <t xml:space="preserve">T.5.01.03</t>
  </si>
  <si>
    <t xml:space="preserve">T.3.07.02</t>
  </si>
  <si>
    <t xml:space="preserve">Central Control Systems</t>
  </si>
  <si>
    <t xml:space="preserve">T.5.02</t>
  </si>
  <si>
    <t xml:space="preserve">Linac Segment 3</t>
  </si>
  <si>
    <t xml:space="preserve">T.3.10</t>
  </si>
  <si>
    <t xml:space="preserve">T.3.07.03</t>
  </si>
  <si>
    <t xml:space="preserve">T.5.02.01</t>
  </si>
  <si>
    <t xml:space="preserve">T.3.10.01</t>
  </si>
  <si>
    <t xml:space="preserve">T.3.07.04</t>
  </si>
  <si>
    <t xml:space="preserve">Central Computer Systems</t>
  </si>
  <si>
    <t xml:space="preserve">T.5.03</t>
  </si>
  <si>
    <t xml:space="preserve">T.3.10.02</t>
  </si>
  <si>
    <t xml:space="preserve">Stripper Sections</t>
  </si>
  <si>
    <t xml:space="preserve">T.3.07.05</t>
  </si>
  <si>
    <t xml:space="preserve">T.5.03.01</t>
  </si>
  <si>
    <t xml:space="preserve">T.3.10.03</t>
  </si>
  <si>
    <t xml:space="preserve">Beam Dump</t>
  </si>
  <si>
    <t xml:space="preserve">T.3.07.06</t>
  </si>
  <si>
    <t xml:space="preserve">Central RF Systems</t>
  </si>
  <si>
    <t xml:space="preserve">T.5.04</t>
  </si>
  <si>
    <t xml:space="preserve">T.3.10.04</t>
  </si>
  <si>
    <t xml:space="preserve">T.3.07.07</t>
  </si>
  <si>
    <t xml:space="preserve">T.5.04.01</t>
  </si>
  <si>
    <t xml:space="preserve">T.3.10.05</t>
  </si>
  <si>
    <t xml:space="preserve">T.3.07.08</t>
  </si>
  <si>
    <t xml:space="preserve">Alignment Systems</t>
  </si>
  <si>
    <t xml:space="preserve">T.5.05</t>
  </si>
  <si>
    <t xml:space="preserve">T.3.10.06</t>
  </si>
  <si>
    <t xml:space="preserve">T.3.07.09</t>
  </si>
  <si>
    <t xml:space="preserve">System Alignment</t>
  </si>
  <si>
    <t xml:space="preserve">T.5.05.01</t>
  </si>
  <si>
    <t xml:space="preserve">T.3.10.07</t>
  </si>
  <si>
    <t xml:space="preserve">T.3.07.10</t>
  </si>
  <si>
    <t xml:space="preserve">Personnel Protection System (PPS)</t>
  </si>
  <si>
    <t xml:space="preserve">T.5.06</t>
  </si>
  <si>
    <t xml:space="preserve">Beam Delivery System</t>
  </si>
  <si>
    <t xml:space="preserve">T.3.11</t>
  </si>
  <si>
    <t xml:space="preserve">Linac Segment 2</t>
  </si>
  <si>
    <t xml:space="preserve">T.3.08</t>
  </si>
  <si>
    <t xml:space="preserve">PPS Processors</t>
  </si>
  <si>
    <t xml:space="preserve">T.5.06.01</t>
  </si>
  <si>
    <t xml:space="preserve">T.3.11.01</t>
  </si>
  <si>
    <t xml:space="preserve">T.3.08.01</t>
  </si>
  <si>
    <t xml:space="preserve">Health Physics Instrumentation</t>
  </si>
  <si>
    <t xml:space="preserve">T.5.06.02</t>
  </si>
  <si>
    <t xml:space="preserve">T.3.11.02</t>
  </si>
  <si>
    <t xml:space="preserve">T.3.08.02</t>
  </si>
  <si>
    <t xml:space="preserve">Linac PPS</t>
  </si>
  <si>
    <t xml:space="preserve">T.5.06.03</t>
  </si>
  <si>
    <t xml:space="preserve">T.3.11.03</t>
  </si>
  <si>
    <t xml:space="preserve">T.3.08.03</t>
  </si>
  <si>
    <t xml:space="preserve">Target PPS</t>
  </si>
  <si>
    <t xml:space="preserve">T.5.06.04</t>
  </si>
  <si>
    <t xml:space="preserve">T.3.11.04</t>
  </si>
  <si>
    <t xml:space="preserve">T.3.08.04</t>
  </si>
  <si>
    <t xml:space="preserve">Experimental PPS</t>
  </si>
  <si>
    <t xml:space="preserve">T.5.06.05</t>
  </si>
  <si>
    <t xml:space="preserve">T.3.11.05</t>
  </si>
  <si>
    <t xml:space="preserve">T.3.08.05</t>
  </si>
  <si>
    <t xml:space="preserve">Cryoplant PPS</t>
  </si>
  <si>
    <t xml:space="preserve">T.5.06.06</t>
  </si>
  <si>
    <t xml:space="preserve">T.3.11.06</t>
  </si>
  <si>
    <t xml:space="preserve">T.3.08.06</t>
  </si>
  <si>
    <t xml:space="preserve">T.5.07</t>
  </si>
  <si>
    <t xml:space="preserve">Accelerator Systems Engineering and Design</t>
  </si>
  <si>
    <t xml:space="preserve">T.3.12</t>
  </si>
  <si>
    <t xml:space="preserve">T.3.08.07</t>
  </si>
  <si>
    <t xml:space="preserve">T.5.07.01</t>
  </si>
  <si>
    <t xml:space="preserve">Beam Physics Design</t>
  </si>
  <si>
    <t xml:space="preserve">T.3.12.01</t>
  </si>
  <si>
    <t xml:space="preserve">Folding Segment 2</t>
  </si>
  <si>
    <t xml:space="preserve">T.3.09</t>
  </si>
  <si>
    <t xml:space="preserve">Cryomodule Design</t>
  </si>
  <si>
    <t xml:space="preserve">T.3.12.02</t>
  </si>
  <si>
    <t xml:space="preserve">T.3.09.01</t>
  </si>
  <si>
    <t xml:space="preserve">Diagnostics Design</t>
  </si>
  <si>
    <t xml:space="preserve">T.3.12.03</t>
  </si>
  <si>
    <t xml:space="preserve">T.3.09.02</t>
  </si>
  <si>
    <t xml:space="preserve">RT Magnet Design</t>
  </si>
  <si>
    <t xml:space="preserve">T.3.12.04</t>
  </si>
  <si>
    <t xml:space="preserve">T.3.09.03</t>
  </si>
  <si>
    <t xml:space="preserve">SC Magnet Design</t>
  </si>
  <si>
    <t xml:space="preserve">T.3.12.05</t>
  </si>
  <si>
    <t xml:space="preserve">T.3.09.04</t>
  </si>
  <si>
    <t xml:space="preserve">RF Design</t>
  </si>
  <si>
    <t xml:space="preserve">T.3.12.06</t>
  </si>
  <si>
    <t xml:space="preserve">T.3.09.05</t>
  </si>
  <si>
    <t xml:space="preserve">Controls &amp; Instrumentation Design</t>
  </si>
  <si>
    <t xml:space="preserve">T.3.12.07</t>
  </si>
  <si>
    <t xml:space="preserve">T.3.09.06</t>
  </si>
  <si>
    <t xml:space="preserve">Beam Dumps Design</t>
  </si>
  <si>
    <t xml:space="preserve">T.3.12.08</t>
  </si>
  <si>
    <t xml:space="preserve">T.3.09.07</t>
  </si>
  <si>
    <t xml:space="preserve">Power Supplies Design</t>
  </si>
  <si>
    <t xml:space="preserve">T.3.12.09</t>
  </si>
  <si>
    <t xml:space="preserve">T.3.09.08</t>
  </si>
  <si>
    <t xml:space="preserve">Vacuum Systems Design</t>
  </si>
  <si>
    <t xml:space="preserve">T.3.12.10</t>
  </si>
  <si>
    <t xml:space="preserve">T.3.09.09</t>
  </si>
  <si>
    <t xml:space="preserve">FRIB Lattice File</t>
  </si>
  <si>
    <t xml:space="preserve">FRIB-T10501-BL-000068-R003</t>
  </si>
  <si>
    <t xml:space="preserve">Issued 8 June 2016</t>
  </si>
  <si>
    <t xml:space="preserve">Prepared by</t>
  </si>
  <si>
    <t xml:space="preserve">Approved by</t>
  </si>
  <si>
    <t xml:space="preserve"> </t>
  </si>
  <si>
    <t xml:space="preserve">Concurred</t>
  </si>
  <si>
    <t xml:space="preserve">Revision History</t>
  </si>
  <si>
    <t xml:space="preserve">Revision</t>
  </si>
  <si>
    <t xml:space="preserve">Issued</t>
  </si>
  <si>
    <t xml:space="preserve">Changes</t>
  </si>
  <si>
    <t xml:space="preserve">R001</t>
  </si>
  <si>
    <t xml:space="preserve">Supercedes FRIB Accelerator Expanded Lattice File (FRIB-T30102-CM-000155) and FRIB Fragment Separator Lattice (FRIB-T40301-CM-000085). Links to Archived documents below.</t>
  </si>
  <si>
    <t xml:space="preserve">(FRIB-T30102-CM-000155)</t>
  </si>
  <si>
    <t xml:space="preserve">(FRIB-T40301-CM-000085)</t>
  </si>
  <si>
    <t xml:space="preserve">R002</t>
  </si>
  <si>
    <t xml:space="preserve">Rebuncher record of decision changes; Front End room temperature quad record of decision changes</t>
  </si>
  <si>
    <t xml:space="preserve">R003</t>
  </si>
  <si>
    <t xml:space="preserve">ASD lattice changes; Removed extra ASD data tabs (to be maintained locally by ASD); changed boundary between ISRCx and SCSx</t>
  </si>
  <si>
    <t xml:space="preserve">Authorizing Document</t>
  </si>
  <si>
    <t xml:space="preserve">FRIB Configuration Management Plan</t>
  </si>
  <si>
    <t xml:space="preserve">(FRIB-T10201-PL-000044)</t>
  </si>
  <si>
    <t xml:space="preserve">Authorized Documents</t>
  </si>
  <si>
    <t xml:space="preserve">None.</t>
  </si>
  <si>
    <t xml:space="preserve">Authorized Committees and Boards</t>
  </si>
  <si>
    <t xml:space="preserve">Date</t>
  </si>
  <si>
    <t xml:space="preserve">Version</t>
  </si>
  <si>
    <t xml:space="preserve">Originator</t>
  </si>
  <si>
    <t xml:space="preserve">Comment</t>
  </si>
  <si>
    <t xml:space="preserve">Original "working" version</t>
  </si>
  <si>
    <t xml:space="preserve">M. Hausmann</t>
  </si>
  <si>
    <t xml:space="preserve">changed magnet types; updated magnet apertures; clarified that in the current baseline some items are only placeholders for future upgrades; changed diagnostics in fragment separator stages 2 and 3 according to latest design changes (re-using more A1900 components) (changes highlighted in yellow)</t>
  </si>
  <si>
    <t xml:space="preserve">Corrected beam dump position</t>
  </si>
  <si>
    <t xml:space="preserve">corrected beam dump position per mechanical design input: moved beam dump downstream by 0.34014 inch. (new values from this and the following change in light red cells)</t>
  </si>
  <si>
    <t xml:space="preserve">Updated related elements around beam dump</t>
  </si>
  <si>
    <t xml:space="preserve">updated the following to info from mechanical design (new values in light red cells, incl. from previous change):
1. position and thickness of isotope harvester/viewer (using isotope harverster dimensions)
2. diameter of beam dump drum (using maximum diameter)
3. position and thickness of fragment catchers (using thickness in midplane)</t>
  </si>
  <si>
    <t xml:space="preserve">Updated WIQ1,2,3 and WIQ5 position (uploaded together with next change)</t>
  </si>
  <si>
    <t xml:space="preserve">Increased FSQ1 mechanical length according to announced design change.
Decrased FSQ1 aperture diameter according to mechanical design.
Added space for WIQ2 front shield as per T40204-RC-003034.
Increased FSQ2 length to mechanical length stated in T40204-RC-003034 and T40501-RC-003040.
Moved WIQ5 downstream by 0.5" as requested in ESD action item #165.</t>
  </si>
  <si>
    <t xml:space="preserve">CIQT1-4 at cryogenic temperature</t>
  </si>
  <si>
    <t xml:space="preserve">updated CIQT1-4 quad-to-quad distances to values at cryogenic temperature based on email from E. Burkhardt
positions downstream of FS_F1S2:VD_D1464 may be off by 1-2 microns</t>
  </si>
  <si>
    <t xml:space="preserve">A1900 reconfiguration lattice update</t>
  </si>
  <si>
    <t xml:space="preserve">updated positions in horizontal stages (reconfigured A1900) starting from preseparator focal plane. This includes and extra 6 cm drift before the 1st triplet and and extra 24 cm drift after the first triplet of the A1900 reconfiguration. Note that this changes the names of many elements due to change in distance from reference point. (These changes marked in pink)
Note that area around 2nd image in A1900 reconfiguration was updated earlier to reflect use of current A1900 Image-II box. 
Cut away stub of beam distribution system downstream of fragment separator because the naming is questionable.</t>
  </si>
  <si>
    <t xml:space="preserve">R004 of official FRIB lattice fiel</t>
  </si>
  <si>
    <t xml:space="preserve">this version matches the new (!) syntax and data of the release R004 of the official FRIB lattice file. Note the different order to global coordinates (was Z-Y-X, now X-Y-Z). Data unchnaged from 2017-12-14 version because that was the basis for official release R004.</t>
  </si>
  <si>
    <t xml:space="preserve">A1900 image-II box orientation corrected</t>
  </si>
  <si>
    <t xml:space="preserve">order of elements in existing A1900 Image-II box reverted in order to match current beam direction. This had been the intention all along, but had been entered in reverse order by mistake.Highlighted with same background color as this cell</t>
  </si>
  <si>
    <t xml:space="preserve">Updated fragment catcher geometry</t>
  </si>
  <si>
    <t xml:space="preserve">Updated fragment catcher geometry per mechanical design; Including static and movable fragmetn catcher options. Highlighted with same background color as this cell</t>
  </si>
  <si>
    <t xml:space="preserve">extension to A116DS</t>
  </si>
  <si>
    <t xml:space="preserve">1. removed magnet function from FS_F1S1:S_D1045/FS_F1S1:OCT_D1045
2. added/changed a few names for devices under 1.
3. added color coding of devices and comment lines above color coded devices (see tab "New Name Proposal")
4. extended to "present" A116DS which remains in place
5. added specific device models not previously used (see tab "New Name Proposal")
6. corrected errors in naming and in "length" of slits in DB3 ("present" Image-2 box)
7. adjusted DB0 viewer position
8. added tab "Dipoles" to capture relevant info for placement of switching dipoles
9. renamed column "device type" to "specific device model" in response to comments from Masanori</t>
  </si>
  <si>
    <t xml:space="preserve">Revised A1900 reconfiguration lattice to clear cryo box and add temporary decay station</t>
  </si>
  <si>
    <t xml:space="preserve">1. changed lattice of A1900 reconfiguration in order to move northern part of the beamline about 60 cm "south".
2. changed beamline connection to existing beam distribution system to match 1.
3. moved first triplet in A1900 reconfiguration downstream in order to make space for CIQT4 plus gate valve etc. in the future 
4. updated details on prepseparator wedge area layout
5. updated details on diagnostics box DB1
6. updated details on diagnostics box DB5
7. added lines for center points of doublets (centered between quads)
8. added temporary decay station line to tab "Lattice" and created extra tabs that show specific sections (pull data from "Lattice").</t>
  </si>
  <si>
    <t xml:space="preserve">corrected decay station location</t>
  </si>
  <si>
    <t xml:space="preserve">corrected decay station location (rows 446, 447 of "Lattice")</t>
  </si>
  <si>
    <t xml:space="preserve">ROD T40500-RC-006696</t>
  </si>
  <si>
    <t xml:space="preserve">1. updated layout of temporary decays station line 
2. renamed column J
3. added named (column J) points at entrance and exit of each dipole
4. added name (column J) for center point of beamline quadrupole doublets
5. format: eliminated "header lines" for ensembles of elements that form one physical entity, such as three quadrupoles in a triplet cryostat
6. added straight port on exit side of RBT_BTS11:DH_D2019 (including added tab for this line)</t>
  </si>
  <si>
    <t xml:space="preserve">doublet correction</t>
  </si>
  <si>
    <t xml:space="preserve">moved doublet after DB5 upstream by 23 mm without moving the following dipole (celles K368 - T377 in tab "Lattice")</t>
  </si>
  <si>
    <t xml:space="preserve">name correction</t>
  </si>
  <si>
    <t xml:space="preserve">corrected name of viewer plate from RBT_BTS12:VD_D2039 to RBT_BTS51:VD_D2039</t>
  </si>
  <si>
    <t xml:space="preserve">S800 beamline</t>
  </si>
  <si>
    <t xml:space="preserve">added beamline to S800 (RBT_BTS13 through RBT_BTS33; with some details to be added later), renamed one tab</t>
  </si>
  <si>
    <t xml:space="preserve">S800 spectrograph</t>
  </si>
  <si>
    <t xml:space="preserve">minor corrections to S800 beamline; added S800 spectrograph</t>
  </si>
  <si>
    <t xml:space="preserve">BTS numbers graphics</t>
  </si>
  <si>
    <t xml:space="preserve">Added tab with graphical depiction of beam distribution system downstream fo fragment separator, including the numbering of these BTS sections</t>
  </si>
  <si>
    <t xml:space="preserve">file renamed</t>
  </si>
  <si>
    <t xml:space="preserve">file renamed, no content changes</t>
  </si>
  <si>
    <t xml:space="preserve">BTS31 update</t>
  </si>
  <si>
    <t xml:space="preserve">updated BTS31 section between doublets at D2293 and D2328, including calling out wall plug (changes made 8/25 in previous location of this file, implemented here 8/30)</t>
  </si>
  <si>
    <t xml:space="preserve">file moved</t>
  </si>
  <si>
    <t xml:space="preserve">file moved to this new location, declared file in old location retired</t>
  </si>
  <si>
    <t xml:space="preserve">Lattice for multiple stages</t>
  </si>
  <si>
    <t xml:space="preserve">1. renamed tab "Lattice" to "Lattice_IRR01_CUO" and "Dipoles" to "Dipoles_IRR01_CUO"
2. added new tabs "Lattice_PAC1", "Lattice_PAC2", and "Lattice_PAC3"
3. fixed alignment in column "H" of "Lattice_IRR01_CUO"
4. deleted tabs "Fragment Separator", BTS11 and BTS12", and "Decay Station. The info is included in"Lattice_IRR01_CUO" and having/maintaining these additionel tabs with references to info available in the same file causes clutter and extra work.
5. The tab "Lattice_PAC1" differs from the "lattice_IRR01_CUO" in (a) different preseparator wedge assembly, (b) CIQT4 instead of two doublets, placeholder for redesigned DB1, (c) added beamline to "Sweeper" setup in S2 vault (preliminary).
6. At this time, "Lattice_PAC2" is a copy of "Lattice_PAC1", but this may cahnge in thre future.
7. The tab "Lattice_PAC3" differs from "Lattice_PAC1" in (a) removved temporary decay station line, (b) added beamline to permanent decay station</t>
  </si>
  <si>
    <t xml:space="preserve">typo correction</t>
  </si>
  <si>
    <t xml:space="preserve">corrected typos in text, no substantial changes</t>
  </si>
  <si>
    <t xml:space="preserve">updated BTS naming</t>
  </si>
  <si>
    <t xml:space="preserve">Replaced beamline graphics with updated version; changed stub to temporary decay station from BTS51 to BTS19 in tabs for IRR01 through PAC2; changed BT-numbers in beamline to S2 vault in tabs PAC1 htorugh PAC3; changed BTS-numbers in beamline to final decay station in tab PAC3</t>
  </si>
  <si>
    <t xml:space="preserve">DB1 move</t>
  </si>
  <si>
    <t xml:space="preserve">1. Moved DB1, the downstream triplet, and the upstream doublet downstream by 7 inch in Lattice_IRR01_CUO (rows 155 - 201). 
2. Put the same DB1 and downstream triplet coordinates in Lattice_PAC1 (rows 155 - 199).
3. Put the same coordinates for the triplet in Lattice_PAC2 and Lattice_PAC3 (rows 155 - 183 each).
4. As part of 2. and 3. updated in-cryostat drift length at both ends of CIQT4 according to drawing in the lattices for PAC1 through PAC3.</t>
  </si>
  <si>
    <t xml:space="preserve">DB1 length correction</t>
  </si>
  <si>
    <t xml:space="preserve">corrected length of DB1 in Lattice_IRR01_CUO and Lattice_PAC1 per ME info; first and last element now describes insulating flanges; made assumed length of future DB1 match this length in Lattice_PAC1 and Lattice_PAC3; corrected typos</t>
  </si>
  <si>
    <t xml:space="preserve">IRR01 --&gt; ARR07</t>
  </si>
  <si>
    <t xml:space="preserve">Changed tab names to reflect change from IRR01 to ARR07; corrected "last updated" date on lattice tabs</t>
  </si>
  <si>
    <t xml:space="preserve">Corrected previous name of RBT_BTS32:VD_D2431 from I189 viewer to I214 viewer</t>
  </si>
  <si>
    <t xml:space="preserve">text correction</t>
  </si>
  <si>
    <t xml:space="preserve">corrected wrong bend direction statement in cell T592 of Lattice_ARR07_CUO and in corresponding cells in Lattice_PAC1 and Lattice_PAC2</t>
  </si>
  <si>
    <t xml:space="preserve">S800 update</t>
  </si>
  <si>
    <t xml:space="preserve">Updated S800 part of lattice (in all four lattice versions): 
- added missing S800 Analysis-line and spectrograph equipment (vacuum, gate valves, etc.) and updated info on diagnostic boxes (OBJ, Int. Img), based on info from Device Physicist Jorge Pereira. 
- corrected S800 spectrograph coordinates</t>
  </si>
  <si>
    <t xml:space="preserve">PAC1 wedge asssembly and lengths of overlapping elements</t>
  </si>
  <si>
    <t xml:space="preserve">(1) updated thicknesses of elements in preseparator wedge assembly to reflect PAC1 wedge design (locations unchanged), (2) updated PAC2 version of preseparator wedge assembly (erroneously used ARR07 config), (2) setting lengths of overlapping elements zero in order to facilitate translation to virtual accelerator; (3) fixed minor errors in accumulated length in columns R and S (no change of FRIB coordinates), (4) adding lalrifying comments in a few places, (5) removed duplicate FRIB coordinates for some superimposed multipoles, (6) added to decriptions os devices in column G, (7) [WHAT ABOUT SWEEPER LINE?]</t>
  </si>
  <si>
    <t xml:space="preserve">Last updated on (see details on the "ChangeInfo" sheet):</t>
  </si>
  <si>
    <t xml:space="preserve">BRANCH 1</t>
  </si>
  <si>
    <t xml:space="preserve">BRANCH 2</t>
  </si>
  <si>
    <t xml:space="preserve">System</t>
  </si>
  <si>
    <t xml:space="preserve">Sub-
system</t>
  </si>
  <si>
    <t xml:space="preserve">Device</t>
  </si>
  <si>
    <t xml:space="preserve">Beam line position (dm)</t>
  </si>
  <si>
    <t xml:space="preserve">Name</t>
  </si>
  <si>
    <t xml:space="preserve">Device Model Type</t>
  </si>
  <si>
    <t xml:space="preserve">Element Name</t>
  </si>
  <si>
    <t xml:space="preserve">Minimum Beam Pipe Inner Diameter (mm)</t>
  </si>
  <si>
    <t xml:space="preserve">Element Flange to Flange Length (m)</t>
  </si>
  <si>
    <t xml:space="preserve">Placement reference for Solidworks</t>
  </si>
  <si>
    <t xml:space="preserve">Element Effective Length (m)</t>
  </si>
  <si>
    <t xml:space="preserve">Global Coordinate element center Xc (m)</t>
  </si>
  <si>
    <t xml:space="preserve">Global Coordinate element center Yc (m)</t>
  </si>
  <si>
    <t xml:space="preserve">Global Coordinate element center Zc (m)</t>
  </si>
  <si>
    <t xml:space="preserve">Global Coordinate element end
Z (m)</t>
  </si>
  <si>
    <t xml:space="preserve">Global Coordinate element end
Y (m)</t>
  </si>
  <si>
    <t xml:space="preserve">Global Coordinate element end 
X (m)</t>
  </si>
  <si>
    <t xml:space="preserve">Accumulated center-to-center Length (m)</t>
  </si>
  <si>
    <t xml:space="preserve">Accumulated end-to-end Length (m)</t>
  </si>
  <si>
    <t xml:space="preserve">Distance from Artemis source (m)</t>
  </si>
  <si>
    <t xml:space="preserve">Device Type</t>
  </si>
  <si>
    <t xml:space="preserve">PLACE HOLDER </t>
  </si>
  <si>
    <t xml:space="preserve">hor. Angle</t>
  </si>
  <si>
    <t xml:space="preserve">vert. angle</t>
  </si>
  <si>
    <t xml:space="preserve">ES</t>
  </si>
  <si>
    <t xml:space="preserve">ES Section: Element Center Point Coordinates (functional center for magnets, not necessarily geometrical center)</t>
  </si>
  <si>
    <t xml:space="preserve">FS</t>
  </si>
  <si>
    <t xml:space="preserve">PTG</t>
  </si>
  <si>
    <t xml:space="preserve">PTA</t>
  </si>
  <si>
    <t xml:space="preserve">target and object position</t>
  </si>
  <si>
    <t xml:space="preserve">space for post-target shield</t>
  </si>
  <si>
    <t xml:space="preserve">space for vacuum separation valve</t>
  </si>
  <si>
    <t xml:space="preserve">F1S1</t>
  </si>
  <si>
    <t xml:space="preserve">Q</t>
  </si>
  <si>
    <t xml:space="preserve">FSQ1</t>
  </si>
  <si>
    <t xml:space="preserve">RT quadrupole</t>
  </si>
  <si>
    <t xml:space="preserve">effective length and aperture  match mechanical design intent as of 11/9/17</t>
  </si>
  <si>
    <t xml:space="preserve">front shield for WIQ2</t>
  </si>
  <si>
    <t xml:space="preserve">FSQ2</t>
  </si>
  <si>
    <t xml:space="preserve">SC quadrupole with higher-order correctors</t>
  </si>
  <si>
    <t xml:space="preserve">effective length matches mechanical length as of 11/9/17</t>
  </si>
  <si>
    <t xml:space="preserve">S</t>
  </si>
  <si>
    <t xml:space="preserve">OCT</t>
  </si>
  <si>
    <t xml:space="preserve">type changed in T40500-RC-001991</t>
  </si>
  <si>
    <t xml:space="preserve">CLLM</t>
  </si>
  <si>
    <t xml:space="preserve">magnet function removed from baseline</t>
  </si>
  <si>
    <t xml:space="preserve">gap &gt;= +/- 90 mm; up 180 mm, down 500 mm</t>
  </si>
  <si>
    <t xml:space="preserve">DV</t>
  </si>
  <si>
    <t xml:space="preserve">FSD1</t>
  </si>
  <si>
    <t xml:space="preserve">R= 4.0 A= 30.0, bends "down"</t>
  </si>
  <si>
    <t xml:space="preserve">placeholder for anticipated complimentary diagnostics</t>
  </si>
  <si>
    <t xml:space="preserve">Beam Dump #1 upstream half</t>
  </si>
  <si>
    <t xml:space="preserve">PBD</t>
  </si>
  <si>
    <t xml:space="preserve">BD</t>
  </si>
  <si>
    <t xml:space="preserve">beam dump</t>
  </si>
  <si>
    <t xml:space="preserve">Beam dump axis projection on midplane</t>
  </si>
  <si>
    <t xml:space="preserve">Beam Dump # 1 axis to image plane</t>
  </si>
  <si>
    <t xml:space="preserve">Beam Dump # 1 image plane</t>
  </si>
  <si>
    <t xml:space="preserve">Beam Dump #1 downstream of image</t>
  </si>
  <si>
    <t xml:space="preserve">drift to fragment catchers</t>
  </si>
  <si>
    <t xml:space="preserve">fragment catchers (entrance plane)</t>
  </si>
  <si>
    <t xml:space="preserve">fragment catcher entrance</t>
  </si>
  <si>
    <t xml:space="preserve">longitudinal center of static fragment catchers</t>
  </si>
  <si>
    <t xml:space="preserve">fragment catchers (center plane of movable fragment catchers)</t>
  </si>
  <si>
    <t xml:space="preserve">longitudinal center of movable fragment catchers</t>
  </si>
  <si>
    <t xml:space="preserve">exit of static fragment catchers</t>
  </si>
  <si>
    <t xml:space="preserve">fragment catchers (exit plane of movable fragment catchers)</t>
  </si>
  <si>
    <t xml:space="preserve">exit of movable fragment catchers</t>
  </si>
  <si>
    <t xml:space="preserve">collimator/shield</t>
  </si>
  <si>
    <t xml:space="preserve">horizontal aperture +/- 100 mm ; vertical aperture +/- 200 mm</t>
  </si>
  <si>
    <t xml:space="preserve">magnet function removed from baseline in T40503-RC-002117</t>
  </si>
  <si>
    <t xml:space="preserve">gap +/- 100 mm; vertical +/- 240 mm</t>
  </si>
  <si>
    <t xml:space="preserve">R= 4.0 A=-30.0, bends "up"</t>
  </si>
  <si>
    <t xml:space="preserve">SBD</t>
  </si>
  <si>
    <t xml:space="preserve">space for 2nd beam dump</t>
  </si>
  <si>
    <t xml:space="preserve">Includes shielding/collimator</t>
  </si>
  <si>
    <t xml:space="preserve">FSQ5</t>
  </si>
  <si>
    <t xml:space="preserve">drift changed 11/9/17</t>
  </si>
  <si>
    <t xml:space="preserve">space for WIQ6</t>
  </si>
  <si>
    <t xml:space="preserve">magnet removed from baseline in T40500-RC-001990</t>
  </si>
  <si>
    <t xml:space="preserve">space for vacuum separation (gate valve)</t>
  </si>
  <si>
    <t xml:space="preserve">VD</t>
  </si>
  <si>
    <t xml:space="preserve">FSVD2A</t>
  </si>
  <si>
    <t xml:space="preserve">pre-slit viewer</t>
  </si>
  <si>
    <t xml:space="preserve">SLV</t>
  </si>
  <si>
    <t xml:space="preserve">FSSV1A</t>
  </si>
  <si>
    <t xml:space="preserve">slits (rigidity selection)</t>
  </si>
  <si>
    <t xml:space="preserve">image plane</t>
  </si>
  <si>
    <t xml:space="preserve">post-slit viewer </t>
  </si>
  <si>
    <t xml:space="preserve">actual length along beam axis is 0.5 inch with upstream end at image plane in order to place degrader on same drive at image plane</t>
  </si>
  <si>
    <t xml:space="preserve">WED</t>
  </si>
  <si>
    <t xml:space="preserve">energy degrader, aligned with upstream end of viewer</t>
  </si>
  <si>
    <t xml:space="preserve">vessel wall (check exact dimensions)</t>
  </si>
  <si>
    <t xml:space="preserve">F1S2</t>
  </si>
  <si>
    <t xml:space="preserve">FSQ7</t>
  </si>
  <si>
    <t xml:space="preserve">SC quadrupole with higher-order correctors in triplet cryostat</t>
  </si>
  <si>
    <t xml:space="preserve">FSQ8</t>
  </si>
  <si>
    <t xml:space="preserve">gap +/- 100 mm; vertical +/- 200 mm</t>
  </si>
  <si>
    <t xml:space="preserve">FSD2</t>
  </si>
  <si>
    <t xml:space="preserve">R= 4.0 A=-50.0, bends "up"</t>
  </si>
  <si>
    <t xml:space="preserve">entrance flange</t>
  </si>
  <si>
    <t xml:space="preserve">FSVD3</t>
  </si>
  <si>
    <t xml:space="preserve">viewer plate</t>
  </si>
  <si>
    <t xml:space="preserve">exit flange</t>
  </si>
  <si>
    <t xml:space="preserve">GV</t>
  </si>
  <si>
    <t xml:space="preserve">gate valve</t>
  </si>
  <si>
    <t xml:space="preserve">gap +/- 100 mm; vertical +/- 150 mm</t>
  </si>
  <si>
    <t xml:space="preserve">R= 4.0 A= 50.0, bends "down"</t>
  </si>
  <si>
    <t xml:space="preserve">Q36x10</t>
  </si>
  <si>
    <t xml:space="preserve">SC quadrupole in doublet cryostat</t>
  </si>
  <si>
    <t xml:space="preserve">contains gate valve</t>
  </si>
  <si>
    <t xml:space="preserve">upstream insulating flange</t>
  </si>
  <si>
    <t xml:space="preserve">PM</t>
  </si>
  <si>
    <t xml:space="preserve">FSPM3</t>
  </si>
  <si>
    <t xml:space="preserve">position detector</t>
  </si>
  <si>
    <t xml:space="preserve">FSSV3</t>
  </si>
  <si>
    <t xml:space="preserve">slits (vertical)</t>
  </si>
  <si>
    <t xml:space="preserve">FSVD4</t>
  </si>
  <si>
    <t xml:space="preserve">TID</t>
  </si>
  <si>
    <t xml:space="preserve">FSTD1</t>
  </si>
  <si>
    <t xml:space="preserve">timing detector, overlapping with FSVD4</t>
  </si>
  <si>
    <t xml:space="preserve">overlaps with viewer plate in previous row, actual length varies with beam type</t>
  </si>
  <si>
    <t xml:space="preserve">ELD</t>
  </si>
  <si>
    <t xml:space="preserve">FSEL1</t>
  </si>
  <si>
    <t xml:space="preserve">energy loss detector</t>
  </si>
  <si>
    <t xml:space="preserve">FSEL3</t>
  </si>
  <si>
    <t xml:space="preserve">FSEL2</t>
  </si>
  <si>
    <t xml:space="preserve">energy-loss detector, overlapping with FSEL2</t>
  </si>
  <si>
    <t xml:space="preserve">overlaps with ELD_D1468; actual length along axis 0.88106 m</t>
  </si>
  <si>
    <t xml:space="preserve">downstream insulating flange</t>
  </si>
  <si>
    <t xml:space="preserve">F2S1</t>
  </si>
  <si>
    <t xml:space="preserve">FSQB</t>
  </si>
  <si>
    <t xml:space="preserve">FSQE</t>
  </si>
  <si>
    <t xml:space="preserve">SC quadrupole  in triplet cryostat</t>
  </si>
  <si>
    <t xml:space="preserve">FSQD</t>
  </si>
  <si>
    <t xml:space="preserve">was gate valve, moved away</t>
  </si>
  <si>
    <t xml:space="preserve">drift in dipole; length constructed from mechanical model to be to flange (not perpendicular)</t>
  </si>
  <si>
    <t xml:space="preserve">DH</t>
  </si>
  <si>
    <t xml:space="preserve">FSDA</t>
  </si>
  <si>
    <t xml:space="preserve">previous A1900 Dipole 1 (Z026DS)</t>
  </si>
  <si>
    <t xml:space="preserve">R= 4.576 A= 30.0, bends "right"</t>
  </si>
  <si>
    <t xml:space="preserve">FSQC</t>
  </si>
  <si>
    <t xml:space="preserve">FSVD5</t>
  </si>
  <si>
    <t xml:space="preserve">centered about Stage 2 dispersive image</t>
  </si>
  <si>
    <t xml:space="preserve">F2S2</t>
  </si>
  <si>
    <t xml:space="preserve">previous A1900 Dipole 3 (Z071DS)</t>
  </si>
  <si>
    <t xml:space="preserve">FSQA</t>
  </si>
  <si>
    <t xml:space="preserve">SLH</t>
  </si>
  <si>
    <t xml:space="preserve">exist.</t>
  </si>
  <si>
    <t xml:space="preserve">slit</t>
  </si>
  <si>
    <t xml:space="preserve">new</t>
  </si>
  <si>
    <t xml:space="preserve">PPAC</t>
  </si>
  <si>
    <t xml:space="preserve">wedge (and viewer) upstream part </t>
  </si>
  <si>
    <t xml:space="preserve">Stage 2 achromatic image and center of viewer</t>
  </si>
  <si>
    <t xml:space="preserve">wedge (and viewer) downstream part</t>
  </si>
  <si>
    <t xml:space="preserve">SCI</t>
  </si>
  <si>
    <t xml:space="preserve">F3S1</t>
  </si>
  <si>
    <t xml:space="preserve">previous A1900 dipole 2 (Z048DS)</t>
  </si>
  <si>
    <t xml:space="preserve">FSVD7</t>
  </si>
  <si>
    <t xml:space="preserve">viewer plate and single position detector</t>
  </si>
  <si>
    <t xml:space="preserve">Stage 3 dispersive image</t>
  </si>
  <si>
    <t xml:space="preserve">F3S2</t>
  </si>
  <si>
    <t xml:space="preserve">previous A1900 dipole 4 (Z093DS)</t>
  </si>
  <si>
    <t xml:space="preserve">diagnostics box entrance wall</t>
  </si>
  <si>
    <t xml:space="preserve">FSSH4</t>
  </si>
  <si>
    <t xml:space="preserve">slits (horizontal)</t>
  </si>
  <si>
    <t xml:space="preserve">FSSV4</t>
  </si>
  <si>
    <t xml:space="preserve">timing detector</t>
  </si>
  <si>
    <t xml:space="preserve">FSVD8</t>
  </si>
  <si>
    <t xml:space="preserve">Stage 3 achromatic image</t>
  </si>
  <si>
    <t xml:space="preserve">FC</t>
  </si>
  <si>
    <t xml:space="preserve">FSFC2</t>
  </si>
  <si>
    <t xml:space="preserve">Faraday cup</t>
  </si>
  <si>
    <t xml:space="preserve">shares position with viewer</t>
  </si>
  <si>
    <t xml:space="preserve">energy-loss detector</t>
  </si>
  <si>
    <t xml:space="preserve">diagnostics box exit wall</t>
  </si>
  <si>
    <t xml:space="preserve">break in accumulated length</t>
  </si>
  <si>
    <t xml:space="preserve">RBT</t>
  </si>
  <si>
    <t xml:space="preserve">BTS11</t>
  </si>
  <si>
    <t xml:space="preserve">D120x7-DH</t>
  </si>
  <si>
    <t xml:space="preserve">lattice point for bending NORTH</t>
  </si>
  <si>
    <t xml:space="preserve">BTS12</t>
  </si>
  <si>
    <t xml:space="preserve">Q36x17</t>
  </si>
  <si>
    <t xml:space="preserve">SC quadrupole in triplet cryostat</t>
  </si>
  <si>
    <t xml:space="preserve">D-number adjsuted manually to maintain regular spacing of similar triplets</t>
  </si>
  <si>
    <t xml:space="preserve">drift inside cryostat</t>
  </si>
  <si>
    <t xml:space="preserve">viewer centered on matching point: same as NSCL A1900 focal plane</t>
  </si>
  <si>
    <t xml:space="preserve">SC quadrupole in triplet cryostat, previous A108TA</t>
  </si>
  <si>
    <t xml:space="preserve">SC quadrupole in triplet cryostat, previous A110TB</t>
  </si>
  <si>
    <t xml:space="preserve">SC quadrupole in triplet cryostat, previous A112TC</t>
  </si>
  <si>
    <t xml:space="preserve">previous A116DS</t>
  </si>
  <si>
    <t xml:space="preserve">lattice point for bending SOUTH</t>
  </si>
  <si>
    <t xml:space="preserve">BTS13</t>
  </si>
  <si>
    <t xml:space="preserve">FAV</t>
  </si>
  <si>
    <t xml:space="preserve">fast acting gate valve</t>
  </si>
  <si>
    <t xml:space="preserve">exact location to be confirmed</t>
  </si>
  <si>
    <t xml:space="preserve">SC quadrupole in doublet cryostat, previous A121QA</t>
  </si>
  <si>
    <t xml:space="preserve">SC quadrupole in doublet cryostat, previous A123QB</t>
  </si>
  <si>
    <t xml:space="preserve">SC quadrupole in doublet cryostat, previous A125QA</t>
  </si>
  <si>
    <t xml:space="preserve">SC quadrupole in doublet cryostat, previous A127QB</t>
  </si>
  <si>
    <t xml:space="preserve">viewer plate, previous A130 viewer</t>
  </si>
  <si>
    <t xml:space="preserve">previous A132DS</t>
  </si>
  <si>
    <t xml:space="preserve">BTS14</t>
  </si>
  <si>
    <t xml:space="preserve">DCV</t>
  </si>
  <si>
    <t xml:space="preserve">Vertical steerer</t>
  </si>
  <si>
    <t xml:space="preserve">SC quadrupole in doublet cryostat, previous A139QA</t>
  </si>
  <si>
    <t xml:space="preserve">SC quadrupole in doublet cryostat, previous A141QB</t>
  </si>
  <si>
    <t xml:space="preserve">viewer plate, previous A143 viewer</t>
  </si>
  <si>
    <t xml:space="preserve">DCH</t>
  </si>
  <si>
    <t xml:space="preserve">Horizontal steerer</t>
  </si>
  <si>
    <t xml:space="preserve">SC quadrupole in doublet cryostat, previous A157QA</t>
  </si>
  <si>
    <t xml:space="preserve">SC quadrupole in doublet cryostat, previous A159QB</t>
  </si>
  <si>
    <t xml:space="preserve">viewer plate, previous A163 viewer</t>
  </si>
  <si>
    <t xml:space="preserve">previous A165DS</t>
  </si>
  <si>
    <t xml:space="preserve">BTS31</t>
  </si>
  <si>
    <t xml:space="preserve">SC quadrupole in doublet cryostat, previous I172QA</t>
  </si>
  <si>
    <t xml:space="preserve">SC quadrupole in doublet cryostat, previous I174QB</t>
  </si>
  <si>
    <t xml:space="preserve">beam stop, previous A173 viewer</t>
  </si>
  <si>
    <t xml:space="preserve">length estimated, location approximated from drawing</t>
  </si>
  <si>
    <t xml:space="preserve">length and location approximated from drawing</t>
  </si>
  <si>
    <t xml:space="preserve">WP</t>
  </si>
  <si>
    <t xml:space="preserve">wall plug</t>
  </si>
  <si>
    <t xml:space="preserve">length and location approximated from drawing, length for entire device</t>
  </si>
  <si>
    <t xml:space="preserve">previous A181 slits, actually horizontal and vertical</t>
  </si>
  <si>
    <t xml:space="preserve">SC quadrupole in doublet cryostat, previous I184QA</t>
  </si>
  <si>
    <t xml:space="preserve">SC quadrupole in doublet cryostat, previous I186QB</t>
  </si>
  <si>
    <t xml:space="preserve">BGV</t>
  </si>
  <si>
    <t xml:space="preserve">Beamline Gate Valve (previous I177GV)</t>
  </si>
  <si>
    <t xml:space="preserve">former I187 drive (OBJ Timing Scintillator)</t>
  </si>
  <si>
    <t xml:space="preserve">RPG</t>
  </si>
  <si>
    <t xml:space="preserve">Roughing Pirani Gauge (previous I189PG)</t>
  </si>
  <si>
    <t xml:space="preserve">FPG</t>
  </si>
  <si>
    <t xml:space="preserve">Foreline Pirani Gauge (previous I190PG)</t>
  </si>
  <si>
    <t xml:space="preserve">PG</t>
  </si>
  <si>
    <t xml:space="preserve">Beamline Pirani Gauge (previous I191PG)</t>
  </si>
  <si>
    <t xml:space="preserve">IG</t>
  </si>
  <si>
    <t xml:space="preserve">Hot-filament Iong Gauge (previous I188IG)</t>
  </si>
  <si>
    <t xml:space="preserve">TGV</t>
  </si>
  <si>
    <t xml:space="preserve">Turbo Gate Valve (previous I188GV)</t>
  </si>
  <si>
    <t xml:space="preserve">TMP</t>
  </si>
  <si>
    <t xml:space="preserve">Turbo Molectular Pump (previous I190TP)</t>
  </si>
  <si>
    <t xml:space="preserve">RV</t>
  </si>
  <si>
    <t xml:space="preserve">Roughing Valve (previous I190RV)</t>
  </si>
  <si>
    <t xml:space="preserve">FV</t>
  </si>
  <si>
    <t xml:space="preserve">Foreline Valve (previous I190FV)</t>
  </si>
  <si>
    <t xml:space="preserve">VV</t>
  </si>
  <si>
    <t xml:space="preserve">Vent Valve (previous I190VV)</t>
  </si>
  <si>
    <t xml:space="preserve">DD</t>
  </si>
  <si>
    <t xml:space="preserve">former I188 drive</t>
  </si>
  <si>
    <t xml:space="preserve">S800 Object point, viewer plate, former I189 viewer</t>
  </si>
  <si>
    <t xml:space="preserve">CAM</t>
  </si>
  <si>
    <t xml:space="preserve">Camera into viewer</t>
  </si>
  <si>
    <t xml:space="preserve">LT</t>
  </si>
  <si>
    <t xml:space="preserve">Camera light</t>
  </si>
  <si>
    <t xml:space="preserve">former I190 drive (OBJ energy-loss Si)</t>
  </si>
  <si>
    <t xml:space="preserve">Beamline Gate Valve (previous I190GV)</t>
  </si>
  <si>
    <t xml:space="preserve">BTS32</t>
  </si>
  <si>
    <t xml:space="preserve">SC quadrupole in triplet cryostat, previous I191TA</t>
  </si>
  <si>
    <t xml:space="preserve">SC quadrupole in triplet cryostat, previous I193TB</t>
  </si>
  <si>
    <t xml:space="preserve">SC quadrupole in triplet cryostat, previous I195TC</t>
  </si>
  <si>
    <t xml:space="preserve">Roughing Pirani Gauge (previous I202PG)</t>
  </si>
  <si>
    <t xml:space="preserve">Foreline Pirani Gauge (previous I203PG)</t>
  </si>
  <si>
    <t xml:space="preserve">Beamline Pirani Gauge (previous I204PG)</t>
  </si>
  <si>
    <t xml:space="preserve">Hot-filament Iong Gauge (previous I203IG)</t>
  </si>
  <si>
    <t xml:space="preserve">Turbo Gate Valve (previous I203GV)</t>
  </si>
  <si>
    <t xml:space="preserve">Turbo Molectular Pump (previous I203TP)</t>
  </si>
  <si>
    <t xml:space="preserve">Roughing Valve (previous I203RV)</t>
  </si>
  <si>
    <t xml:space="preserve">Foreline Valve (previous I203FV)</t>
  </si>
  <si>
    <t xml:space="preserve">Vent Valve (previous I203VV)</t>
  </si>
  <si>
    <t xml:space="preserve">SC quadrupole in triplet cryostat, previous I209TA</t>
  </si>
  <si>
    <t xml:space="preserve">SC quadrupole in triplet cryostat, previous 210TB</t>
  </si>
  <si>
    <t xml:space="preserve">SC quadrupole in triplet cryostat, previous I211TC</t>
  </si>
  <si>
    <t xml:space="preserve">Beamline Gate Valve (previous I212GV)</t>
  </si>
  <si>
    <t xml:space="preserve">Delay PPAC1 tracking detector</t>
  </si>
  <si>
    <t xml:space="preserve">former I213TL drive)</t>
  </si>
  <si>
    <t xml:space="preserve">Roughing Pirani Gauge (previous I213PG)</t>
  </si>
  <si>
    <t xml:space="preserve">Foreline Pirani Gauge (previous I214PG)</t>
  </si>
  <si>
    <t xml:space="preserve">Beamline Pirani Gauge (previous I215PG)</t>
  </si>
  <si>
    <t xml:space="preserve">Hot-filament Iong Gauge (previous I213IG)</t>
  </si>
  <si>
    <t xml:space="preserve">Turbo Gate Valve (previous I214GV)</t>
  </si>
  <si>
    <t xml:space="preserve">Turbo Molectular Pump (previous I214TP)</t>
  </si>
  <si>
    <t xml:space="preserve">Roughing Valve (previous I214RV)</t>
  </si>
  <si>
    <t xml:space="preserve">Foreline Valve (previous I214FV)</t>
  </si>
  <si>
    <t xml:space="preserve">Vent Valve (previous I214VV)</t>
  </si>
  <si>
    <t xml:space="preserve">S800 intermediate image, viewer plate (former I214TL viewer) and mask PPAC2</t>
  </si>
  <si>
    <t xml:space="preserve">PPACs Drive</t>
  </si>
  <si>
    <t xml:space="preserve">PPAC2 mask drive (former I215TL drve)</t>
  </si>
  <si>
    <t xml:space="preserve">Former I216TL drive</t>
  </si>
  <si>
    <t xml:space="preserve">Delay PPAC2 tracking detector</t>
  </si>
  <si>
    <t xml:space="preserve">Beamline Gate Valve (previous I215GV)</t>
  </si>
  <si>
    <t xml:space="preserve">BTS33</t>
  </si>
  <si>
    <t xml:space="preserve">SC quadrupole in triplet cryostat, previous I216TA</t>
  </si>
  <si>
    <t xml:space="preserve">SC quadrupole in triplet cryostat, previous 217TB</t>
  </si>
  <si>
    <t xml:space="preserve">SC quadrupole in triplet cryostat, previous I218TC</t>
  </si>
  <si>
    <t xml:space="preserve">Roughing Pirani Gauge (previous I224PG)</t>
  </si>
  <si>
    <t xml:space="preserve">Foreline Pirani Gauge (previous I225PG)</t>
  </si>
  <si>
    <t xml:space="preserve">Beamline Pirani Gauge (previous I226PG)</t>
  </si>
  <si>
    <t xml:space="preserve">Hot-filament Iong Gauge (previous I225IG)</t>
  </si>
  <si>
    <t xml:space="preserve">Turbo Gate Valve (previous I225GV)</t>
  </si>
  <si>
    <t xml:space="preserve">Turbo Molectular Pump (previous I225TP)</t>
  </si>
  <si>
    <t xml:space="preserve">Roughing Valve (previous I225RV)</t>
  </si>
  <si>
    <t xml:space="preserve">Foreline Valve (previous I225FV)</t>
  </si>
  <si>
    <t xml:space="preserve">Vent Valve (previous I225VV)</t>
  </si>
  <si>
    <t xml:space="preserve">SC quadrupole in triplet cryostat, previous I232TA</t>
  </si>
  <si>
    <t xml:space="preserve">SC quadrupole in triplet cryostat, previousI 234TB</t>
  </si>
  <si>
    <t xml:space="preserve">SC quadrupole in triplet cryostat, previous I236TC</t>
  </si>
  <si>
    <t xml:space="preserve">SC quadrupole in triplet cryostat, previous I241TA</t>
  </si>
  <si>
    <t xml:space="preserve">SC quadrupole in triplet cryostat, previous 243TB</t>
  </si>
  <si>
    <t xml:space="preserve">SC quadrupole in triplet cryostat, previous I245TC</t>
  </si>
  <si>
    <t xml:space="preserve">experimenters may place devices in this area</t>
  </si>
  <si>
    <t xml:space="preserve">S800 target position</t>
  </si>
  <si>
    <t xml:space="preserve">AP tunes beam to this point</t>
  </si>
  <si>
    <t xml:space="preserve">Beamline Pirani Gauge (previous I252PG)</t>
  </si>
  <si>
    <t xml:space="preserve">Hot-filament Iong Gauge (previous I252IG)</t>
  </si>
  <si>
    <t xml:space="preserve">Turbo Gate Valve (previous I252GV)</t>
  </si>
  <si>
    <t xml:space="preserve">Turbo Molectular Pump (previous I252TP)</t>
  </si>
  <si>
    <t xml:space="preserve">Camera</t>
  </si>
  <si>
    <t xml:space="preserve">Light</t>
  </si>
  <si>
    <t xml:space="preserve">assuming S800 in straight-line configuration</t>
  </si>
  <si>
    <t xml:space="preserve">BTS34</t>
  </si>
  <si>
    <t xml:space="preserve">SC quadrupole in doublet cryostat, previous I256QA</t>
  </si>
  <si>
    <t xml:space="preserve">SC quadrupole with sextupole in doublet cryostat, previous I258QB</t>
  </si>
  <si>
    <t xml:space="preserve">Sextupole in doublet cryostat, previous I257SX</t>
  </si>
  <si>
    <t xml:space="preserve">superimposed to quad in previous line</t>
  </si>
  <si>
    <t xml:space="preserve">previous I265DS</t>
  </si>
  <si>
    <t xml:space="preserve">Beam dumper (previous I269FD "Soap-on-a-roap")</t>
  </si>
  <si>
    <t xml:space="preserve">CPG</t>
  </si>
  <si>
    <t xml:space="preserve">Cryopump Pirani Gauge (previous I269PG)</t>
  </si>
  <si>
    <t xml:space="preserve">BPG</t>
  </si>
  <si>
    <t xml:space="preserve">Beamline Pirani Gauge (previous I270PG)</t>
  </si>
  <si>
    <t xml:space="preserve">Beamline Hot filament ion gauge (previous I267IG)</t>
  </si>
  <si>
    <t xml:space="preserve">PMP</t>
  </si>
  <si>
    <t xml:space="preserve">Mechanical pump (previous P#5:000414)</t>
  </si>
  <si>
    <t xml:space="preserve">RB</t>
  </si>
  <si>
    <t xml:space="preserve">Roots blower (previous P#5:000413)</t>
  </si>
  <si>
    <t xml:space="preserve">CP</t>
  </si>
  <si>
    <t xml:space="preserve">Cryopump (previous I269CP)</t>
  </si>
  <si>
    <t xml:space="preserve">Foreline valve (previous P#5:000410)</t>
  </si>
  <si>
    <t xml:space="preserve">Roughing (butterfly) valve (previous P#5:000403)</t>
  </si>
  <si>
    <t xml:space="preserve">CGV</t>
  </si>
  <si>
    <t xml:space="preserve">Cryopump Gate Valve (previous P#5:000418)</t>
  </si>
  <si>
    <t xml:space="preserve">Beamline Vent Valve (previous P#5:000417)</t>
  </si>
  <si>
    <t xml:space="preserve">CVV</t>
  </si>
  <si>
    <t xml:space="preserve">Cryopump Vent Valve (previous P#5:000411)</t>
  </si>
  <si>
    <t xml:space="preserve">previous I269DS</t>
  </si>
  <si>
    <t xml:space="preserve">Gate Valve (previous I265DS)</t>
  </si>
  <si>
    <t xml:space="preserve">Roughing Pirani Gauge (previous I259PG)</t>
  </si>
  <si>
    <t xml:space="preserve">Foreline Pirani Gauge (previous I260PG)</t>
  </si>
  <si>
    <t xml:space="preserve">Beamline Pirani Gauge (previous I261PG)</t>
  </si>
  <si>
    <t xml:space="preserve">Hot-filament Iong Gauge (previous I264IG)</t>
  </si>
  <si>
    <t xml:space="preserve">Turbo Gate Valve (previous I260GV)</t>
  </si>
  <si>
    <t xml:space="preserve">Turbo Molectular Pump (previous I260TP)</t>
  </si>
  <si>
    <t xml:space="preserve">Roughing Valve (previous I260RV)</t>
  </si>
  <si>
    <t xml:space="preserve">Foreline Valve (previous I260FV)</t>
  </si>
  <si>
    <t xml:space="preserve">Vent Valve (previous I260VV)</t>
  </si>
  <si>
    <t xml:space="preserve">SLT</t>
  </si>
  <si>
    <t xml:space="preserve">Slist Top (previous I255T)</t>
  </si>
  <si>
    <t xml:space="preserve">SLB</t>
  </si>
  <si>
    <t xml:space="preserve">Slist Bottom (previous I255B)</t>
  </si>
  <si>
    <t xml:space="preserve">MSK</t>
  </si>
  <si>
    <t xml:space="preserve">Mask CRDC1</t>
  </si>
  <si>
    <t xml:space="preserve">CRDC1</t>
  </si>
  <si>
    <t xml:space="preserve">BTS27</t>
  </si>
  <si>
    <t xml:space="preserve">Mask CRDC2</t>
  </si>
  <si>
    <t xml:space="preserve">CRDC2</t>
  </si>
  <si>
    <t xml:space="preserve">ionization chamber</t>
  </si>
  <si>
    <t xml:space="preserve">Scintillator</t>
  </si>
  <si>
    <t xml:space="preserve">Hodoscope</t>
  </si>
  <si>
    <t xml:space="preserve">Below: lattice to temporary decay station, starting from switching dipole</t>
  </si>
  <si>
    <t xml:space="preserve">BTS19</t>
  </si>
  <si>
    <t xml:space="preserve">FSVD9</t>
  </si>
  <si>
    <t xml:space="preserve">Decay station center</t>
  </si>
  <si>
    <t xml:space="preserve">Below: lattice to straight port, starting from switching dipole</t>
  </si>
  <si>
    <t xml:space="preserve">lattice point for straight through</t>
  </si>
  <si>
    <t xml:space="preserve">Flange (6" CF, rotatable) for upgrade</t>
  </si>
  <si>
    <t xml:space="preserve">Point or vector description</t>
  </si>
  <si>
    <t xml:space="preserve">Global Coordinate  X (m)</t>
  </si>
  <si>
    <t xml:space="preserve">Global Coordinate  Y (m)</t>
  </si>
  <si>
    <t xml:space="preserve">Global Coordinate Z (m)</t>
  </si>
  <si>
    <t xml:space="preserve">Azimuth angle (degree; 0 degree points along Y axis, 90 degree points along X axis)</t>
  </si>
  <si>
    <t xml:space="preserve">Dipole physical coordinates for placement</t>
  </si>
  <si>
    <t xml:space="preserve">Beam physics coordinates for bending left </t>
  </si>
  <si>
    <t xml:space="preserve">Beam physics coordinates for nearly straight beam </t>
  </si>
  <si>
    <t xml:space="preserve">Beam physics coordinates for bending right</t>
  </si>
  <si>
    <t xml:space="preserve">Entrance point</t>
  </si>
  <si>
    <t xml:space="preserve">no center beamline</t>
  </si>
  <si>
    <t xml:space="preserve">Geometric Center Point</t>
  </si>
  <si>
    <t xml:space="preserve">Lattice Point</t>
  </si>
  <si>
    <t xml:space="preserve">Heading and angle of vector perpendicular to entrance field boundary</t>
  </si>
  <si>
    <t xml:space="preserve">Pivot Point</t>
  </si>
  <si>
    <t xml:space="preserve">Center of entrance field boundary</t>
  </si>
  <si>
    <t xml:space="preserve">Exit Point</t>
  </si>
  <si>
    <t xml:space="preserve">ROT</t>
  </si>
  <si>
    <t xml:space="preserve">FS_PTG:ROT_D1000</t>
  </si>
  <si>
    <t xml:space="preserve">Virtual element for xy rotation 90 deg, FLAME</t>
  </si>
  <si>
    <t xml:space="preserve">FSPM1</t>
  </si>
  <si>
    <t xml:space="preserve">position detector (as upgrade)</t>
  </si>
  <si>
    <t xml:space="preserve">collimator</t>
  </si>
  <si>
    <t xml:space="preserve">length adjusted to actual mechanical design (info from Brooke)</t>
  </si>
  <si>
    <t xml:space="preserve">FSSV1</t>
  </si>
  <si>
    <t xml:space="preserve">FSVD2</t>
  </si>
  <si>
    <t xml:space="preserve">viewer </t>
  </si>
  <si>
    <t xml:space="preserve">centered about image plane; actual thickness 0.25" but tilted 45 degree; total length of viewer plate projected on beam axis about 50 mm</t>
  </si>
  <si>
    <t xml:space="preserve">wedge-shaped energy degrader</t>
  </si>
  <si>
    <t xml:space="preserve">centered about image plane; wedges centered about image plane; wedge thickness varies </t>
  </si>
  <si>
    <t xml:space="preserve">to contain gate valve</t>
  </si>
  <si>
    <t xml:space="preserve">length from Yamen's drawing from center quad because my quad-to-quad distances are supposed to be at cryogenic temperaturee</t>
  </si>
  <si>
    <t xml:space="preserve">FSQ9</t>
  </si>
  <si>
    <t xml:space="preserve">FSQ10</t>
  </si>
  <si>
    <t xml:space="preserve">legnth calculated from DB1 location and triplet per Yamen</t>
  </si>
  <si>
    <t xml:space="preserve">FS_F1S2:ROT_D1469</t>
  </si>
  <si>
    <t xml:space="preserve">Virtual element for xy rotation -90 deg, FLAME</t>
  </si>
  <si>
    <t xml:space="preserve">placeholder for redesigned diagnostics box DB1</t>
  </si>
  <si>
    <t xml:space="preserve">length assumed ot be same as original DB1 for now</t>
  </si>
  <si>
    <t xml:space="preserve">Below: lattice to revised S2 vault configuration starting from switching dipole RBT_BTS13:DH_D2168 (former A132DS) and ending at sweeper magnet</t>
  </si>
  <si>
    <t xml:space="preserve">BTS51</t>
  </si>
  <si>
    <t xml:space="preserve">BTS52</t>
  </si>
  <si>
    <t xml:space="preserve">lnegth in cryostat to be confirmed</t>
  </si>
  <si>
    <t xml:space="preserve">BTS53</t>
  </si>
  <si>
    <t xml:space="preserve">target point ?</t>
  </si>
  <si>
    <t xml:space="preserve">to be confirmed</t>
  </si>
  <si>
    <t xml:space="preserve">BTS54</t>
  </si>
  <si>
    <t xml:space="preserve">Sweeper</t>
  </si>
  <si>
    <t xml:space="preserve">coarse approximation</t>
  </si>
  <si>
    <t xml:space="preserve">FS_F1S1:PM_D1181</t>
  </si>
  <si>
    <t xml:space="preserve">FS_F1S1:CLLM_D1182</t>
  </si>
  <si>
    <t xml:space="preserve">FS_F1S1:SLV_D1183</t>
  </si>
  <si>
    <t xml:space="preserve">FS_F1S1:VD_D1184</t>
  </si>
  <si>
    <t xml:space="preserve">centered about image plane; actual length along axis about 5 cm</t>
  </si>
  <si>
    <t xml:space="preserve">FS_F1S1:WED_D1184</t>
  </si>
  <si>
    <t xml:space="preserve">centered about image plane; actual length for entire wedge module about 10 cm</t>
  </si>
  <si>
    <t xml:space="preserve">FS_F1S1:PM_D1185</t>
  </si>
  <si>
    <t xml:space="preserve">Below: lattice to permanent decay station via BTS13 and BTS58 ,  starting from switching dipole RBT_BTS13:DH_D2168 (former A132DS)</t>
  </si>
  <si>
    <t xml:space="preserve">BTS61</t>
  </si>
  <si>
    <t xml:space="preserve">BTS62</t>
  </si>
  <si>
    <t xml:space="preserve">decay station</t>
  </si>
  <si>
    <t xml:space="preserve">Disclaimer: the graphics in this tab is intended to describe the naming of beamline sections. Detailed element locations may vary and any coordinates given in here are approximate and subject to change. Valid coordinates are given in the tables.</t>
  </si>
  <si>
    <t xml:space="preserve">FRIB PROJECT - TPC FUNDED SCOPE (Color codes applicable to 10/01/2010)</t>
  </si>
  <si>
    <t xml:space="preserve">T111A, Executive Management</t>
  </si>
  <si>
    <t xml:space="preserve">T211A, Management -- Conventional Construction</t>
  </si>
  <si>
    <t xml:space="preserve">T311A, Management - Driver Linac</t>
  </si>
  <si>
    <t xml:space="preserve">T41XA, Management - Experimental Systems</t>
  </si>
  <si>
    <t xml:space="preserve">T112A, Project Management</t>
  </si>
  <si>
    <t xml:space="preserve">T212T, Travel</t>
  </si>
  <si>
    <t xml:space="preserve">T412T, Travel</t>
  </si>
  <si>
    <t xml:space="preserve">TRESV, Management Reserve</t>
  </si>
  <si>
    <t xml:space="preserve">T314S, Supplies and Services</t>
  </si>
  <si>
    <t xml:space="preserve">T313T, Travel</t>
  </si>
  <si>
    <t xml:space="preserve">T413S, Supplies and Services</t>
  </si>
  <si>
    <t xml:space="preserve">T121A, Project Management and Control System</t>
  </si>
  <si>
    <t xml:space="preserve">T221A, Preliminary A&amp;E Design</t>
  </si>
  <si>
    <t xml:space="preserve">T321A, T321W, Cryogenic Plant</t>
  </si>
  <si>
    <t xml:space="preserve">T131A, Procurement Support</t>
  </si>
  <si>
    <t xml:space="preserve">T322A, Cryogenic Distribution</t>
  </si>
  <si>
    <t xml:space="preserve">T423A, Diagnostics</t>
  </si>
  <si>
    <t xml:space="preserve">T132A, Accounting Controls and Compliance</t>
  </si>
  <si>
    <t xml:space="preserve">T424A, Preseparator Magnets</t>
  </si>
  <si>
    <t xml:space="preserve">T133A, Staffing</t>
  </si>
  <si>
    <t xml:space="preserve">T134T, Travel</t>
  </si>
  <si>
    <t xml:space="preserve">T135S, Supplies and Services</t>
  </si>
  <si>
    <t xml:space="preserve">T141A, ES&amp;H</t>
  </si>
  <si>
    <t xml:space="preserve">T142A, Quality Assurance</t>
  </si>
  <si>
    <t xml:space="preserve">R2210, Superconducting RF R&amp;D</t>
  </si>
  <si>
    <t xml:space="preserve">R2220, R2221, R222W, Beam Stripper R&amp;D</t>
  </si>
  <si>
    <t xml:space="preserve">T15XA, Systems Engineers</t>
  </si>
  <si>
    <t xml:space="preserve">R2230, Production Target R&amp;D</t>
  </si>
  <si>
    <t xml:space="preserve">R2240, Beam Dump R&amp;D</t>
  </si>
  <si>
    <t xml:space="preserve">T354A, Sources</t>
  </si>
  <si>
    <t xml:space="preserve">R2250, R225W, Magnet R&amp;D</t>
  </si>
  <si>
    <t xml:space="preserve">T355A, RFQ, MHB, Rebuncher</t>
  </si>
  <si>
    <t xml:space="preserve">R2260, Liquid Lithium Stripper R&amp;D</t>
  </si>
  <si>
    <t xml:space="preserve">T441A, Target Area Systems Design</t>
  </si>
  <si>
    <t xml:space="preserve">R2270, Gas Stopper Demonstration R&amp;D</t>
  </si>
  <si>
    <t xml:space="preserve">FONT COLOR CODE</t>
  </si>
  <si>
    <t xml:space="preserve">Orange ==&gt; Scope is completed</t>
  </si>
  <si>
    <t xml:space="preserve">Green ==&gt; Scope is in work</t>
  </si>
  <si>
    <t xml:space="preserve">Black ==&gt; Scope is planned</t>
  </si>
  <si>
    <t xml:space="preserve">Gray ==&gt; Element not used</t>
  </si>
  <si>
    <t xml:space="preserve">T511A, Management - Global Systems</t>
  </si>
  <si>
    <t xml:space="preserve">T512T, Travel</t>
  </si>
  <si>
    <t xml:space="preserve">T513S, Supplies and Services</t>
  </si>
  <si>
    <t xml:space="preserve">T521A, Central Control Systems</t>
  </si>
  <si>
    <t xml:space="preserve">T561A, PPS Processors</t>
  </si>
  <si>
    <t xml:space="preserve">T562A, Health Physics Instrumentation</t>
  </si>
  <si>
    <t xml:space="preserve">T563A, Linac PPS</t>
  </si>
  <si>
    <t xml:space="preserve">T564A, Target PPS</t>
  </si>
  <si>
    <t xml:space="preserve">T3121A, Beam Physics Design</t>
  </si>
  <si>
    <t xml:space="preserve">T3122A, Cryomodule Design</t>
  </si>
  <si>
    <t xml:space="preserve">T3123A, Diagnostics Design</t>
  </si>
  <si>
    <t xml:space="preserve">T3124A, RT Magnet Design</t>
  </si>
  <si>
    <t xml:space="preserve">T3125A, SC Magnet Design</t>
  </si>
  <si>
    <t xml:space="preserve">T3126A, RF Design</t>
  </si>
  <si>
    <t xml:space="preserve">T3127A, Controls &amp; Instrumentation Design</t>
  </si>
  <si>
    <t xml:space="preserve">T3128A, Beam Dumps Design</t>
  </si>
  <si>
    <t xml:space="preserve">T3129A, Power Supplies Design</t>
  </si>
  <si>
    <t xml:space="preserve">IMPLEMENTATION OF WBS CHANGES</t>
  </si>
  <si>
    <t xml:space="preserve">HRS</t>
  </si>
  <si>
    <t xml:space="preserve">COST</t>
  </si>
  <si>
    <t xml:space="preserve">RESPONSIBLE</t>
  </si>
  <si>
    <t xml:space="preserve">STATUS</t>
  </si>
  <si>
    <t xml:space="preserve">COMMENTS</t>
  </si>
  <si>
    <t xml:space="preserve">POSSIBLE IMPACT AREA</t>
  </si>
  <si>
    <t xml:space="preserve">WBS Graphic</t>
  </si>
  <si>
    <t xml:space="preserve">Roche</t>
  </si>
  <si>
    <t xml:space="preserve">IN WORK</t>
  </si>
  <si>
    <t xml:space="preserve">WBS Dictionary</t>
  </si>
  <si>
    <t xml:space="preserve">Roche, et.al.</t>
  </si>
  <si>
    <t xml:space="preserve">READY FOR UPDATE</t>
  </si>
  <si>
    <t xml:space="preserve">Cost estimate BUILDER</t>
  </si>
  <si>
    <t xml:space="preserve">Curley</t>
  </si>
  <si>
    <t xml:space="preserve">WBS references in BOEs (rerun linker)</t>
  </si>
  <si>
    <t xml:space="preserve">Builder Spread (time phasing file)</t>
  </si>
  <si>
    <t xml:space="preserve">Master Schedule</t>
  </si>
  <si>
    <t xml:space="preserve">Patel</t>
  </si>
  <si>
    <t xml:space="preserve">Risk registry</t>
  </si>
  <si>
    <t xml:space="preserve">Zeller</t>
  </si>
  <si>
    <t xml:space="preserve">BOE alignment</t>
  </si>
  <si>
    <t xml:space="preserve">90% COMPLETE</t>
  </si>
  <si>
    <t xml:space="preserve">Figure out where the cost currently exists and build new or updated BOEs</t>
  </si>
  <si>
    <t xml:space="preserve">BOE fields</t>
  </si>
  <si>
    <t xml:space="preserve">70% COMPLETE</t>
  </si>
  <si>
    <t xml:space="preserve">Rebuild links etc. for splitting out CI, RF, etc. from supporting systems totals</t>
  </si>
  <si>
    <t xml:space="preserve">Level 2,3,4 then year report consolidators by WBS</t>
  </si>
  <si>
    <t xml:space="preserve">All presentation graphics generators</t>
  </si>
  <si>
    <t xml:space="preserve">Annual Plan</t>
  </si>
  <si>
    <t xml:space="preserve">N/A</t>
  </si>
  <si>
    <t xml:space="preserve">Work package system</t>
  </si>
  <si>
    <t xml:space="preserve">COMPLETE</t>
  </si>
  <si>
    <t xml:space="preserve">EVMS</t>
  </si>
  <si>
    <t xml:space="preserve">Compare reports (DP to DP)</t>
  </si>
  <si>
    <t xml:space="preserve">Data Point Evolution chart</t>
  </si>
  <si>
    <t xml:space="preserve">Responsibility Assignment Matrix (RAM)</t>
  </si>
  <si>
    <t xml:space="preserve">Gauthier</t>
  </si>
  <si>
    <t xml:space="preserve">DCC pull down menus</t>
  </si>
  <si>
    <t xml:space="preserve">Hull</t>
  </si>
  <si>
    <t xml:space="preserve">Larry's tool</t>
  </si>
  <si>
    <t xml:space="preserve">Develop counting mechanism to tally up supporting systems BOEs for QTYs in new WBS elements</t>
  </si>
  <si>
    <t xml:space="preserve">Management and coordination</t>
  </si>
  <si>
    <t xml:space="preserve">Parameters list</t>
  </si>
  <si>
    <t xml:space="preserve">Tanke</t>
  </si>
  <si>
    <t xml:space="preserve">Cost accounting</t>
  </si>
</sst>
</file>

<file path=xl/styles.xml><?xml version="1.0" encoding="utf-8"?>
<styleSheet xmlns="http://schemas.openxmlformats.org/spreadsheetml/2006/main">
  <numFmts count="15">
    <numFmt numFmtId="164" formatCode="General"/>
    <numFmt numFmtId="165" formatCode="_(* #,##0.00_);_(* \(#,##0.00\);_(* \-??_);_(@_)"/>
    <numFmt numFmtId="166" formatCode="_(\$* #,##0.00_);_(\$* \(#,##0.00\);_(\$* \-??_);_(@_)"/>
    <numFmt numFmtId="167" formatCode="0%"/>
    <numFmt numFmtId="168" formatCode="@"/>
    <numFmt numFmtId="169" formatCode="d\-mmm\-yy"/>
    <numFmt numFmtId="170" formatCode="yyyy\-mm\-dd;@"/>
    <numFmt numFmtId="171" formatCode="m/d/yyyy"/>
    <numFmt numFmtId="172" formatCode="0000"/>
    <numFmt numFmtId="173" formatCode="0.000000"/>
    <numFmt numFmtId="174" formatCode="General"/>
    <numFmt numFmtId="175" formatCode="0"/>
    <numFmt numFmtId="176" formatCode="0.000000000"/>
    <numFmt numFmtId="177" formatCode="0.000"/>
    <numFmt numFmtId="178" formatCode="_(\$* #,##0_);_(\$* \(#,##0\);_(\$* \-??_);_(@_)"/>
  </numFmts>
  <fonts count="53">
    <font>
      <sz val="11"/>
      <color rgb="FF000000"/>
      <name val="Calibri"/>
      <family val="2"/>
      <charset val="1"/>
    </font>
    <font>
      <sz val="10"/>
      <name val="Arial"/>
      <family val="0"/>
    </font>
    <font>
      <sz val="10"/>
      <name val="Arial"/>
      <family val="0"/>
    </font>
    <font>
      <sz val="10"/>
      <name val="Arial"/>
      <family val="0"/>
    </font>
    <font>
      <u val="single"/>
      <sz val="10"/>
      <color rgb="FF0000FF"/>
      <name val="Arial"/>
      <family val="2"/>
      <charset val="1"/>
    </font>
    <font>
      <sz val="10"/>
      <name val="Arial"/>
      <family val="2"/>
      <charset val="1"/>
    </font>
    <font>
      <sz val="10"/>
      <color rgb="FF000000"/>
      <name val="Arial"/>
      <family val="2"/>
      <charset val="1"/>
    </font>
    <font>
      <sz val="9"/>
      <name val="Arial"/>
      <family val="2"/>
      <charset val="1"/>
    </font>
    <font>
      <b val="true"/>
      <sz val="14"/>
      <color rgb="FFFFFFFF"/>
      <name val="Arial"/>
      <family val="2"/>
      <charset val="1"/>
    </font>
    <font>
      <b val="true"/>
      <sz val="14"/>
      <color rgb="FFFF0000"/>
      <name val="Arial"/>
      <family val="2"/>
      <charset val="1"/>
    </font>
    <font>
      <b val="true"/>
      <sz val="12"/>
      <color rgb="FFFFFFFF"/>
      <name val="Arial"/>
      <family val="2"/>
      <charset val="1"/>
    </font>
    <font>
      <sz val="12"/>
      <color rgb="FF000000"/>
      <name val="Calibri"/>
      <family val="2"/>
      <charset val="1"/>
    </font>
    <font>
      <sz val="12"/>
      <name val="Arial"/>
      <family val="2"/>
      <charset val="1"/>
    </font>
    <font>
      <b val="true"/>
      <sz val="9"/>
      <color rgb="FF000000"/>
      <name val="Arial"/>
      <family val="2"/>
      <charset val="1"/>
    </font>
    <font>
      <sz val="9"/>
      <color rgb="FF000000"/>
      <name val="Arial"/>
      <family val="2"/>
      <charset val="1"/>
    </font>
    <font>
      <sz val="9"/>
      <color rgb="FFFF0000"/>
      <name val="Arial"/>
      <family val="2"/>
      <charset val="1"/>
    </font>
    <font>
      <strike val="true"/>
      <sz val="9"/>
      <color rgb="FFFF0000"/>
      <name val="Arial"/>
      <family val="2"/>
      <charset val="1"/>
    </font>
    <font>
      <b val="true"/>
      <sz val="9"/>
      <color rgb="FFFF0000"/>
      <name val="Arial"/>
      <family val="2"/>
      <charset val="1"/>
    </font>
    <font>
      <sz val="9"/>
      <color rgb="FF808080"/>
      <name val="Arial"/>
      <family val="2"/>
      <charset val="1"/>
    </font>
    <font>
      <sz val="11"/>
      <color rgb="FF000000"/>
      <name val="Arial"/>
      <family val="2"/>
      <charset val="1"/>
    </font>
    <font>
      <b val="true"/>
      <sz val="24"/>
      <color rgb="FF000000"/>
      <name val="Arial"/>
      <family val="2"/>
      <charset val="1"/>
    </font>
    <font>
      <b val="true"/>
      <sz val="36"/>
      <color rgb="FF000000"/>
      <name val="Arial"/>
      <family val="2"/>
      <charset val="1"/>
    </font>
    <font>
      <sz val="14"/>
      <color rgb="FF000000"/>
      <name val="Arial"/>
      <family val="2"/>
      <charset val="1"/>
    </font>
    <font>
      <sz val="14"/>
      <name val="Arial"/>
      <family val="2"/>
      <charset val="1"/>
    </font>
    <font>
      <sz val="12"/>
      <color rgb="FF000000"/>
      <name val="Arial"/>
      <family val="2"/>
      <charset val="1"/>
    </font>
    <font>
      <b val="true"/>
      <sz val="11"/>
      <color rgb="FF000000"/>
      <name val="Arial"/>
      <family val="2"/>
      <charset val="1"/>
    </font>
    <font>
      <b val="true"/>
      <sz val="16"/>
      <name val="Arial"/>
      <family val="2"/>
      <charset val="1"/>
    </font>
    <font>
      <b val="true"/>
      <sz val="10"/>
      <name val="Arial Narrow"/>
      <family val="2"/>
      <charset val="1"/>
    </font>
    <font>
      <sz val="10"/>
      <name val="Arial Narrow"/>
      <family val="2"/>
      <charset val="1"/>
    </font>
    <font>
      <u val="single"/>
      <sz val="11"/>
      <color rgb="FF0000FF"/>
      <name val="Calibri"/>
      <family val="2"/>
      <charset val="1"/>
    </font>
    <font>
      <b val="true"/>
      <sz val="16"/>
      <color rgb="FF000000"/>
      <name val="Arial"/>
      <family val="2"/>
      <charset val="1"/>
    </font>
    <font>
      <sz val="12"/>
      <color rgb="FF000000"/>
      <name val="Times New Roman"/>
      <family val="1"/>
      <charset val="1"/>
    </font>
    <font>
      <sz val="10"/>
      <color rgb="FF000000"/>
      <name val="Arial Narrow"/>
      <family val="2"/>
      <charset val="1"/>
    </font>
    <font>
      <b val="true"/>
      <sz val="10"/>
      <color rgb="FF000000"/>
      <name val="Arial Narrow"/>
      <family val="2"/>
      <charset val="1"/>
    </font>
    <font>
      <b val="true"/>
      <sz val="11"/>
      <color rgb="FF000000"/>
      <name val="Arial Narrow"/>
      <family val="2"/>
      <charset val="1"/>
    </font>
    <font>
      <b val="true"/>
      <strike val="true"/>
      <sz val="10"/>
      <color rgb="FF000000"/>
      <name val="Arial Narrow"/>
      <family val="2"/>
      <charset val="1"/>
    </font>
    <font>
      <sz val="10"/>
      <color rgb="FFFF0000"/>
      <name val="Arial Narrow"/>
      <family val="2"/>
      <charset val="1"/>
    </font>
    <font>
      <b val="true"/>
      <sz val="11"/>
      <color rgb="FFFF0000"/>
      <name val="Arial Narrow"/>
      <family val="2"/>
      <charset val="1"/>
    </font>
    <font>
      <b val="true"/>
      <sz val="10"/>
      <color rgb="FFFF0000"/>
      <name val="Arial Narrow"/>
      <family val="2"/>
      <charset val="1"/>
    </font>
    <font>
      <b val="true"/>
      <sz val="10"/>
      <color rgb="FF00B050"/>
      <name val="Arial Narrow"/>
      <family val="2"/>
      <charset val="1"/>
    </font>
    <font>
      <b val="true"/>
      <sz val="9"/>
      <color rgb="FFE46C0A"/>
      <name val="Arial"/>
      <family val="2"/>
      <charset val="1"/>
    </font>
    <font>
      <sz val="9"/>
      <color rgb="FFE46C0A"/>
      <name val="Arial"/>
      <family val="2"/>
      <charset val="1"/>
    </font>
    <font>
      <sz val="9"/>
      <color rgb="FF00B050"/>
      <name val="Arial"/>
      <family val="2"/>
      <charset val="1"/>
    </font>
    <font>
      <b val="true"/>
      <sz val="14"/>
      <color rgb="FF000000"/>
      <name val="Calibri"/>
      <family val="2"/>
      <charset val="1"/>
    </font>
    <font>
      <b val="true"/>
      <sz val="14"/>
      <color rgb="FFE46C0A"/>
      <name val="Arial"/>
      <family val="2"/>
      <charset val="1"/>
    </font>
    <font>
      <b val="true"/>
      <sz val="14"/>
      <color rgb="FF00B050"/>
      <name val="Arial"/>
      <family val="2"/>
      <charset val="1"/>
    </font>
    <font>
      <b val="true"/>
      <sz val="14"/>
      <color rgb="FF808080"/>
      <name val="Arial"/>
      <family val="2"/>
      <charset val="1"/>
    </font>
    <font>
      <sz val="11"/>
      <color rgb="FF00B050"/>
      <name val="Calibri"/>
      <family val="2"/>
      <charset val="1"/>
    </font>
    <font>
      <b val="true"/>
      <sz val="12"/>
      <color rgb="FF000000"/>
      <name val="Calibri"/>
      <family val="2"/>
      <charset val="1"/>
    </font>
    <font>
      <b val="true"/>
      <sz val="11"/>
      <color rgb="FF000000"/>
      <name val="Calibri"/>
      <family val="2"/>
      <charset val="1"/>
    </font>
    <font>
      <b val="true"/>
      <sz val="11"/>
      <name val="Calibri"/>
      <family val="2"/>
      <charset val="1"/>
    </font>
    <font>
      <sz val="11"/>
      <color rgb="FFFFFFFF"/>
      <name val="Calibri"/>
      <family val="2"/>
      <charset val="1"/>
    </font>
    <font>
      <sz val="11"/>
      <color rgb="FFFF0000"/>
      <name val="Calibri"/>
      <family val="2"/>
      <charset val="1"/>
    </font>
  </fonts>
  <fills count="20">
    <fill>
      <patternFill patternType="none"/>
    </fill>
    <fill>
      <patternFill patternType="gray125"/>
    </fill>
    <fill>
      <patternFill patternType="solid">
        <fgColor rgb="FF953735"/>
        <bgColor rgb="FF993366"/>
      </patternFill>
    </fill>
    <fill>
      <patternFill patternType="solid">
        <fgColor rgb="FF4F6228"/>
        <bgColor rgb="FF666699"/>
      </patternFill>
    </fill>
    <fill>
      <patternFill patternType="solid">
        <fgColor rgb="FFC3D69B"/>
        <bgColor rgb="FFD7E4BD"/>
      </patternFill>
    </fill>
    <fill>
      <patternFill patternType="solid">
        <fgColor rgb="FFDDD9C3"/>
        <bgColor rgb="FFD9D9D9"/>
      </patternFill>
    </fill>
    <fill>
      <patternFill patternType="solid">
        <fgColor rgb="FFEBF1DE"/>
        <bgColor rgb="FFDBEEF4"/>
      </patternFill>
    </fill>
    <fill>
      <patternFill patternType="solid">
        <fgColor rgb="FFFCD5B5"/>
        <bgColor rgb="FFDDD9C3"/>
      </patternFill>
    </fill>
    <fill>
      <patternFill patternType="solid">
        <fgColor rgb="FFDBEEF4"/>
        <bgColor rgb="FFEBF1DE"/>
      </patternFill>
    </fill>
    <fill>
      <patternFill patternType="solid">
        <fgColor rgb="FF254061"/>
        <bgColor rgb="FF333399"/>
      </patternFill>
    </fill>
    <fill>
      <patternFill patternType="solid">
        <fgColor rgb="FFFF0000"/>
        <bgColor rgb="FF993300"/>
      </patternFill>
    </fill>
    <fill>
      <patternFill patternType="solid">
        <fgColor rgb="FFE6B9B8"/>
        <bgColor rgb="FFCCC1DA"/>
      </patternFill>
    </fill>
    <fill>
      <patternFill patternType="solid">
        <fgColor rgb="FFB7DEE8"/>
        <bgColor rgb="FFD9D9D9"/>
      </patternFill>
    </fill>
    <fill>
      <patternFill patternType="solid">
        <fgColor rgb="FFCCC1DA"/>
        <bgColor rgb="FFE6B9B8"/>
      </patternFill>
    </fill>
    <fill>
      <patternFill patternType="solid">
        <fgColor rgb="FFC4BD97"/>
        <bgColor rgb="FFC3D69B"/>
      </patternFill>
    </fill>
    <fill>
      <patternFill patternType="solid">
        <fgColor rgb="FFD7E4BD"/>
        <bgColor rgb="FFDDD9C3"/>
      </patternFill>
    </fill>
    <fill>
      <patternFill patternType="solid">
        <fgColor rgb="FFFFFFFF"/>
        <bgColor rgb="FFFFFFCC"/>
      </patternFill>
    </fill>
    <fill>
      <patternFill patternType="solid">
        <fgColor rgb="FFFF8000"/>
        <bgColor rgb="FFE46C0A"/>
      </patternFill>
    </fill>
    <fill>
      <patternFill patternType="solid">
        <fgColor rgb="FFFFFFCC"/>
        <bgColor rgb="FFEBF1DE"/>
      </patternFill>
    </fill>
    <fill>
      <patternFill patternType="solid">
        <fgColor rgb="FFFFFF00"/>
        <bgColor rgb="FFFFFF00"/>
      </patternFill>
    </fill>
  </fills>
  <borders count="27">
    <border diagonalUp="false" diagonalDown="false">
      <left/>
      <right/>
      <top/>
      <bottom/>
      <diagonal/>
    </border>
    <border diagonalUp="false" diagonalDown="false">
      <left style="medium"/>
      <right style="medium"/>
      <top style="medium"/>
      <bottom style="medium"/>
      <diagonal/>
    </border>
    <border diagonalUp="false" diagonalDown="false">
      <left style="medium"/>
      <right style="hair"/>
      <top style="medium"/>
      <bottom style="medium"/>
      <diagonal/>
    </border>
    <border diagonalUp="false" diagonalDown="false">
      <left style="hair"/>
      <right style="medium"/>
      <top style="medium"/>
      <bottom style="medium"/>
      <diagonal/>
    </border>
    <border diagonalUp="false" diagonalDown="false">
      <left style="medium"/>
      <right style="hair"/>
      <top/>
      <bottom style="hair"/>
      <diagonal/>
    </border>
    <border diagonalUp="false" diagonalDown="false">
      <left style="hair"/>
      <right style="medium"/>
      <top/>
      <bottom style="hair"/>
      <diagonal/>
    </border>
    <border diagonalUp="false" diagonalDown="false">
      <left style="medium"/>
      <right style="hair"/>
      <top style="hair"/>
      <bottom style="hair"/>
      <diagonal/>
    </border>
    <border diagonalUp="false" diagonalDown="false">
      <left style="hair"/>
      <right style="medium"/>
      <top style="hair"/>
      <bottom style="hair"/>
      <diagonal/>
    </border>
    <border diagonalUp="false" diagonalDown="false">
      <left style="medium"/>
      <right style="hair"/>
      <top style="medium"/>
      <bottom style="hair"/>
      <diagonal/>
    </border>
    <border diagonalUp="false" diagonalDown="false">
      <left style="hair"/>
      <right style="medium"/>
      <top style="medium"/>
      <bottom style="hair"/>
      <diagonal/>
    </border>
    <border diagonalUp="false" diagonalDown="false">
      <left style="medium"/>
      <right style="hair"/>
      <top style="hair"/>
      <bottom/>
      <diagonal/>
    </border>
    <border diagonalUp="false" diagonalDown="false">
      <left style="hair"/>
      <right style="medium"/>
      <top style="hair"/>
      <bottom/>
      <diagonal/>
    </border>
    <border diagonalUp="false" diagonalDown="false">
      <left style="medium"/>
      <right style="hair"/>
      <top style="hair"/>
      <bottom style="medium"/>
      <diagonal/>
    </border>
    <border diagonalUp="false" diagonalDown="false">
      <left style="hair"/>
      <right style="medium"/>
      <top style="hair"/>
      <bottom style="medium"/>
      <diagonal/>
    </border>
    <border diagonalUp="false" diagonalDown="false">
      <left style="medium"/>
      <right style="hair"/>
      <top/>
      <bottom style="medium"/>
      <diagonal/>
    </border>
    <border diagonalUp="false" diagonalDown="false">
      <left style="hair"/>
      <right style="medium"/>
      <top/>
      <bottom style="medium"/>
      <diagonal/>
    </border>
    <border diagonalUp="false" diagonalDown="false">
      <left/>
      <right/>
      <top/>
      <bottom style="medium"/>
      <diagonal/>
    </border>
    <border diagonalUp="false" diagonalDown="false">
      <left style="medium"/>
      <right style="medium"/>
      <top style="medium"/>
      <bottom/>
      <diagonal/>
    </border>
    <border diagonalUp="false" diagonalDown="false">
      <left/>
      <right style="medium"/>
      <top style="medium"/>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style="thin"/>
      <top/>
      <bottom style="thin"/>
      <diagonal/>
    </border>
    <border diagonalUp="false" diagonalDown="false">
      <left style="thin"/>
      <right style="thin"/>
      <top style="thin"/>
      <bottom style="thin"/>
      <diagonal/>
    </border>
    <border diagonalUp="false" diagonalDown="false">
      <left/>
      <right/>
      <top style="thin">
        <color rgb="FFD9D9D9"/>
      </top>
      <bottom style="thin">
        <color rgb="FFD9D9D9"/>
      </bottom>
      <diagonal/>
    </border>
    <border diagonalUp="false" diagonalDown="false">
      <left style="thin"/>
      <right/>
      <top style="thin">
        <color rgb="FFD9D9D9"/>
      </top>
      <bottom style="thin">
        <color rgb="FFD9D9D9"/>
      </bottom>
      <diagonal/>
    </border>
    <border diagonalUp="false" diagonalDown="false">
      <left/>
      <right/>
      <top style="thin">
        <color rgb="FFD9D9D9"/>
      </top>
      <bottom/>
      <diagonal/>
    </border>
    <border diagonalUp="false" diagonalDown="false">
      <left/>
      <right/>
      <top/>
      <bottom style="thin">
        <color rgb="FFD9D9D9"/>
      </bottom>
      <diagonal/>
    </border>
  </borders>
  <cellStyleXfs count="2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9" fontId="1" fillId="0" borderId="0" applyFont="true" applyBorder="false" applyAlignment="false" applyProtection="false"/>
    <xf numFmtId="164" fontId="29"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7" fontId="0" fillId="0" borderId="0" applyFont="true" applyBorder="false" applyAlignment="true" applyProtection="false">
      <alignment horizontal="general" vertical="bottom" textRotation="0" wrapText="false" indent="0" shrinkToFit="false"/>
    </xf>
  </cellStyleXfs>
  <cellXfs count="358">
    <xf numFmtId="164" fontId="0" fillId="0" borderId="0" xfId="0" applyFont="false" applyBorder="false" applyAlignment="false" applyProtection="false">
      <alignment horizontal="general" vertical="bottom" textRotation="0" wrapText="false" indent="0" shrinkToFit="false"/>
      <protection locked="true" hidden="false"/>
    </xf>
    <xf numFmtId="164" fontId="7" fillId="0" borderId="0" xfId="26" applyFont="true" applyBorder="false" applyAlignment="true" applyProtection="false">
      <alignment horizontal="right" vertical="bottom" textRotation="0" wrapText="false" indent="0" shrinkToFit="false"/>
      <protection locked="true" hidden="false"/>
    </xf>
    <xf numFmtId="164" fontId="7" fillId="0" borderId="0" xfId="26" applyFont="true" applyBorder="false" applyAlignment="true" applyProtection="false">
      <alignment horizontal="left" vertical="bottom" textRotation="0" wrapText="false" indent="0" shrinkToFit="false"/>
      <protection locked="true" hidden="false"/>
    </xf>
    <xf numFmtId="164" fontId="7" fillId="0" borderId="0" xfId="26" applyFont="true" applyBorder="false" applyAlignment="false" applyProtection="false">
      <alignment horizontal="general" vertical="bottom" textRotation="0" wrapText="false" indent="0" shrinkToFit="false"/>
      <protection locked="true" hidden="false"/>
    </xf>
    <xf numFmtId="164" fontId="8" fillId="2" borderId="1" xfId="26" applyFont="true" applyBorder="true" applyAlignment="true" applyProtection="false">
      <alignment horizontal="center" vertical="center" textRotation="0" wrapText="true" indent="0" shrinkToFit="false"/>
      <protection locked="true" hidden="false"/>
    </xf>
    <xf numFmtId="164" fontId="7" fillId="0" borderId="0" xfId="26" applyFont="true" applyBorder="false" applyAlignment="true" applyProtection="false">
      <alignment horizontal="general" vertical="center" textRotation="0" wrapText="true" indent="0" shrinkToFit="false"/>
      <protection locked="true" hidden="false"/>
    </xf>
    <xf numFmtId="164" fontId="10" fillId="3" borderId="2" xfId="26" applyFont="true" applyBorder="true" applyAlignment="true" applyProtection="false">
      <alignment horizontal="center" vertical="center" textRotation="0" wrapText="true" indent="0" shrinkToFit="false"/>
      <protection locked="true" hidden="false"/>
    </xf>
    <xf numFmtId="168" fontId="10" fillId="3" borderId="3" xfId="26" applyFont="true" applyBorder="true" applyAlignment="true" applyProtection="false">
      <alignment horizontal="left" vertical="center" textRotation="0" wrapText="tru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4" fontId="10" fillId="3" borderId="1" xfId="26" applyFont="true" applyBorder="true" applyAlignment="true" applyProtection="false">
      <alignment horizontal="center" vertical="center" textRotation="0" wrapText="true" indent="0" shrinkToFit="false"/>
      <protection locked="true" hidden="false"/>
    </xf>
    <xf numFmtId="164" fontId="12" fillId="0" borderId="0" xfId="26" applyFont="true" applyBorder="false" applyAlignment="true" applyProtection="false">
      <alignment horizontal="general" vertical="center" textRotation="0" wrapText="true" indent="0" shrinkToFit="false"/>
      <protection locked="true" hidden="false"/>
    </xf>
    <xf numFmtId="164" fontId="13" fillId="4" borderId="4" xfId="26" applyFont="true" applyBorder="true" applyAlignment="true" applyProtection="false">
      <alignment horizontal="right" vertical="center" textRotation="0" wrapText="true" indent="0" shrinkToFit="false"/>
      <protection locked="true" hidden="false"/>
    </xf>
    <xf numFmtId="168" fontId="13" fillId="4" borderId="5" xfId="26" applyFont="true" applyBorder="true" applyAlignment="true" applyProtection="false">
      <alignment horizontal="left" vertical="center" textRotation="0" wrapText="true" indent="0" shrinkToFit="false"/>
      <protection locked="true" hidden="false"/>
    </xf>
    <xf numFmtId="164" fontId="13" fillId="5" borderId="6" xfId="26" applyFont="true" applyBorder="true" applyAlignment="true" applyProtection="false">
      <alignment horizontal="right" vertical="center" textRotation="0" wrapText="true" indent="0" shrinkToFit="false"/>
      <protection locked="true" hidden="false"/>
    </xf>
    <xf numFmtId="168" fontId="13" fillId="5" borderId="7" xfId="26" applyFont="true" applyBorder="true" applyAlignment="true" applyProtection="false">
      <alignment horizontal="left" vertical="center" textRotation="0" wrapText="true" indent="0" shrinkToFit="false"/>
      <protection locked="true" hidden="false"/>
    </xf>
    <xf numFmtId="164" fontId="14" fillId="0" borderId="6" xfId="26" applyFont="true" applyBorder="true" applyAlignment="true" applyProtection="false">
      <alignment horizontal="right" vertical="center" textRotation="0" wrapText="true" indent="0" shrinkToFit="false"/>
      <protection locked="true" hidden="false"/>
    </xf>
    <xf numFmtId="168" fontId="14" fillId="0" borderId="7" xfId="26" applyFont="true" applyBorder="true" applyAlignment="true" applyProtection="false">
      <alignment horizontal="left" vertical="center" textRotation="0" wrapText="true" indent="0" shrinkToFit="false"/>
      <protection locked="true" hidden="false"/>
    </xf>
    <xf numFmtId="164" fontId="7" fillId="6" borderId="0" xfId="26" applyFont="true" applyBorder="false" applyAlignment="true" applyProtection="false">
      <alignment horizontal="general" vertical="center" textRotation="0" wrapText="true" indent="0" shrinkToFit="false"/>
      <protection locked="true" hidden="false"/>
    </xf>
    <xf numFmtId="164" fontId="15" fillId="0" borderId="6" xfId="26" applyFont="true" applyBorder="true" applyAlignment="true" applyProtection="false">
      <alignment horizontal="right" vertical="center" textRotation="0" wrapText="true" indent="0" shrinkToFit="false"/>
      <protection locked="true" hidden="false"/>
    </xf>
    <xf numFmtId="168" fontId="15" fillId="0" borderId="7" xfId="26" applyFont="true" applyBorder="true" applyAlignment="true" applyProtection="false">
      <alignment horizontal="left" vertical="center" textRotation="0" wrapText="true" indent="0" shrinkToFit="false"/>
      <protection locked="true" hidden="false"/>
    </xf>
    <xf numFmtId="164" fontId="13" fillId="4" borderId="8" xfId="26" applyFont="true" applyBorder="true" applyAlignment="true" applyProtection="false">
      <alignment horizontal="right" vertical="center" textRotation="0" wrapText="true" indent="0" shrinkToFit="false"/>
      <protection locked="true" hidden="false"/>
    </xf>
    <xf numFmtId="168" fontId="13" fillId="4" borderId="9" xfId="26" applyFont="true" applyBorder="true" applyAlignment="true" applyProtection="false">
      <alignment horizontal="left" vertical="center" textRotation="0" wrapText="true" indent="0" shrinkToFit="false"/>
      <protection locked="true" hidden="false"/>
    </xf>
    <xf numFmtId="164" fontId="14" fillId="0" borderId="10" xfId="26" applyFont="true" applyBorder="true" applyAlignment="true" applyProtection="false">
      <alignment horizontal="right" vertical="center" textRotation="0" wrapText="true" indent="0" shrinkToFit="false"/>
      <protection locked="true" hidden="false"/>
    </xf>
    <xf numFmtId="168" fontId="14" fillId="0" borderId="11" xfId="26" applyFont="true" applyBorder="true" applyAlignment="true" applyProtection="false">
      <alignment horizontal="left" vertical="center" textRotation="0" wrapText="true" indent="0" shrinkToFit="false"/>
      <protection locked="true" hidden="false"/>
    </xf>
    <xf numFmtId="164" fontId="16" fillId="0" borderId="6" xfId="26" applyFont="true" applyBorder="true" applyAlignment="true" applyProtection="false">
      <alignment horizontal="right" vertical="center" textRotation="0" wrapText="true" indent="0" shrinkToFit="false"/>
      <protection locked="true" hidden="false"/>
    </xf>
    <xf numFmtId="168" fontId="16" fillId="0" borderId="7" xfId="26" applyFont="true" applyBorder="true" applyAlignment="true" applyProtection="false">
      <alignment horizontal="left" vertical="center" textRotation="0" wrapText="true" indent="0" shrinkToFit="false"/>
      <protection locked="true" hidden="false"/>
    </xf>
    <xf numFmtId="164" fontId="17" fillId="5" borderId="6" xfId="26" applyFont="true" applyBorder="true" applyAlignment="true" applyProtection="false">
      <alignment horizontal="right" vertical="center" textRotation="0" wrapText="true" indent="0" shrinkToFit="false"/>
      <protection locked="true" hidden="false"/>
    </xf>
    <xf numFmtId="164" fontId="18" fillId="0" borderId="6" xfId="26" applyFont="true" applyBorder="true" applyAlignment="true" applyProtection="false">
      <alignment horizontal="right" vertical="center" textRotation="0" wrapText="true" indent="0" shrinkToFit="false"/>
      <protection locked="true" hidden="false"/>
    </xf>
    <xf numFmtId="168" fontId="18" fillId="0" borderId="7" xfId="26" applyFont="true" applyBorder="true" applyAlignment="true" applyProtection="false">
      <alignment horizontal="left" vertical="center" textRotation="0" wrapText="true" indent="0" shrinkToFit="false"/>
      <protection locked="true" hidden="false"/>
    </xf>
    <xf numFmtId="164" fontId="14" fillId="0" borderId="12" xfId="26" applyFont="true" applyBorder="true" applyAlignment="true" applyProtection="false">
      <alignment horizontal="right" vertical="center" textRotation="0" wrapText="true" indent="0" shrinkToFit="false"/>
      <protection locked="true" hidden="false"/>
    </xf>
    <xf numFmtId="168" fontId="14" fillId="0" borderId="13" xfId="26" applyFont="true" applyBorder="true" applyAlignment="true" applyProtection="false">
      <alignment horizontal="left" vertical="center" textRotation="0" wrapText="true" indent="0" shrinkToFit="false"/>
      <protection locked="true" hidden="false"/>
    </xf>
    <xf numFmtId="168" fontId="15" fillId="0" borderId="11" xfId="26" applyFont="true" applyBorder="true" applyAlignment="true" applyProtection="false">
      <alignment horizontal="left" vertical="center" textRotation="0" wrapText="true" indent="0" shrinkToFit="false"/>
      <protection locked="true" hidden="false"/>
    </xf>
    <xf numFmtId="168" fontId="17" fillId="5" borderId="7" xfId="26" applyFont="true" applyBorder="true" applyAlignment="true" applyProtection="false">
      <alignment horizontal="left" vertical="center" textRotation="0" wrapText="true" indent="0" shrinkToFit="false"/>
      <protection locked="true" hidden="false"/>
    </xf>
    <xf numFmtId="164" fontId="15" fillId="0" borderId="14" xfId="26" applyFont="true" applyBorder="true" applyAlignment="true" applyProtection="false">
      <alignment horizontal="right" vertical="center" textRotation="0" wrapText="true" indent="0" shrinkToFit="false"/>
      <protection locked="true" hidden="false"/>
    </xf>
    <xf numFmtId="168" fontId="15" fillId="0" borderId="15" xfId="26" applyFont="true" applyBorder="true" applyAlignment="true" applyProtection="false">
      <alignment horizontal="left" vertical="center" textRotation="0" wrapText="true" indent="0" shrinkToFit="false"/>
      <protection locked="true" hidden="false"/>
    </xf>
    <xf numFmtId="164" fontId="0" fillId="0" borderId="0" xfId="26" applyFont="true" applyBorder="true" applyAlignment="false" applyProtection="false">
      <alignment horizontal="general" vertical="bottom" textRotation="0" wrapText="false" indent="0" shrinkToFit="false"/>
      <protection locked="true" hidden="false"/>
    </xf>
    <xf numFmtId="164" fontId="19" fillId="0" borderId="0" xfId="26" applyFont="true" applyBorder="true" applyAlignment="false" applyProtection="false">
      <alignment horizontal="general" vertical="bottom" textRotation="0" wrapText="false" indent="0" shrinkToFit="false"/>
      <protection locked="true" hidden="false"/>
    </xf>
    <xf numFmtId="164" fontId="20" fillId="0" borderId="0" xfId="26" applyFont="true" applyBorder="true" applyAlignment="true" applyProtection="false">
      <alignment horizontal="center" vertical="center" textRotation="0" wrapText="false" indent="0" shrinkToFit="false"/>
      <protection locked="true" hidden="false"/>
    </xf>
    <xf numFmtId="164" fontId="21" fillId="0" borderId="0" xfId="26" applyFont="true" applyBorder="true" applyAlignment="true" applyProtection="false">
      <alignment horizontal="center" vertical="center" textRotation="0" wrapText="false" indent="0" shrinkToFit="false"/>
      <protection locked="true" hidden="false"/>
    </xf>
    <xf numFmtId="164" fontId="22" fillId="0" borderId="0" xfId="26" applyFont="true" applyBorder="true" applyAlignment="true" applyProtection="false">
      <alignment horizontal="center" vertical="bottom" textRotation="0" wrapText="false" indent="0" shrinkToFit="false"/>
      <protection locked="true" hidden="false"/>
    </xf>
    <xf numFmtId="164" fontId="23" fillId="0" borderId="0" xfId="26" applyFont="true" applyBorder="true" applyAlignment="true" applyProtection="false">
      <alignment horizontal="center" vertical="bottom" textRotation="0" wrapText="false" indent="0" shrinkToFit="false"/>
      <protection locked="true" hidden="false"/>
    </xf>
    <xf numFmtId="164" fontId="24" fillId="0" borderId="0" xfId="26" applyFont="true" applyBorder="true" applyAlignment="true" applyProtection="false">
      <alignment horizontal="left" vertical="bottom" textRotation="0" wrapText="false" indent="0" shrinkToFit="false"/>
      <protection locked="true" hidden="false"/>
    </xf>
    <xf numFmtId="164" fontId="24" fillId="0" borderId="0" xfId="26" applyFont="true" applyBorder="true" applyAlignment="false" applyProtection="false">
      <alignment horizontal="general" vertical="bottom" textRotation="0" wrapText="false" indent="0" shrinkToFit="false"/>
      <protection locked="true" hidden="false"/>
    </xf>
    <xf numFmtId="164" fontId="14" fillId="0" borderId="0" xfId="26" applyFont="true" applyBorder="true" applyAlignment="true" applyProtection="false">
      <alignment horizontal="left" vertical="bottom" textRotation="0" wrapText="false" indent="1" shrinkToFit="false"/>
      <protection locked="true" hidden="false"/>
    </xf>
    <xf numFmtId="164" fontId="19" fillId="0" borderId="0" xfId="26" applyFont="true" applyBorder="true" applyAlignment="true" applyProtection="false">
      <alignment horizontal="left" vertical="bottom" textRotation="0" wrapText="false" indent="0" shrinkToFit="false"/>
      <protection locked="true" hidden="false"/>
    </xf>
    <xf numFmtId="168" fontId="25" fillId="0" borderId="0" xfId="26" applyFont="true" applyBorder="true" applyAlignment="false" applyProtection="false">
      <alignment horizontal="general" vertical="bottom" textRotation="0" wrapText="false" indent="0" shrinkToFit="false"/>
      <protection locked="true" hidden="false"/>
    </xf>
    <xf numFmtId="164" fontId="26" fillId="0" borderId="16" xfId="0" applyFont="true" applyBorder="true" applyAlignment="true" applyProtection="false">
      <alignment horizontal="left"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27" fillId="0" borderId="17" xfId="0" applyFont="true" applyBorder="true" applyAlignment="true" applyProtection="false">
      <alignment horizontal="left" vertical="top" textRotation="0" wrapText="true" indent="0" shrinkToFit="false"/>
      <protection locked="true" hidden="false"/>
    </xf>
    <xf numFmtId="164" fontId="27" fillId="0" borderId="18" xfId="0" applyFont="true" applyBorder="true" applyAlignment="true" applyProtection="false">
      <alignment horizontal="left" vertical="top" textRotation="0" wrapText="true" indent="0" shrinkToFit="false"/>
      <protection locked="true" hidden="false"/>
    </xf>
    <xf numFmtId="164" fontId="28" fillId="0" borderId="19" xfId="0" applyFont="true" applyBorder="true" applyAlignment="true" applyProtection="false">
      <alignment horizontal="left" vertical="top" textRotation="0" wrapText="true" indent="0" shrinkToFit="false"/>
      <protection locked="true" hidden="false"/>
    </xf>
    <xf numFmtId="169" fontId="28" fillId="0" borderId="19" xfId="0" applyFont="true" applyBorder="true" applyAlignment="true" applyProtection="false">
      <alignment horizontal="left" vertical="top" textRotation="0" wrapText="true" indent="0" shrinkToFit="false"/>
      <protection locked="true" hidden="false"/>
    </xf>
    <xf numFmtId="164" fontId="0" fillId="0" borderId="19" xfId="0" applyFont="true" applyBorder="true" applyAlignment="true" applyProtection="false">
      <alignment horizontal="general" vertical="bottom" textRotation="0" wrapText="true" indent="0" shrinkToFit="false"/>
      <protection locked="true" hidden="false"/>
    </xf>
    <xf numFmtId="164" fontId="28" fillId="0" borderId="20" xfId="0" applyFont="true" applyBorder="true" applyAlignment="true" applyProtection="false">
      <alignment horizontal="left" vertical="top" textRotation="0" wrapText="true" indent="0" shrinkToFit="false"/>
      <protection locked="true" hidden="false"/>
    </xf>
    <xf numFmtId="169" fontId="28" fillId="0" borderId="20" xfId="0" applyFont="true" applyBorder="true" applyAlignment="true" applyProtection="false">
      <alignment horizontal="left" vertical="top" textRotation="0" wrapText="true" indent="0" shrinkToFit="false"/>
      <protection locked="true" hidden="false"/>
    </xf>
    <xf numFmtId="164" fontId="29" fillId="0" borderId="20" xfId="20" applyFont="true" applyBorder="true" applyAlignment="true" applyProtection="true">
      <alignment horizontal="left" vertical="top" textRotation="0" wrapText="true" indent="0" shrinkToFit="false"/>
      <protection locked="true" hidden="false"/>
    </xf>
    <xf numFmtId="164" fontId="28" fillId="0" borderId="21" xfId="0" applyFont="true" applyBorder="true" applyAlignment="true" applyProtection="false">
      <alignment horizontal="left" vertical="top" textRotation="0" wrapText="true" indent="0" shrinkToFit="false"/>
      <protection locked="true" hidden="false"/>
    </xf>
    <xf numFmtId="169" fontId="28" fillId="0" borderId="21" xfId="0" applyFont="true" applyBorder="true" applyAlignment="true" applyProtection="false">
      <alignment horizontal="left" vertical="top" textRotation="0" wrapText="true" indent="0" shrinkToFit="false"/>
      <protection locked="true" hidden="false"/>
    </xf>
    <xf numFmtId="164" fontId="29" fillId="0" borderId="21" xfId="20" applyFont="true" applyBorder="true" applyAlignment="true" applyProtection="true">
      <alignment horizontal="left" vertical="top" textRotation="0" wrapText="true" indent="0" shrinkToFit="false"/>
      <protection locked="true" hidden="false"/>
    </xf>
    <xf numFmtId="164" fontId="28" fillId="0" borderId="22" xfId="0" applyFont="true" applyBorder="true" applyAlignment="true" applyProtection="false">
      <alignment horizontal="left" vertical="top" textRotation="0" wrapText="true" indent="0" shrinkToFit="false"/>
      <protection locked="true" hidden="false"/>
    </xf>
    <xf numFmtId="169" fontId="28" fillId="0" borderId="22" xfId="0" applyFont="true" applyBorder="true" applyAlignment="true" applyProtection="false">
      <alignment horizontal="left" vertical="top" textRotation="0" wrapText="true" indent="0" shrinkToFit="false"/>
      <protection locked="true" hidden="false"/>
    </xf>
    <xf numFmtId="164" fontId="0" fillId="0" borderId="22" xfId="0" applyFont="true" applyBorder="true" applyAlignment="true" applyProtection="false">
      <alignment horizontal="general" vertical="bottom" textRotation="0" wrapText="true" indent="0" shrinkToFit="false"/>
      <protection locked="true" hidden="false"/>
    </xf>
    <xf numFmtId="164" fontId="28" fillId="0" borderId="0" xfId="0" applyFont="true" applyBorder="true" applyAlignment="true" applyProtection="false">
      <alignment horizontal="left" vertical="top" textRotation="0" wrapText="true" indent="0" shrinkToFit="false"/>
      <protection locked="true" hidden="false"/>
    </xf>
    <xf numFmtId="169" fontId="28" fillId="0" borderId="0" xfId="0" applyFont="true" applyBorder="true" applyAlignment="true" applyProtection="false">
      <alignment horizontal="left" vertical="top" textRotation="0" wrapText="true" indent="0" shrinkToFit="false"/>
      <protection locked="true" hidden="false"/>
    </xf>
    <xf numFmtId="164" fontId="29" fillId="0" borderId="0" xfId="20" applyFont="false" applyBorder="true" applyAlignment="true" applyProtection="true">
      <alignment horizontal="left" vertical="top" textRotation="0" wrapText="true" indent="0" shrinkToFit="false"/>
      <protection locked="true" hidden="false"/>
    </xf>
    <xf numFmtId="164" fontId="30" fillId="0" borderId="0" xfId="0" applyFont="true" applyBorder="true" applyAlignment="true" applyProtection="false">
      <alignment horizontal="left" vertical="center" textRotation="0" wrapText="false" indent="0" shrinkToFit="false"/>
      <protection locked="true" hidden="false"/>
    </xf>
    <xf numFmtId="164" fontId="31" fillId="0" borderId="0" xfId="0" applyFont="true" applyBorder="false" applyAlignment="false" applyProtection="false">
      <alignment horizontal="general" vertical="bottom" textRotation="0" wrapText="false" indent="0" shrinkToFit="false"/>
      <protection locked="true" hidden="false"/>
    </xf>
    <xf numFmtId="164" fontId="29" fillId="0" borderId="0" xfId="20" applyFont="true" applyBorder="true" applyAlignment="true" applyProtection="true">
      <alignment horizontal="general" vertical="center" textRotation="0" wrapText="true" indent="0" shrinkToFit="false"/>
      <protection locked="true" hidden="false"/>
    </xf>
    <xf numFmtId="164" fontId="31" fillId="0" borderId="0" xfId="0" applyFont="true" applyBorder="true" applyAlignment="true" applyProtection="false">
      <alignment horizontal="general" vertical="center" textRotation="0" wrapText="false" indent="0" shrinkToFit="false"/>
      <protection locked="true" hidden="false"/>
    </xf>
    <xf numFmtId="170" fontId="32" fillId="0" borderId="0" xfId="0" applyFont="true" applyBorder="false" applyAlignment="true" applyProtection="false">
      <alignment horizontal="left" vertical="bottom" textRotation="0" wrapText="false" indent="0" shrinkToFit="false"/>
      <protection locked="true" hidden="false"/>
    </xf>
    <xf numFmtId="164" fontId="32" fillId="0" borderId="0" xfId="0" applyFont="true" applyBorder="false" applyAlignment="false" applyProtection="false">
      <alignment horizontal="general" vertical="bottom" textRotation="0" wrapText="false" indent="0" shrinkToFit="false"/>
      <protection locked="true" hidden="false"/>
    </xf>
    <xf numFmtId="164" fontId="32" fillId="0" borderId="0" xfId="0" applyFont="true" applyBorder="false" applyAlignment="true" applyProtection="false">
      <alignment horizontal="general" vertical="bottom" textRotation="0" wrapText="true" indent="0" shrinkToFit="false"/>
      <protection locked="true" hidden="false"/>
    </xf>
    <xf numFmtId="170" fontId="33" fillId="0" borderId="23" xfId="0" applyFont="true" applyBorder="true" applyAlignment="true" applyProtection="false">
      <alignment horizontal="left" vertical="center" textRotation="0" wrapText="false" indent="0" shrinkToFit="false"/>
      <protection locked="true" hidden="false"/>
    </xf>
    <xf numFmtId="164" fontId="33" fillId="0" borderId="23" xfId="0" applyFont="true" applyBorder="true" applyAlignment="true" applyProtection="false">
      <alignment horizontal="center" vertical="bottom" textRotation="0" wrapText="false" indent="0" shrinkToFit="false"/>
      <protection locked="true" hidden="false"/>
    </xf>
    <xf numFmtId="164" fontId="33" fillId="0" borderId="23" xfId="0" applyFont="true" applyBorder="true" applyAlignment="false" applyProtection="false">
      <alignment horizontal="general" vertical="bottom" textRotation="0" wrapText="false" indent="0" shrinkToFit="false"/>
      <protection locked="true" hidden="false"/>
    </xf>
    <xf numFmtId="164" fontId="33" fillId="0" borderId="23" xfId="0" applyFont="true" applyBorder="true" applyAlignment="true" applyProtection="false">
      <alignment horizontal="general" vertical="bottom" textRotation="0" wrapText="true" indent="0" shrinkToFit="false"/>
      <protection locked="true" hidden="false"/>
    </xf>
    <xf numFmtId="170" fontId="32" fillId="0" borderId="0" xfId="0" applyFont="true" applyBorder="true" applyAlignment="true" applyProtection="false">
      <alignment horizontal="left" vertical="center" textRotation="0" wrapText="false" indent="0" shrinkToFit="false"/>
      <protection locked="true" hidden="false"/>
    </xf>
    <xf numFmtId="164" fontId="32" fillId="0" borderId="23" xfId="0" applyFont="true" applyBorder="true" applyAlignment="true" applyProtection="false">
      <alignment horizontal="left" vertical="center" textRotation="0" wrapText="true" indent="0" shrinkToFit="false"/>
      <protection locked="true" hidden="false"/>
    </xf>
    <xf numFmtId="164" fontId="32" fillId="0" borderId="0" xfId="0" applyFont="true" applyBorder="true" applyAlignment="false" applyProtection="false">
      <alignment horizontal="general" vertical="bottom" textRotation="0" wrapText="false" indent="0" shrinkToFit="false"/>
      <protection locked="true" hidden="false"/>
    </xf>
    <xf numFmtId="164" fontId="32" fillId="0" borderId="0" xfId="0" applyFont="true" applyBorder="true" applyAlignment="true" applyProtection="false">
      <alignment horizontal="general" vertical="bottom" textRotation="0" wrapText="true" indent="0" shrinkToFit="false"/>
      <protection locked="true" hidden="false"/>
    </xf>
    <xf numFmtId="164" fontId="32" fillId="0" borderId="0" xfId="0" applyFont="true" applyBorder="true" applyAlignment="true" applyProtection="false">
      <alignment horizontal="general" vertical="center" textRotation="0" wrapText="true" indent="0" shrinkToFit="false"/>
      <protection locked="true" hidden="false"/>
    </xf>
    <xf numFmtId="164" fontId="32" fillId="0" borderId="23" xfId="0" applyFont="true" applyBorder="true" applyAlignment="true" applyProtection="false">
      <alignment horizontal="general" vertical="center" textRotation="0" wrapText="true" indent="0" shrinkToFit="false"/>
      <protection locked="true" hidden="false"/>
    </xf>
    <xf numFmtId="164" fontId="32" fillId="7" borderId="0" xfId="0" applyFont="true" applyBorder="true" applyAlignment="true" applyProtection="false">
      <alignment horizontal="general" vertical="bottom" textRotation="0" wrapText="true" indent="0" shrinkToFit="false"/>
      <protection locked="true" hidden="false"/>
    </xf>
    <xf numFmtId="164" fontId="32" fillId="8" borderId="0" xfId="0" applyFont="true" applyBorder="true" applyAlignment="true" applyProtection="false">
      <alignment horizontal="general" vertical="bottom" textRotation="0" wrapText="true" indent="0" shrinkToFit="false"/>
      <protection locked="true" hidden="false"/>
    </xf>
    <xf numFmtId="164" fontId="32" fillId="0" borderId="23" xfId="0" applyFont="true" applyBorder="true" applyAlignment="true" applyProtection="false">
      <alignment horizontal="general" vertical="center" textRotation="0" wrapText="false" indent="0" shrinkToFit="false"/>
      <protection locked="true" hidden="false"/>
    </xf>
    <xf numFmtId="164" fontId="29" fillId="0" borderId="23" xfId="20" applyFont="true" applyBorder="true" applyAlignment="true" applyProtection="true">
      <alignment horizontal="general" vertical="center" textRotation="0" wrapText="true" indent="0" shrinkToFit="false"/>
      <protection locked="true" hidden="false"/>
    </xf>
    <xf numFmtId="164" fontId="32" fillId="0" borderId="0" xfId="0" applyFont="true" applyBorder="true" applyAlignment="true" applyProtection="false">
      <alignment horizontal="general" vertical="center" textRotation="0" wrapText="false" indent="0" shrinkToFit="false"/>
      <protection locked="true" hidden="false"/>
    </xf>
    <xf numFmtId="164" fontId="32" fillId="0" borderId="23" xfId="0" applyFont="true" applyBorder="true" applyAlignment="true" applyProtection="false">
      <alignment horizontal="general" vertical="bottom" textRotation="0" wrapText="true" indent="0" shrinkToFit="false"/>
      <protection locked="true" hidden="false"/>
    </xf>
    <xf numFmtId="170" fontId="32" fillId="0" borderId="0" xfId="0" applyFont="true" applyBorder="true" applyAlignment="true" applyProtection="false">
      <alignment horizontal="left" vertical="bottom" textRotation="0" wrapText="false" indent="0" shrinkToFit="false"/>
      <protection locked="true" hidden="false"/>
    </xf>
    <xf numFmtId="164" fontId="32" fillId="0" borderId="23" xfId="0" applyFont="true" applyBorder="true" applyAlignment="true" applyProtection="false">
      <alignment horizontal="general" vertical="bottom" textRotation="0" wrapText="false" indent="0" shrinkToFit="false"/>
      <protection locked="true" hidden="false"/>
    </xf>
    <xf numFmtId="164" fontId="32" fillId="0" borderId="0" xfId="0" applyFont="true" applyBorder="true" applyAlignment="true" applyProtection="false">
      <alignment horizontal="general" vertical="bottom" textRotation="0" wrapText="false" indent="0" shrinkToFit="false"/>
      <protection locked="true" hidden="false"/>
    </xf>
    <xf numFmtId="171" fontId="32" fillId="0" borderId="23" xfId="0" applyFont="true" applyBorder="true" applyAlignment="true" applyProtection="false">
      <alignment horizontal="left" vertical="center" textRotation="0" wrapText="false" indent="0" shrinkToFit="false"/>
      <protection locked="true" hidden="false"/>
    </xf>
    <xf numFmtId="168" fontId="32" fillId="0" borderId="0" xfId="0" applyFont="true" applyBorder="true" applyAlignment="true" applyProtection="false">
      <alignment horizontal="general" vertical="bottom" textRotation="0" wrapText="true" indent="0" shrinkToFit="false"/>
      <protection locked="true" hidden="false"/>
    </xf>
    <xf numFmtId="164" fontId="32" fillId="0" borderId="0" xfId="0" applyFont="true" applyBorder="false" applyAlignment="true" applyProtection="false">
      <alignment horizontal="general" vertical="center" textRotation="0" wrapText="false" indent="0" shrinkToFit="false"/>
      <protection locked="true" hidden="false"/>
    </xf>
    <xf numFmtId="164" fontId="32" fillId="0" borderId="0" xfId="0" applyFont="true" applyBorder="true" applyAlignment="true" applyProtection="false">
      <alignment horizontal="left" vertical="center" textRotation="0" wrapText="false" indent="0" shrinkToFit="false"/>
      <protection locked="true" hidden="false"/>
    </xf>
    <xf numFmtId="164" fontId="32" fillId="0" borderId="0" xfId="0" applyFont="true" applyBorder="true" applyAlignment="true" applyProtection="false">
      <alignment horizontal="left" vertical="center" textRotation="0" wrapText="true" indent="0" shrinkToFit="false"/>
      <protection locked="true" hidden="false"/>
    </xf>
    <xf numFmtId="164" fontId="32" fillId="0" borderId="0" xfId="0" applyFont="true" applyBorder="false" applyAlignment="true" applyProtection="false">
      <alignment horizontal="left" vertical="center" textRotation="0" wrapText="false" indent="0" shrinkToFit="false"/>
      <protection locked="true" hidden="false"/>
    </xf>
    <xf numFmtId="164" fontId="28" fillId="0" borderId="0" xfId="0" applyFont="true" applyBorder="true" applyAlignment="true" applyProtection="false">
      <alignment horizontal="general" vertical="center" textRotation="0" wrapText="true" indent="0" shrinkToFit="false"/>
      <protection locked="true" hidden="false"/>
    </xf>
    <xf numFmtId="171" fontId="32" fillId="0" borderId="23" xfId="0" applyFont="true" applyBorder="true" applyAlignment="true" applyProtection="false">
      <alignment horizontal="left" vertical="bottom" textRotation="0" wrapText="false" indent="0" shrinkToFit="false"/>
      <protection locked="true" hidden="false"/>
    </xf>
    <xf numFmtId="171" fontId="28" fillId="0" borderId="23" xfId="0" applyFont="true" applyBorder="true" applyAlignment="true" applyProtection="false">
      <alignment horizontal="left" vertical="bottom" textRotation="0" wrapText="true" indent="0" shrinkToFit="false"/>
      <protection locked="true" hidden="false"/>
    </xf>
    <xf numFmtId="170" fontId="32" fillId="0" borderId="0" xfId="0" applyFont="true" applyBorder="false" applyAlignment="true" applyProtection="false">
      <alignment horizontal="left" vertical="center" textRotation="0" wrapText="false" indent="0" shrinkToFit="false"/>
      <protection locked="true" hidden="false"/>
    </xf>
    <xf numFmtId="164" fontId="32" fillId="0" borderId="0" xfId="0" applyFont="true" applyBorder="false" applyAlignment="true" applyProtection="false">
      <alignment horizontal="general" vertical="center" textRotation="0" wrapText="true" indent="0" shrinkToFit="false"/>
      <protection locked="true" hidden="false"/>
    </xf>
    <xf numFmtId="172" fontId="32" fillId="0" borderId="23" xfId="0" applyFont="true" applyBorder="true" applyAlignment="true" applyProtection="false">
      <alignment horizontal="general" vertical="center" textRotation="0" wrapText="false" indent="0" shrinkToFit="false"/>
      <protection locked="true" hidden="false"/>
    </xf>
    <xf numFmtId="164" fontId="33" fillId="0" borderId="23" xfId="0" applyFont="true" applyBorder="true" applyAlignment="true" applyProtection="false">
      <alignment horizontal="general" vertical="center" textRotation="0" wrapText="false" indent="0" shrinkToFit="false"/>
      <protection locked="true" hidden="false"/>
    </xf>
    <xf numFmtId="164" fontId="32" fillId="0" borderId="23" xfId="0" applyFont="true" applyBorder="true" applyAlignment="true" applyProtection="false">
      <alignment horizontal="left" vertical="center" textRotation="0" wrapText="false" indent="0" shrinkToFit="false"/>
      <protection locked="true" hidden="false"/>
    </xf>
    <xf numFmtId="173" fontId="32" fillId="0" borderId="23" xfId="0" applyFont="true" applyBorder="true" applyAlignment="true" applyProtection="false">
      <alignment horizontal="general" vertical="center" textRotation="0" wrapText="false" indent="0" shrinkToFit="false"/>
      <protection locked="true" hidden="false"/>
    </xf>
    <xf numFmtId="164" fontId="33" fillId="0" borderId="23" xfId="0" applyFont="true" applyBorder="true" applyAlignment="true" applyProtection="false">
      <alignment horizontal="left" vertical="center" textRotation="0" wrapText="false" indent="0" shrinkToFit="false"/>
      <protection locked="true" hidden="false"/>
    </xf>
    <xf numFmtId="173" fontId="33" fillId="0" borderId="23" xfId="0" applyFont="true" applyBorder="true" applyAlignment="true" applyProtection="false">
      <alignment horizontal="general" vertical="center" textRotation="0" wrapText="false" indent="0" shrinkToFit="false"/>
      <protection locked="true" hidden="false"/>
    </xf>
    <xf numFmtId="172" fontId="33" fillId="0" borderId="23" xfId="0" applyFont="true" applyBorder="true" applyAlignment="true" applyProtection="false">
      <alignment horizontal="general" vertical="center" textRotation="0" wrapText="false" indent="0" shrinkToFit="false"/>
      <protection locked="true" hidden="false"/>
    </xf>
    <xf numFmtId="170" fontId="33" fillId="0" borderId="23" xfId="0" applyFont="true" applyBorder="true" applyAlignment="true" applyProtection="false">
      <alignment horizontal="general" vertical="center" textRotation="0" wrapText="false" indent="0" shrinkToFit="false"/>
      <protection locked="true" hidden="false"/>
    </xf>
    <xf numFmtId="173" fontId="33" fillId="0" borderId="23" xfId="0" applyFont="true" applyBorder="true" applyAlignment="true" applyProtection="false">
      <alignment horizontal="left" vertical="center" textRotation="0" wrapText="false" indent="0" shrinkToFit="false"/>
      <protection locked="true" hidden="false"/>
    </xf>
    <xf numFmtId="173" fontId="32" fillId="0" borderId="23" xfId="0" applyFont="true" applyBorder="true" applyAlignment="true" applyProtection="false">
      <alignment horizontal="left" vertical="center" textRotation="0" wrapText="false" indent="0" shrinkToFit="false"/>
      <protection locked="true" hidden="false"/>
    </xf>
    <xf numFmtId="173" fontId="32" fillId="0" borderId="23" xfId="0" applyFont="true" applyBorder="true" applyAlignment="true" applyProtection="false">
      <alignment horizontal="general" vertical="center" textRotation="0" wrapText="true" indent="0" shrinkToFit="false"/>
      <protection locked="true" hidden="false"/>
    </xf>
    <xf numFmtId="173" fontId="33" fillId="0" borderId="23" xfId="0" applyFont="true" applyBorder="true" applyAlignment="true" applyProtection="false">
      <alignment horizontal="general" vertical="center" textRotation="0" wrapText="true" indent="0" shrinkToFit="false"/>
      <protection locked="true" hidden="false"/>
    </xf>
    <xf numFmtId="164" fontId="33" fillId="0" borderId="23" xfId="0" applyFont="true" applyBorder="true" applyAlignment="true" applyProtection="false">
      <alignment horizontal="general" vertical="center" textRotation="0" wrapText="true" indent="0" shrinkToFit="false"/>
      <protection locked="true" hidden="false"/>
    </xf>
    <xf numFmtId="164" fontId="33" fillId="9" borderId="24" xfId="0" applyFont="true" applyBorder="true" applyAlignment="true" applyProtection="false">
      <alignment horizontal="general" vertical="center" textRotation="0" wrapText="false" indent="0" shrinkToFit="false"/>
      <protection locked="true" hidden="false"/>
    </xf>
    <xf numFmtId="164" fontId="33" fillId="9" borderId="23" xfId="0" applyFont="true" applyBorder="true" applyAlignment="true" applyProtection="false">
      <alignment horizontal="general" vertical="center" textRotation="0" wrapText="false" indent="0" shrinkToFit="false"/>
      <protection locked="true" hidden="false"/>
    </xf>
    <xf numFmtId="172" fontId="32" fillId="0" borderId="23" xfId="0" applyFont="true" applyBorder="true" applyAlignment="true" applyProtection="false">
      <alignment horizontal="general" vertical="center" textRotation="0" wrapText="true" indent="0" shrinkToFit="false"/>
      <protection locked="true" hidden="false"/>
    </xf>
    <xf numFmtId="164" fontId="34" fillId="10" borderId="0" xfId="0" applyFont="true" applyBorder="false" applyAlignment="true" applyProtection="false">
      <alignment horizontal="general" vertical="center" textRotation="0" wrapText="true" indent="0" shrinkToFit="false"/>
      <protection locked="true" hidden="false"/>
    </xf>
    <xf numFmtId="164" fontId="33" fillId="10" borderId="0" xfId="0" applyFont="true" applyBorder="false" applyAlignment="true" applyProtection="false">
      <alignment horizontal="general" vertical="center" textRotation="0" wrapText="true" indent="0" shrinkToFit="false"/>
      <protection locked="true" hidden="false"/>
    </xf>
    <xf numFmtId="164" fontId="33" fillId="10" borderId="23" xfId="0" applyFont="true" applyBorder="true" applyAlignment="true" applyProtection="false">
      <alignment horizontal="general" vertical="center" textRotation="0" wrapText="true" indent="0" shrinkToFit="false"/>
      <protection locked="true" hidden="false"/>
    </xf>
    <xf numFmtId="164" fontId="33" fillId="10" borderId="23" xfId="0" applyFont="true" applyBorder="true" applyAlignment="true" applyProtection="false">
      <alignment horizontal="left" vertical="center" textRotation="0" wrapText="true" indent="0" shrinkToFit="false"/>
      <protection locked="true" hidden="false"/>
    </xf>
    <xf numFmtId="173" fontId="33" fillId="10" borderId="23" xfId="0" applyFont="true" applyBorder="true" applyAlignment="true" applyProtection="false">
      <alignment horizontal="general" vertical="center" textRotation="0" wrapText="true" indent="0" shrinkToFit="false"/>
      <protection locked="true" hidden="false"/>
    </xf>
    <xf numFmtId="173" fontId="27" fillId="10" borderId="0" xfId="0" applyFont="true" applyBorder="false" applyAlignment="true" applyProtection="false">
      <alignment horizontal="general" vertical="center" textRotation="0" wrapText="true" indent="0" shrinkToFit="false"/>
      <protection locked="true" hidden="false"/>
    </xf>
    <xf numFmtId="173" fontId="33" fillId="10" borderId="0" xfId="0" applyFont="true" applyBorder="false" applyAlignment="true" applyProtection="false">
      <alignment horizontal="general" vertical="center" textRotation="0" wrapText="true" indent="0" shrinkToFit="false"/>
      <protection locked="true" hidden="false"/>
    </xf>
    <xf numFmtId="173" fontId="33" fillId="10" borderId="23" xfId="0" applyFont="true" applyBorder="true" applyAlignment="true" applyProtection="false">
      <alignment horizontal="center" vertical="center" textRotation="0" wrapText="true" indent="0" shrinkToFit="false"/>
      <protection locked="true" hidden="false"/>
    </xf>
    <xf numFmtId="164" fontId="33" fillId="0" borderId="0" xfId="0" applyFont="true" applyBorder="false" applyAlignment="true" applyProtection="false">
      <alignment horizontal="general" vertical="center" textRotation="0" wrapText="true" indent="0" shrinkToFit="false"/>
      <protection locked="true" hidden="false"/>
    </xf>
    <xf numFmtId="164" fontId="32" fillId="0" borderId="25" xfId="0" applyFont="true" applyBorder="true" applyAlignment="true" applyProtection="false">
      <alignment horizontal="center" vertical="center" textRotation="0" wrapText="false" indent="0" shrinkToFit="false"/>
      <protection locked="true" hidden="false"/>
    </xf>
    <xf numFmtId="164" fontId="33" fillId="0" borderId="0" xfId="0" applyFont="true" applyBorder="false" applyAlignment="false" applyProtection="false">
      <alignment horizontal="general" vertical="bottom" textRotation="0" wrapText="false" indent="0" shrinkToFit="false"/>
      <protection locked="true" hidden="false"/>
    </xf>
    <xf numFmtId="173" fontId="32" fillId="0" borderId="0" xfId="0" applyFont="true" applyBorder="false" applyAlignment="false" applyProtection="false">
      <alignment horizontal="general" vertical="bottom" textRotation="0" wrapText="false" indent="0" shrinkToFit="false"/>
      <protection locked="true" hidden="false"/>
    </xf>
    <xf numFmtId="174" fontId="32" fillId="0" borderId="0" xfId="0" applyFont="true" applyBorder="false" applyAlignment="true" applyProtection="false">
      <alignment horizontal="left" vertical="center" textRotation="0" wrapText="false" indent="0" shrinkToFit="false"/>
      <protection locked="true" hidden="false"/>
    </xf>
    <xf numFmtId="164" fontId="32" fillId="0" borderId="0" xfId="0" applyFont="true" applyBorder="false" applyAlignment="true" applyProtection="false">
      <alignment horizontal="left" vertical="bottom" textRotation="0" wrapText="false" indent="0" shrinkToFit="false"/>
      <protection locked="true" hidden="false"/>
    </xf>
    <xf numFmtId="164" fontId="32" fillId="11" borderId="0" xfId="0" applyFont="true" applyBorder="false" applyAlignment="false" applyProtection="false">
      <alignment horizontal="general" vertical="bottom" textRotation="0" wrapText="false" indent="0" shrinkToFit="false"/>
      <protection locked="true" hidden="false"/>
    </xf>
    <xf numFmtId="164" fontId="33" fillId="11" borderId="0" xfId="0" applyFont="true" applyBorder="false" applyAlignment="false" applyProtection="false">
      <alignment horizontal="general" vertical="bottom" textRotation="0" wrapText="false" indent="0" shrinkToFit="false"/>
      <protection locked="true" hidden="false"/>
    </xf>
    <xf numFmtId="164" fontId="33" fillId="11" borderId="0" xfId="0" applyFont="true" applyBorder="false" applyAlignment="true" applyProtection="false">
      <alignment horizontal="general" vertical="center" textRotation="0" wrapText="true" indent="0" shrinkToFit="false"/>
      <protection locked="true" hidden="false"/>
    </xf>
    <xf numFmtId="164" fontId="32" fillId="11" borderId="0" xfId="0" applyFont="true" applyBorder="false" applyAlignment="true" applyProtection="false">
      <alignment horizontal="left" vertical="bottom" textRotation="0" wrapText="false" indent="0" shrinkToFit="false"/>
      <protection locked="true" hidden="false"/>
    </xf>
    <xf numFmtId="173" fontId="32" fillId="11" borderId="0" xfId="0" applyFont="true" applyBorder="false" applyAlignment="false" applyProtection="false">
      <alignment horizontal="general" vertical="bottom" textRotation="0" wrapText="false" indent="0" shrinkToFit="false"/>
      <protection locked="true" hidden="false"/>
    </xf>
    <xf numFmtId="174" fontId="32" fillId="11" borderId="0" xfId="0" applyFont="true" applyBorder="false" applyAlignment="true" applyProtection="false">
      <alignment horizontal="left" vertical="center" textRotation="0" wrapText="false" indent="0" shrinkToFit="false"/>
      <protection locked="true" hidden="false"/>
    </xf>
    <xf numFmtId="173" fontId="32" fillId="11" borderId="23" xfId="0" applyFont="true" applyBorder="true" applyAlignment="true" applyProtection="false">
      <alignment horizontal="general" vertical="center" textRotation="0" wrapText="false" indent="0" shrinkToFit="false"/>
      <protection locked="true" hidden="false"/>
    </xf>
    <xf numFmtId="164" fontId="32" fillId="11" borderId="0" xfId="0" applyFont="true" applyBorder="false" applyAlignment="true" applyProtection="false">
      <alignment horizontal="general" vertical="center" textRotation="0" wrapText="false" indent="0" shrinkToFit="false"/>
      <protection locked="true" hidden="false"/>
    </xf>
    <xf numFmtId="164" fontId="32" fillId="11" borderId="23" xfId="0" applyFont="true" applyBorder="true" applyAlignment="true" applyProtection="false">
      <alignment horizontal="general" vertical="center" textRotation="0" wrapText="false" indent="0" shrinkToFit="false"/>
      <protection locked="true" hidden="false"/>
    </xf>
    <xf numFmtId="164" fontId="33" fillId="11" borderId="23" xfId="0" applyFont="true" applyBorder="true" applyAlignment="true" applyProtection="false">
      <alignment horizontal="general" vertical="center" textRotation="0" wrapText="false" indent="0" shrinkToFit="false"/>
      <protection locked="true" hidden="false"/>
    </xf>
    <xf numFmtId="164" fontId="32" fillId="12" borderId="0" xfId="0" applyFont="true" applyBorder="false" applyAlignment="false" applyProtection="false">
      <alignment horizontal="general" vertical="bottom" textRotation="0" wrapText="false" indent="0" shrinkToFit="false"/>
      <protection locked="true" hidden="false"/>
    </xf>
    <xf numFmtId="164" fontId="33" fillId="12" borderId="0" xfId="0" applyFont="true" applyBorder="false" applyAlignment="false" applyProtection="false">
      <alignment horizontal="general" vertical="bottom" textRotation="0" wrapText="false" indent="0" shrinkToFit="false"/>
      <protection locked="true" hidden="false"/>
    </xf>
    <xf numFmtId="164" fontId="33" fillId="12" borderId="0" xfId="0" applyFont="true" applyBorder="false" applyAlignment="true" applyProtection="false">
      <alignment horizontal="general" vertical="center" textRotation="0" wrapText="true" indent="0" shrinkToFit="false"/>
      <protection locked="true" hidden="false"/>
    </xf>
    <xf numFmtId="164" fontId="32" fillId="12" borderId="0" xfId="0" applyFont="true" applyBorder="false" applyAlignment="true" applyProtection="false">
      <alignment horizontal="left" vertical="bottom" textRotation="0" wrapText="false" indent="0" shrinkToFit="false"/>
      <protection locked="true" hidden="false"/>
    </xf>
    <xf numFmtId="173" fontId="32" fillId="12" borderId="0" xfId="0" applyFont="true" applyBorder="false" applyAlignment="false" applyProtection="false">
      <alignment horizontal="general" vertical="bottom" textRotation="0" wrapText="false" indent="0" shrinkToFit="false"/>
      <protection locked="true" hidden="false"/>
    </xf>
    <xf numFmtId="174" fontId="32" fillId="12" borderId="0" xfId="0" applyFont="true" applyBorder="false" applyAlignment="true" applyProtection="false">
      <alignment horizontal="left" vertical="center" textRotation="0" wrapText="false" indent="0" shrinkToFit="false"/>
      <protection locked="true" hidden="false"/>
    </xf>
    <xf numFmtId="173" fontId="32" fillId="12" borderId="23" xfId="0" applyFont="true" applyBorder="true" applyAlignment="true" applyProtection="false">
      <alignment horizontal="general" vertical="center" textRotation="0" wrapText="false" indent="0" shrinkToFit="false"/>
      <protection locked="true" hidden="false"/>
    </xf>
    <xf numFmtId="164" fontId="32" fillId="12" borderId="0" xfId="0" applyFont="true" applyBorder="false" applyAlignment="true" applyProtection="false">
      <alignment horizontal="general" vertical="center" textRotation="0" wrapText="false" indent="0" shrinkToFit="false"/>
      <protection locked="true" hidden="false"/>
    </xf>
    <xf numFmtId="164" fontId="32" fillId="12" borderId="23" xfId="0" applyFont="true" applyBorder="true" applyAlignment="true" applyProtection="false">
      <alignment horizontal="general" vertical="center" textRotation="0" wrapText="false" indent="0" shrinkToFit="false"/>
      <protection locked="true" hidden="false"/>
    </xf>
    <xf numFmtId="164" fontId="33" fillId="12" borderId="23" xfId="0" applyFont="true" applyBorder="true" applyAlignment="true" applyProtection="false">
      <alignment horizontal="general" vertical="center" textRotation="0" wrapText="false" indent="0" shrinkToFit="false"/>
      <protection locked="true" hidden="false"/>
    </xf>
    <xf numFmtId="174" fontId="32" fillId="12" borderId="23" xfId="0" applyFont="true" applyBorder="true" applyAlignment="true" applyProtection="false">
      <alignment horizontal="left" vertical="center" textRotation="0" wrapText="false" indent="0" shrinkToFit="false"/>
      <protection locked="true" hidden="false"/>
    </xf>
    <xf numFmtId="174" fontId="32" fillId="0" borderId="23" xfId="0" applyFont="true" applyBorder="true" applyAlignment="true" applyProtection="false">
      <alignment horizontal="left" vertical="center" textRotation="0" wrapText="false" indent="0" shrinkToFit="false"/>
      <protection locked="true" hidden="false"/>
    </xf>
    <xf numFmtId="164" fontId="33" fillId="12" borderId="0" xfId="0" applyFont="true" applyBorder="false" applyAlignment="true" applyProtection="false">
      <alignment horizontal="general" vertical="center" textRotation="0" wrapText="false" indent="0" shrinkToFit="false"/>
      <protection locked="true" hidden="false"/>
    </xf>
    <xf numFmtId="164" fontId="35" fillId="0" borderId="0" xfId="0" applyFont="true" applyBorder="false" applyAlignment="false" applyProtection="false">
      <alignment horizontal="general" vertical="bottom" textRotation="0" wrapText="false" indent="0" shrinkToFit="false"/>
      <protection locked="true" hidden="false"/>
    </xf>
    <xf numFmtId="164" fontId="32" fillId="0" borderId="0" xfId="0" applyFont="true" applyBorder="false" applyAlignment="true" applyProtection="false">
      <alignment horizontal="right" vertical="bottom" textRotation="0" wrapText="false" indent="0" shrinkToFit="false"/>
      <protection locked="true" hidden="false"/>
    </xf>
    <xf numFmtId="164" fontId="32" fillId="13" borderId="0" xfId="0" applyFont="true" applyBorder="false" applyAlignment="false" applyProtection="false">
      <alignment horizontal="general" vertical="bottom" textRotation="0" wrapText="false" indent="0" shrinkToFit="false"/>
      <protection locked="true" hidden="false"/>
    </xf>
    <xf numFmtId="164" fontId="33" fillId="13" borderId="0" xfId="0" applyFont="true" applyBorder="false" applyAlignment="false" applyProtection="false">
      <alignment horizontal="general" vertical="bottom" textRotation="0" wrapText="false" indent="0" shrinkToFit="false"/>
      <protection locked="true" hidden="false"/>
    </xf>
    <xf numFmtId="164" fontId="33" fillId="13" borderId="23" xfId="0" applyFont="true" applyBorder="true" applyAlignment="true" applyProtection="false">
      <alignment horizontal="general" vertical="center" textRotation="0" wrapText="false" indent="0" shrinkToFit="false"/>
      <protection locked="true" hidden="false"/>
    </xf>
    <xf numFmtId="164" fontId="32" fillId="13" borderId="0" xfId="0" applyFont="true" applyBorder="true" applyAlignment="true" applyProtection="false">
      <alignment horizontal="left" vertical="center" textRotation="0" wrapText="true" indent="0" shrinkToFit="false"/>
      <protection locked="true" hidden="false"/>
    </xf>
    <xf numFmtId="173" fontId="32" fillId="13" borderId="0" xfId="0" applyFont="true" applyBorder="false" applyAlignment="false" applyProtection="false">
      <alignment horizontal="general" vertical="bottom" textRotation="0" wrapText="false" indent="0" shrinkToFit="false"/>
      <protection locked="true" hidden="false"/>
    </xf>
    <xf numFmtId="174" fontId="32" fillId="13" borderId="23" xfId="0" applyFont="true" applyBorder="true" applyAlignment="true" applyProtection="false">
      <alignment horizontal="left" vertical="center" textRotation="0" wrapText="false" indent="0" shrinkToFit="false"/>
      <protection locked="true" hidden="false"/>
    </xf>
    <xf numFmtId="173" fontId="32" fillId="13" borderId="23" xfId="0" applyFont="true" applyBorder="true" applyAlignment="true" applyProtection="false">
      <alignment horizontal="general" vertical="center" textRotation="0" wrapText="false" indent="0" shrinkToFit="false"/>
      <protection locked="true" hidden="false"/>
    </xf>
    <xf numFmtId="164" fontId="32" fillId="13" borderId="23" xfId="0" applyFont="true" applyBorder="true" applyAlignment="true" applyProtection="false">
      <alignment horizontal="general" vertical="center" textRotation="0" wrapText="false" indent="0" shrinkToFit="false"/>
      <protection locked="true" hidden="false"/>
    </xf>
    <xf numFmtId="173" fontId="32" fillId="0" borderId="0" xfId="0" applyFont="true" applyBorder="false" applyAlignment="true" applyProtection="false">
      <alignment horizontal="left" vertical="bottom" textRotation="0" wrapText="false" indent="0" shrinkToFit="false"/>
      <protection locked="true" hidden="false"/>
    </xf>
    <xf numFmtId="164" fontId="32" fillId="14" borderId="0" xfId="0" applyFont="true" applyBorder="false" applyAlignment="false" applyProtection="false">
      <alignment horizontal="general" vertical="bottom" textRotation="0" wrapText="false" indent="0" shrinkToFit="false"/>
      <protection locked="true" hidden="false"/>
    </xf>
    <xf numFmtId="164" fontId="33" fillId="14" borderId="0" xfId="0" applyFont="true" applyBorder="false" applyAlignment="false" applyProtection="false">
      <alignment horizontal="general" vertical="bottom" textRotation="0" wrapText="false" indent="0" shrinkToFit="false"/>
      <protection locked="true" hidden="false"/>
    </xf>
    <xf numFmtId="164" fontId="33" fillId="14" borderId="23" xfId="0" applyFont="true" applyBorder="true" applyAlignment="true" applyProtection="false">
      <alignment horizontal="general" vertical="center" textRotation="0" wrapText="false" indent="0" shrinkToFit="false"/>
      <protection locked="true" hidden="false"/>
    </xf>
    <xf numFmtId="173" fontId="32" fillId="14" borderId="0" xfId="0" applyFont="true" applyBorder="false" applyAlignment="true" applyProtection="false">
      <alignment horizontal="left" vertical="bottom" textRotation="0" wrapText="false" indent="0" shrinkToFit="false"/>
      <protection locked="true" hidden="false"/>
    </xf>
    <xf numFmtId="173" fontId="32" fillId="14" borderId="0" xfId="0" applyFont="true" applyBorder="false" applyAlignment="false" applyProtection="false">
      <alignment horizontal="general" vertical="bottom" textRotation="0" wrapText="false" indent="0" shrinkToFit="false"/>
      <protection locked="true" hidden="false"/>
    </xf>
    <xf numFmtId="174" fontId="32" fillId="14" borderId="23" xfId="0" applyFont="true" applyBorder="true" applyAlignment="true" applyProtection="false">
      <alignment horizontal="left" vertical="center" textRotation="0" wrapText="false" indent="0" shrinkToFit="false"/>
      <protection locked="true" hidden="false"/>
    </xf>
    <xf numFmtId="173" fontId="32" fillId="14" borderId="23" xfId="0" applyFont="true" applyBorder="true" applyAlignment="true" applyProtection="false">
      <alignment horizontal="general" vertical="center" textRotation="0" wrapText="false" indent="0" shrinkToFit="false"/>
      <protection locked="true" hidden="false"/>
    </xf>
    <xf numFmtId="164" fontId="32" fillId="14" borderId="23" xfId="0" applyFont="true" applyBorder="true" applyAlignment="true" applyProtection="false">
      <alignment horizontal="general" vertical="center" textRotation="0" wrapText="false" indent="0" shrinkToFit="false"/>
      <protection locked="true" hidden="false"/>
    </xf>
    <xf numFmtId="164" fontId="32" fillId="14" borderId="0" xfId="0" applyFont="true" applyBorder="false" applyAlignment="true" applyProtection="false">
      <alignment horizontal="left" vertical="bottom" textRotation="0" wrapText="false" indent="0" shrinkToFit="false"/>
      <protection locked="true" hidden="false"/>
    </xf>
    <xf numFmtId="164" fontId="32" fillId="14" borderId="0" xfId="0" applyFont="true" applyBorder="true" applyAlignment="true" applyProtection="false">
      <alignment horizontal="left" vertical="bottom" textRotation="0" wrapText="true" indent="0" shrinkToFit="false"/>
      <protection locked="true" hidden="false"/>
    </xf>
    <xf numFmtId="164" fontId="32" fillId="0" borderId="0" xfId="0" applyFont="true" applyBorder="false" applyAlignment="true" applyProtection="false">
      <alignment horizontal="left" vertical="bottom" textRotation="0" wrapText="true" indent="0" shrinkToFit="false"/>
      <protection locked="true" hidden="false"/>
    </xf>
    <xf numFmtId="175" fontId="32" fillId="14" borderId="0" xfId="0" applyFont="true" applyBorder="false" applyAlignment="false" applyProtection="false">
      <alignment horizontal="general" vertical="bottom" textRotation="0" wrapText="false" indent="0" shrinkToFit="false"/>
      <protection locked="true" hidden="false"/>
    </xf>
    <xf numFmtId="164" fontId="32" fillId="12" borderId="0" xfId="0" applyFont="true" applyBorder="false" applyAlignment="true" applyProtection="false">
      <alignment horizontal="general" vertical="bottom" textRotation="0" wrapText="true" indent="0" shrinkToFit="false"/>
      <protection locked="true" hidden="false"/>
    </xf>
    <xf numFmtId="164" fontId="32" fillId="12" borderId="0" xfId="0" applyFont="true" applyBorder="false" applyAlignment="true" applyProtection="false">
      <alignment horizontal="right" vertical="bottom" textRotation="0" wrapText="false" indent="0" shrinkToFit="false"/>
      <protection locked="true" hidden="false"/>
    </xf>
    <xf numFmtId="164" fontId="32" fillId="15" borderId="0" xfId="0" applyFont="true" applyBorder="false" applyAlignment="false" applyProtection="false">
      <alignment horizontal="general" vertical="bottom" textRotation="0" wrapText="false" indent="0" shrinkToFit="false"/>
      <protection locked="true" hidden="false"/>
    </xf>
    <xf numFmtId="164" fontId="33" fillId="15" borderId="0" xfId="0" applyFont="true" applyBorder="false" applyAlignment="false" applyProtection="false">
      <alignment horizontal="general" vertical="bottom" textRotation="0" wrapText="false" indent="0" shrinkToFit="false"/>
      <protection locked="true" hidden="false"/>
    </xf>
    <xf numFmtId="164" fontId="33" fillId="15" borderId="23" xfId="0" applyFont="true" applyBorder="true" applyAlignment="true" applyProtection="false">
      <alignment horizontal="general" vertical="center" textRotation="0" wrapText="false" indent="0" shrinkToFit="false"/>
      <protection locked="true" hidden="false"/>
    </xf>
    <xf numFmtId="164" fontId="32" fillId="15" borderId="0" xfId="0" applyFont="true" applyBorder="false" applyAlignment="true" applyProtection="false">
      <alignment horizontal="left" vertical="bottom" textRotation="0" wrapText="false" indent="0" shrinkToFit="false"/>
      <protection locked="true" hidden="false"/>
    </xf>
    <xf numFmtId="173" fontId="32" fillId="15" borderId="0" xfId="0" applyFont="true" applyBorder="false" applyAlignment="false" applyProtection="false">
      <alignment horizontal="general" vertical="bottom" textRotation="0" wrapText="false" indent="0" shrinkToFit="false"/>
      <protection locked="true" hidden="false"/>
    </xf>
    <xf numFmtId="174" fontId="32" fillId="15" borderId="23" xfId="0" applyFont="true" applyBorder="true" applyAlignment="true" applyProtection="false">
      <alignment horizontal="left" vertical="center" textRotation="0" wrapText="false" indent="0" shrinkToFit="false"/>
      <protection locked="true" hidden="false"/>
    </xf>
    <xf numFmtId="173" fontId="32" fillId="15" borderId="23" xfId="0" applyFont="true" applyBorder="true" applyAlignment="true" applyProtection="false">
      <alignment horizontal="general" vertical="center" textRotation="0" wrapText="false" indent="0" shrinkToFit="false"/>
      <protection locked="true" hidden="false"/>
    </xf>
    <xf numFmtId="164" fontId="32" fillId="15" borderId="23" xfId="0" applyFont="true" applyBorder="true" applyAlignment="true" applyProtection="false">
      <alignment horizontal="general" vertical="center" textRotation="0" wrapText="false" indent="0" shrinkToFit="false"/>
      <protection locked="true" hidden="false"/>
    </xf>
    <xf numFmtId="173" fontId="32" fillId="15" borderId="0" xfId="0" applyFont="true" applyBorder="true" applyAlignment="true" applyProtection="false">
      <alignment horizontal="general" vertical="center" textRotation="0" wrapText="false" indent="0" shrinkToFit="false"/>
      <protection locked="true" hidden="false"/>
    </xf>
    <xf numFmtId="164" fontId="33" fillId="12" borderId="0" xfId="0" applyFont="true" applyBorder="false" applyAlignment="true" applyProtection="false">
      <alignment horizontal="left" vertical="bottom" textRotation="0" wrapText="false" indent="0" shrinkToFit="false"/>
      <protection locked="true" hidden="false"/>
    </xf>
    <xf numFmtId="173" fontId="33" fillId="12" borderId="0" xfId="0" applyFont="true" applyBorder="false" applyAlignment="false" applyProtection="false">
      <alignment horizontal="general" vertical="bottom" textRotation="0" wrapText="false" indent="0" shrinkToFit="false"/>
      <protection locked="true" hidden="false"/>
    </xf>
    <xf numFmtId="173" fontId="33" fillId="12" borderId="23" xfId="0" applyFont="true" applyBorder="true" applyAlignment="true" applyProtection="false">
      <alignment horizontal="general" vertical="center" textRotation="0" wrapText="false" indent="0" shrinkToFit="false"/>
      <protection locked="true" hidden="false"/>
    </xf>
    <xf numFmtId="164" fontId="33" fillId="12" borderId="23" xfId="0" applyFont="true" applyBorder="true" applyAlignment="true" applyProtection="false">
      <alignment horizontal="general" vertical="center" textRotation="0" wrapText="true" indent="0" shrinkToFit="false"/>
      <protection locked="true" hidden="false"/>
    </xf>
    <xf numFmtId="172" fontId="32" fillId="12" borderId="23" xfId="0" applyFont="true" applyBorder="true" applyAlignment="true" applyProtection="false">
      <alignment horizontal="general" vertical="center" textRotation="0" wrapText="false" indent="0" shrinkToFit="false"/>
      <protection locked="true" hidden="false"/>
    </xf>
    <xf numFmtId="164" fontId="32" fillId="12" borderId="23" xfId="0" applyFont="true" applyBorder="true" applyAlignment="true" applyProtection="false">
      <alignment horizontal="right" vertical="center" textRotation="0" wrapText="false" indent="0" shrinkToFit="false"/>
      <protection locked="true" hidden="false"/>
    </xf>
    <xf numFmtId="164" fontId="32" fillId="12" borderId="23" xfId="0" applyFont="true" applyBorder="true" applyAlignment="true" applyProtection="false">
      <alignment horizontal="left" vertical="center" textRotation="0" wrapText="false" indent="0" shrinkToFit="false"/>
      <protection locked="true" hidden="false"/>
    </xf>
    <xf numFmtId="164" fontId="33" fillId="12" borderId="0" xfId="0" applyFont="true" applyBorder="false" applyAlignment="true" applyProtection="false">
      <alignment horizontal="right" vertical="bottom" textRotation="0" wrapText="false" indent="0" shrinkToFit="false"/>
      <protection locked="true" hidden="false"/>
    </xf>
    <xf numFmtId="164" fontId="28" fillId="12" borderId="0" xfId="0" applyFont="true" applyBorder="false" applyAlignment="false" applyProtection="false">
      <alignment horizontal="general" vertical="bottom" textRotation="0" wrapText="false" indent="0" shrinkToFit="false"/>
      <protection locked="true" hidden="false"/>
    </xf>
    <xf numFmtId="164" fontId="28" fillId="15" borderId="0" xfId="0" applyFont="true" applyBorder="false" applyAlignment="false" applyProtection="false">
      <alignment horizontal="general" vertical="bottom" textRotation="0" wrapText="false" indent="0" shrinkToFit="false"/>
      <protection locked="true" hidden="false"/>
    </xf>
    <xf numFmtId="173" fontId="32" fillId="0" borderId="0" xfId="0" applyFont="true" applyBorder="true" applyAlignment="true" applyProtection="false">
      <alignment horizontal="general" vertical="center" textRotation="0" wrapText="false" indent="0" shrinkToFit="false"/>
      <protection locked="true" hidden="false"/>
    </xf>
    <xf numFmtId="164" fontId="32" fillId="13" borderId="0" xfId="0" applyFont="true" applyBorder="false" applyAlignment="true" applyProtection="false">
      <alignment horizontal="left" vertical="bottom" textRotation="0" wrapText="false" indent="0" shrinkToFit="false"/>
      <protection locked="true" hidden="false"/>
    </xf>
    <xf numFmtId="173" fontId="36" fillId="15" borderId="0" xfId="0" applyFont="true" applyBorder="false" applyAlignment="false" applyProtection="false">
      <alignment horizontal="general" vertical="bottom" textRotation="0" wrapText="false" indent="0" shrinkToFit="false"/>
      <protection locked="true" hidden="false"/>
    </xf>
    <xf numFmtId="173" fontId="36" fillId="15" borderId="23" xfId="0" applyFont="true" applyBorder="true" applyAlignment="true" applyProtection="false">
      <alignment horizontal="general" vertical="center" textRotation="0" wrapText="false" indent="0" shrinkToFit="false"/>
      <protection locked="true" hidden="false"/>
    </xf>
    <xf numFmtId="164" fontId="32" fillId="13" borderId="0" xfId="0" applyFont="true" applyBorder="false" applyAlignment="true" applyProtection="false">
      <alignment horizontal="right" vertical="bottom" textRotation="0" wrapText="false" indent="0" shrinkToFit="false"/>
      <protection locked="true" hidden="false"/>
    </xf>
    <xf numFmtId="164" fontId="32" fillId="15" borderId="0" xfId="0" applyFont="true" applyBorder="false" applyAlignment="true" applyProtection="false">
      <alignment horizontal="right" vertical="bottom" textRotation="0" wrapText="false" indent="0" shrinkToFit="false"/>
      <protection locked="true" hidden="false"/>
    </xf>
    <xf numFmtId="174" fontId="32" fillId="0" borderId="0" xfId="0" applyFont="true" applyBorder="false" applyAlignment="true" applyProtection="false">
      <alignment horizontal="left" vertical="bottom" textRotation="0" wrapText="false" indent="0" shrinkToFit="false"/>
      <protection locked="true" hidden="false"/>
    </xf>
    <xf numFmtId="173" fontId="28" fillId="16" borderId="0" xfId="0" applyFont="true" applyBorder="false" applyAlignment="false" applyProtection="false">
      <alignment horizontal="general" vertical="bottom" textRotation="0" wrapText="false" indent="0" shrinkToFit="false"/>
      <protection locked="true" hidden="false"/>
    </xf>
    <xf numFmtId="173" fontId="28" fillId="0" borderId="0" xfId="0" applyFont="true" applyBorder="false" applyAlignment="false" applyProtection="false">
      <alignment horizontal="general" vertical="bottom" textRotation="0" wrapText="false" indent="0" shrinkToFit="false"/>
      <protection locked="true" hidden="false"/>
    </xf>
    <xf numFmtId="172" fontId="33" fillId="12" borderId="23" xfId="0" applyFont="true" applyBorder="true" applyAlignment="true" applyProtection="false">
      <alignment horizontal="general" vertical="center" textRotation="0" wrapText="false" indent="0" shrinkToFit="false"/>
      <protection locked="true" hidden="false"/>
    </xf>
    <xf numFmtId="164" fontId="33" fillId="12" borderId="23" xfId="0" applyFont="true" applyBorder="true" applyAlignment="true" applyProtection="false">
      <alignment horizontal="left" vertical="center" textRotation="0" wrapText="false" indent="0" shrinkToFit="false"/>
      <protection locked="true" hidden="false"/>
    </xf>
    <xf numFmtId="173" fontId="28" fillId="12" borderId="23" xfId="0" applyFont="true" applyBorder="true" applyAlignment="true" applyProtection="false">
      <alignment horizontal="general" vertical="center" textRotation="0" wrapText="false" indent="0" shrinkToFit="false"/>
      <protection locked="true" hidden="false"/>
    </xf>
    <xf numFmtId="173" fontId="32" fillId="12" borderId="23" xfId="0" applyFont="true" applyBorder="true" applyAlignment="true" applyProtection="false">
      <alignment horizontal="left" vertical="center" textRotation="0" wrapText="false" indent="0" shrinkToFit="false"/>
      <protection locked="true" hidden="false"/>
    </xf>
    <xf numFmtId="173" fontId="28" fillId="0" borderId="23" xfId="0" applyFont="true" applyBorder="true" applyAlignment="true" applyProtection="false">
      <alignment horizontal="general" vertical="center" textRotation="0" wrapText="false" indent="0" shrinkToFit="false"/>
      <protection locked="true" hidden="false"/>
    </xf>
    <xf numFmtId="172" fontId="32" fillId="13" borderId="23" xfId="0" applyFont="true" applyBorder="true" applyAlignment="true" applyProtection="false">
      <alignment horizontal="general" vertical="center" textRotation="0" wrapText="false" indent="0" shrinkToFit="false"/>
      <protection locked="true" hidden="false"/>
    </xf>
    <xf numFmtId="164" fontId="32" fillId="13" borderId="23" xfId="0" applyFont="true" applyBorder="true" applyAlignment="true" applyProtection="false">
      <alignment horizontal="left" vertical="center" textRotation="0" wrapText="false" indent="0" shrinkToFit="false"/>
      <protection locked="true" hidden="false"/>
    </xf>
    <xf numFmtId="176" fontId="32" fillId="13" borderId="23" xfId="0" applyFont="true" applyBorder="true" applyAlignment="true" applyProtection="false">
      <alignment horizontal="general" vertical="center" textRotation="0" wrapText="false" indent="0" shrinkToFit="false"/>
      <protection locked="true" hidden="false"/>
    </xf>
    <xf numFmtId="174" fontId="28" fillId="13" borderId="23" xfId="0" applyFont="true" applyBorder="true" applyAlignment="true" applyProtection="false">
      <alignment horizontal="left" vertical="center" textRotation="0" wrapText="false" indent="0" shrinkToFit="false"/>
      <protection locked="true" hidden="false"/>
    </xf>
    <xf numFmtId="164" fontId="36" fillId="0" borderId="23" xfId="0" applyFont="true" applyBorder="true" applyAlignment="true" applyProtection="false">
      <alignment horizontal="left" vertical="center" textRotation="0" wrapText="false" indent="0" shrinkToFit="false"/>
      <protection locked="true" hidden="false"/>
    </xf>
    <xf numFmtId="173" fontId="36" fillId="0" borderId="23" xfId="0" applyFont="true" applyBorder="true" applyAlignment="true" applyProtection="false">
      <alignment horizontal="general" vertical="center" textRotation="0" wrapText="false" indent="0" shrinkToFit="false"/>
      <protection locked="true" hidden="false"/>
    </xf>
    <xf numFmtId="164" fontId="36" fillId="12" borderId="23" xfId="0" applyFont="true" applyBorder="true" applyAlignment="true" applyProtection="false">
      <alignment horizontal="left" vertical="center" textRotation="0" wrapText="false" indent="0" shrinkToFit="false"/>
      <protection locked="true" hidden="false"/>
    </xf>
    <xf numFmtId="173" fontId="36" fillId="12" borderId="23" xfId="0" applyFont="true" applyBorder="true" applyAlignment="true" applyProtection="false">
      <alignment horizontal="general" vertical="center" textRotation="0" wrapText="false" indent="0" shrinkToFit="false"/>
      <protection locked="true" hidden="false"/>
    </xf>
    <xf numFmtId="172" fontId="33" fillId="15" borderId="23" xfId="0" applyFont="true" applyBorder="true" applyAlignment="true" applyProtection="false">
      <alignment horizontal="general" vertical="center" textRotation="0" wrapText="false" indent="0" shrinkToFit="false"/>
      <protection locked="true" hidden="false"/>
    </xf>
    <xf numFmtId="164" fontId="33" fillId="15" borderId="23" xfId="0" applyFont="true" applyBorder="true" applyAlignment="true" applyProtection="false">
      <alignment horizontal="left" vertical="center" textRotation="0" wrapText="false" indent="0" shrinkToFit="false"/>
      <protection locked="true" hidden="false"/>
    </xf>
    <xf numFmtId="173" fontId="33" fillId="15" borderId="23" xfId="0" applyFont="true" applyBorder="true" applyAlignment="true" applyProtection="false">
      <alignment horizontal="general" vertical="center" textRotation="0" wrapText="false" indent="0" shrinkToFit="false"/>
      <protection locked="true" hidden="false"/>
    </xf>
    <xf numFmtId="172" fontId="32" fillId="15" borderId="23" xfId="0" applyFont="true" applyBorder="true" applyAlignment="true" applyProtection="false">
      <alignment horizontal="general" vertical="center" textRotation="0" wrapText="false" indent="0" shrinkToFit="false"/>
      <protection locked="true" hidden="false"/>
    </xf>
    <xf numFmtId="173" fontId="32" fillId="13" borderId="23" xfId="0" applyFont="true" applyBorder="true" applyAlignment="true" applyProtection="false">
      <alignment horizontal="right" vertical="center" textRotation="0" wrapText="false" indent="0" shrinkToFit="false"/>
      <protection locked="true" hidden="false"/>
    </xf>
    <xf numFmtId="164" fontId="32" fillId="13" borderId="26" xfId="0" applyFont="true" applyBorder="true" applyAlignment="true" applyProtection="false">
      <alignment horizontal="general" vertical="center" textRotation="0" wrapText="false" indent="0" shrinkToFit="false"/>
      <protection locked="true" hidden="false"/>
    </xf>
    <xf numFmtId="172" fontId="32" fillId="13" borderId="26" xfId="0" applyFont="true" applyBorder="true" applyAlignment="true" applyProtection="false">
      <alignment horizontal="general" vertical="center" textRotation="0" wrapText="false" indent="0" shrinkToFit="false"/>
      <protection locked="true" hidden="false"/>
    </xf>
    <xf numFmtId="164" fontId="33" fillId="13" borderId="26" xfId="0" applyFont="true" applyBorder="true" applyAlignment="true" applyProtection="false">
      <alignment horizontal="general" vertical="center" textRotation="0" wrapText="false" indent="0" shrinkToFit="false"/>
      <protection locked="true" hidden="false"/>
    </xf>
    <xf numFmtId="164" fontId="32" fillId="13" borderId="26" xfId="0" applyFont="true" applyBorder="true" applyAlignment="true" applyProtection="false">
      <alignment horizontal="left" vertical="center" textRotation="0" wrapText="false" indent="0" shrinkToFit="false"/>
      <protection locked="true" hidden="false"/>
    </xf>
    <xf numFmtId="173" fontId="32" fillId="13" borderId="26" xfId="0" applyFont="true" applyBorder="true" applyAlignment="true" applyProtection="false">
      <alignment horizontal="general" vertical="center" textRotation="0" wrapText="false" indent="0" shrinkToFit="false"/>
      <protection locked="true" hidden="false"/>
    </xf>
    <xf numFmtId="164" fontId="32" fillId="0" borderId="26" xfId="0" applyFont="true" applyBorder="true" applyAlignment="true" applyProtection="false">
      <alignment horizontal="general" vertical="center" textRotation="0" wrapText="false" indent="0" shrinkToFit="false"/>
      <protection locked="true" hidden="false"/>
    </xf>
    <xf numFmtId="172" fontId="32" fillId="0" borderId="26" xfId="0" applyFont="true" applyBorder="true" applyAlignment="true" applyProtection="false">
      <alignment horizontal="general" vertical="center" textRotation="0" wrapText="false" indent="0" shrinkToFit="false"/>
      <protection locked="true" hidden="false"/>
    </xf>
    <xf numFmtId="164" fontId="33" fillId="0" borderId="26" xfId="0" applyFont="true" applyBorder="true" applyAlignment="true" applyProtection="false">
      <alignment horizontal="general" vertical="center" textRotation="0" wrapText="false" indent="0" shrinkToFit="false"/>
      <protection locked="true" hidden="false"/>
    </xf>
    <xf numFmtId="164" fontId="32" fillId="0" borderId="26" xfId="0" applyFont="true" applyBorder="true" applyAlignment="true" applyProtection="false">
      <alignment horizontal="left" vertical="center" textRotation="0" wrapText="false" indent="0" shrinkToFit="false"/>
      <protection locked="true" hidden="false"/>
    </xf>
    <xf numFmtId="173" fontId="32" fillId="0" borderId="26" xfId="0" applyFont="true" applyBorder="true" applyAlignment="true" applyProtection="false">
      <alignment horizontal="general" vertical="center" textRotation="0" wrapText="false" indent="0" shrinkToFit="false"/>
      <protection locked="true" hidden="false"/>
    </xf>
    <xf numFmtId="164" fontId="32" fillId="12" borderId="26" xfId="0" applyFont="true" applyBorder="true" applyAlignment="true" applyProtection="false">
      <alignment horizontal="general" vertical="center" textRotation="0" wrapText="false" indent="0" shrinkToFit="false"/>
      <protection locked="true" hidden="false"/>
    </xf>
    <xf numFmtId="172" fontId="32" fillId="12" borderId="26" xfId="0" applyFont="true" applyBorder="true" applyAlignment="true" applyProtection="false">
      <alignment horizontal="general" vertical="center" textRotation="0" wrapText="false" indent="0" shrinkToFit="false"/>
      <protection locked="true" hidden="false"/>
    </xf>
    <xf numFmtId="164" fontId="33" fillId="12" borderId="26" xfId="0" applyFont="true" applyBorder="true" applyAlignment="true" applyProtection="false">
      <alignment horizontal="general" vertical="center" textRotation="0" wrapText="false" indent="0" shrinkToFit="false"/>
      <protection locked="true" hidden="false"/>
    </xf>
    <xf numFmtId="164" fontId="32" fillId="12" borderId="26" xfId="0" applyFont="true" applyBorder="true" applyAlignment="true" applyProtection="false">
      <alignment horizontal="left" vertical="center" textRotation="0" wrapText="false" indent="0" shrinkToFit="false"/>
      <protection locked="true" hidden="false"/>
    </xf>
    <xf numFmtId="173" fontId="32" fillId="12" borderId="26" xfId="0" applyFont="true" applyBorder="true" applyAlignment="true" applyProtection="false">
      <alignment horizontal="general" vertical="center" textRotation="0" wrapText="false" indent="0" shrinkToFit="false"/>
      <protection locked="true" hidden="false"/>
    </xf>
    <xf numFmtId="173" fontId="32" fillId="15" borderId="26" xfId="0" applyFont="true" applyBorder="true" applyAlignment="true" applyProtection="false">
      <alignment horizontal="general" vertical="center" textRotation="0" wrapText="false" indent="0" shrinkToFit="false"/>
      <protection locked="true" hidden="false"/>
    </xf>
    <xf numFmtId="164" fontId="32" fillId="11" borderId="26" xfId="0" applyFont="true" applyBorder="true" applyAlignment="true" applyProtection="false">
      <alignment horizontal="general" vertical="center" textRotation="0" wrapText="false" indent="0" shrinkToFit="false"/>
      <protection locked="true" hidden="false"/>
    </xf>
    <xf numFmtId="172" fontId="32" fillId="11" borderId="26" xfId="0" applyFont="true" applyBorder="true" applyAlignment="true" applyProtection="false">
      <alignment horizontal="general" vertical="center" textRotation="0" wrapText="false" indent="0" shrinkToFit="false"/>
      <protection locked="true" hidden="false"/>
    </xf>
    <xf numFmtId="164" fontId="33" fillId="11" borderId="26" xfId="0" applyFont="true" applyBorder="true" applyAlignment="true" applyProtection="false">
      <alignment horizontal="general" vertical="center" textRotation="0" wrapText="false" indent="0" shrinkToFit="false"/>
      <protection locked="true" hidden="false"/>
    </xf>
    <xf numFmtId="164" fontId="32" fillId="11" borderId="26" xfId="0" applyFont="true" applyBorder="true" applyAlignment="true" applyProtection="false">
      <alignment horizontal="left" vertical="center" textRotation="0" wrapText="false" indent="0" shrinkToFit="false"/>
      <protection locked="true" hidden="false"/>
    </xf>
    <xf numFmtId="173" fontId="32" fillId="11" borderId="26" xfId="0" applyFont="true" applyBorder="true" applyAlignment="true" applyProtection="false">
      <alignment horizontal="general" vertical="center" textRotation="0" wrapText="false" indent="0" shrinkToFit="false"/>
      <protection locked="true" hidden="false"/>
    </xf>
    <xf numFmtId="164" fontId="32" fillId="15" borderId="26" xfId="0" applyFont="true" applyBorder="true" applyAlignment="true" applyProtection="false">
      <alignment horizontal="general" vertical="center" textRotation="0" wrapText="false" indent="0" shrinkToFit="false"/>
      <protection locked="true" hidden="false"/>
    </xf>
    <xf numFmtId="173" fontId="28" fillId="0" borderId="26" xfId="0" applyFont="true" applyBorder="true" applyAlignment="true" applyProtection="false">
      <alignment horizontal="general" vertical="center" textRotation="0" wrapText="false" indent="0" shrinkToFit="false"/>
      <protection locked="true" hidden="false"/>
    </xf>
    <xf numFmtId="164" fontId="33" fillId="15" borderId="26" xfId="0" applyFont="true" applyBorder="true" applyAlignment="true" applyProtection="false">
      <alignment horizontal="general" vertical="center" textRotation="0" wrapText="false" indent="0" shrinkToFit="false"/>
      <protection locked="true" hidden="false"/>
    </xf>
    <xf numFmtId="164" fontId="33" fillId="15" borderId="0" xfId="0" applyFont="true" applyBorder="true" applyAlignment="true" applyProtection="false">
      <alignment horizontal="general" vertical="center" textRotation="0" wrapText="false" indent="0" shrinkToFit="false"/>
      <protection locked="true" hidden="false"/>
    </xf>
    <xf numFmtId="164" fontId="32" fillId="15" borderId="26" xfId="0" applyFont="true" applyBorder="true" applyAlignment="true" applyProtection="false">
      <alignment horizontal="left" vertical="center" textRotation="0" wrapText="false" indent="0" shrinkToFit="false"/>
      <protection locked="true" hidden="false"/>
    </xf>
    <xf numFmtId="173" fontId="28" fillId="15" borderId="26" xfId="0" applyFont="true" applyBorder="true" applyAlignment="true" applyProtection="false">
      <alignment horizontal="general" vertical="center" textRotation="0" wrapText="false" indent="0" shrinkToFit="false"/>
      <protection locked="true" hidden="false"/>
    </xf>
    <xf numFmtId="164" fontId="27" fillId="15" borderId="26" xfId="0" applyFont="true" applyBorder="true" applyAlignment="true" applyProtection="false">
      <alignment horizontal="general" vertical="center" textRotation="0" wrapText="false" indent="0" shrinkToFit="false"/>
      <protection locked="true" hidden="false"/>
    </xf>
    <xf numFmtId="172" fontId="32" fillId="15" borderId="26" xfId="0" applyFont="true" applyBorder="true" applyAlignment="true" applyProtection="false">
      <alignment horizontal="general" vertical="center" textRotation="0" wrapText="false" indent="0" shrinkToFit="false"/>
      <protection locked="true" hidden="false"/>
    </xf>
    <xf numFmtId="174" fontId="32" fillId="15" borderId="26" xfId="0" applyFont="true" applyBorder="true" applyAlignment="true" applyProtection="false">
      <alignment horizontal="left" vertical="center" textRotation="0" wrapText="false" indent="0" shrinkToFit="false"/>
      <protection locked="true" hidden="false"/>
    </xf>
    <xf numFmtId="173" fontId="28" fillId="12" borderId="26" xfId="0" applyFont="true" applyBorder="true" applyAlignment="true" applyProtection="false">
      <alignment horizontal="general" vertical="center" textRotation="0" wrapText="false" indent="0" shrinkToFit="false"/>
      <protection locked="true" hidden="false"/>
    </xf>
    <xf numFmtId="173" fontId="28" fillId="13" borderId="26" xfId="0" applyFont="true" applyBorder="true" applyAlignment="true" applyProtection="false">
      <alignment horizontal="general" vertical="center" textRotation="0" wrapText="false" indent="0" shrinkToFit="false"/>
      <protection locked="true" hidden="false"/>
    </xf>
    <xf numFmtId="173" fontId="32" fillId="13" borderId="26" xfId="0" applyFont="true" applyBorder="true" applyAlignment="true" applyProtection="false">
      <alignment horizontal="left" vertical="center" textRotation="0" wrapText="false" indent="0" shrinkToFit="false"/>
      <protection locked="true" hidden="false"/>
    </xf>
    <xf numFmtId="173" fontId="32" fillId="0" borderId="26" xfId="0" applyFont="true" applyBorder="true" applyAlignment="true" applyProtection="false">
      <alignment horizontal="left" vertical="center" textRotation="0" wrapText="false" indent="0" shrinkToFit="false"/>
      <protection locked="true" hidden="false"/>
    </xf>
    <xf numFmtId="164" fontId="34" fillId="10" borderId="26" xfId="0" applyFont="true" applyBorder="true" applyAlignment="true" applyProtection="false">
      <alignment horizontal="left" vertical="center" textRotation="0" wrapText="false" indent="0" shrinkToFit="false"/>
      <protection locked="true" hidden="false"/>
    </xf>
    <xf numFmtId="164" fontId="34" fillId="10" borderId="26" xfId="0" applyFont="true" applyBorder="true" applyAlignment="true" applyProtection="false">
      <alignment horizontal="center" vertical="center" textRotation="0" wrapText="true" indent="0" shrinkToFit="false"/>
      <protection locked="true" hidden="false"/>
    </xf>
    <xf numFmtId="173" fontId="37" fillId="10" borderId="26" xfId="0" applyFont="true" applyBorder="true" applyAlignment="true" applyProtection="false">
      <alignment horizontal="center" vertical="center" textRotation="0" wrapText="true" indent="0" shrinkToFit="false"/>
      <protection locked="true" hidden="false"/>
    </xf>
    <xf numFmtId="173" fontId="32" fillId="10" borderId="23" xfId="0" applyFont="true" applyBorder="true" applyAlignment="true" applyProtection="false">
      <alignment horizontal="general" vertical="center" textRotation="0" wrapText="false" indent="0" shrinkToFit="false"/>
      <protection locked="true" hidden="false"/>
    </xf>
    <xf numFmtId="164" fontId="32" fillId="10" borderId="23" xfId="0" applyFont="true" applyBorder="true" applyAlignment="true" applyProtection="false">
      <alignment horizontal="general" vertical="center" textRotation="0" wrapText="false" indent="0" shrinkToFit="false"/>
      <protection locked="true" hidden="false"/>
    </xf>
    <xf numFmtId="164" fontId="33" fillId="10" borderId="23" xfId="0" applyFont="true" applyBorder="true" applyAlignment="true" applyProtection="false">
      <alignment horizontal="general" vertical="center" textRotation="0" wrapText="false" indent="0" shrinkToFit="false"/>
      <protection locked="true" hidden="false"/>
    </xf>
    <xf numFmtId="164" fontId="27" fillId="13" borderId="23" xfId="0" applyFont="true" applyBorder="true" applyAlignment="true" applyProtection="false">
      <alignment horizontal="general" vertical="center" textRotation="0" wrapText="false" indent="0" shrinkToFit="false"/>
      <protection locked="true" hidden="false"/>
    </xf>
    <xf numFmtId="173" fontId="28" fillId="13" borderId="23" xfId="0" applyFont="true" applyBorder="true" applyAlignment="true" applyProtection="false">
      <alignment horizontal="general" vertical="center" textRotation="0" wrapText="false" indent="0" shrinkToFit="false"/>
      <protection locked="true" hidden="false"/>
    </xf>
    <xf numFmtId="173" fontId="28" fillId="13" borderId="0" xfId="0" applyFont="true" applyBorder="false" applyAlignment="false" applyProtection="false">
      <alignment horizontal="general" vertical="bottom" textRotation="0" wrapText="false" indent="0" shrinkToFit="false"/>
      <protection locked="true" hidden="false"/>
    </xf>
    <xf numFmtId="164" fontId="27" fillId="0" borderId="23" xfId="0" applyFont="true" applyBorder="true" applyAlignment="true" applyProtection="false">
      <alignment horizontal="general" vertical="center" textRotation="0" wrapText="false" indent="0" shrinkToFit="false"/>
      <protection locked="true" hidden="false"/>
    </xf>
    <xf numFmtId="174" fontId="28" fillId="0" borderId="23" xfId="0" applyFont="true" applyBorder="true" applyAlignment="true" applyProtection="false">
      <alignment horizontal="left" vertical="center" textRotation="0" wrapText="false" indent="0" shrinkToFit="false"/>
      <protection locked="true" hidden="false"/>
    </xf>
    <xf numFmtId="173" fontId="28" fillId="0" borderId="23" xfId="0" applyFont="true" applyBorder="true" applyAlignment="true" applyProtection="false">
      <alignment horizontal="left" vertical="center" textRotation="0" wrapText="false" indent="0" shrinkToFit="false"/>
      <protection locked="true" hidden="false"/>
    </xf>
    <xf numFmtId="173" fontId="28" fillId="0" borderId="23" xfId="0" applyFont="true" applyBorder="true" applyAlignment="true" applyProtection="false">
      <alignment horizontal="right" vertical="center" textRotation="0" wrapText="false" indent="0" shrinkToFit="false"/>
      <protection locked="true" hidden="false"/>
    </xf>
    <xf numFmtId="164" fontId="32" fillId="0" borderId="23" xfId="0" applyFont="true" applyBorder="true" applyAlignment="true" applyProtection="false">
      <alignment horizontal="right" vertical="center" textRotation="0" wrapText="false" indent="0" shrinkToFit="false"/>
      <protection locked="true" hidden="false"/>
    </xf>
    <xf numFmtId="173" fontId="38" fillId="0" borderId="23" xfId="0" applyFont="true" applyBorder="true" applyAlignment="true" applyProtection="false">
      <alignment horizontal="general" vertical="center" textRotation="0" wrapText="false" indent="0" shrinkToFit="false"/>
      <protection locked="true" hidden="false"/>
    </xf>
    <xf numFmtId="173" fontId="27" fillId="0" borderId="23" xfId="0" applyFont="true" applyBorder="true" applyAlignment="true" applyProtection="false">
      <alignment horizontal="general" vertical="center" textRotation="0" wrapText="false" indent="0" shrinkToFit="false"/>
      <protection locked="true" hidden="false"/>
    </xf>
    <xf numFmtId="173" fontId="39" fillId="0" borderId="23" xfId="0" applyFont="true" applyBorder="true" applyAlignment="true" applyProtection="false">
      <alignment horizontal="general" vertical="center" textRotation="0" wrapText="false" indent="0" shrinkToFit="false"/>
      <protection locked="true" hidden="false"/>
    </xf>
    <xf numFmtId="164" fontId="27" fillId="0" borderId="23" xfId="0" applyFont="true" applyBorder="true" applyAlignment="true" applyProtection="false">
      <alignment horizontal="general" vertical="center" textRotation="0" wrapText="true" indent="0" shrinkToFit="false"/>
      <protection locked="true" hidden="false"/>
    </xf>
    <xf numFmtId="173" fontId="28" fillId="0" borderId="23" xfId="0" applyFont="true" applyBorder="true" applyAlignment="true" applyProtection="false">
      <alignment horizontal="general" vertical="center" textRotation="0" wrapText="true" indent="0" shrinkToFit="false"/>
      <protection locked="true" hidden="false"/>
    </xf>
    <xf numFmtId="173" fontId="33" fillId="10" borderId="25" xfId="0" applyFont="true" applyBorder="true" applyAlignment="true" applyProtection="false">
      <alignment horizontal="center" vertical="center" textRotation="0" wrapText="true" indent="0" shrinkToFit="false"/>
      <protection locked="true" hidden="false"/>
    </xf>
    <xf numFmtId="172" fontId="33" fillId="13" borderId="26" xfId="0" applyFont="true" applyBorder="true" applyAlignment="true" applyProtection="false">
      <alignment horizontal="general" vertical="center" textRotation="0" wrapText="false" indent="0" shrinkToFit="false"/>
      <protection locked="true" hidden="false"/>
    </xf>
    <xf numFmtId="173" fontId="33" fillId="13" borderId="23" xfId="0" applyFont="true" applyBorder="true" applyAlignment="true" applyProtection="false">
      <alignment horizontal="general" vertical="center" textRotation="0" wrapText="false" indent="0" shrinkToFit="false"/>
      <protection locked="true" hidden="false"/>
    </xf>
    <xf numFmtId="164" fontId="33" fillId="13" borderId="0" xfId="0" applyFont="true" applyBorder="false" applyAlignment="true" applyProtection="false">
      <alignment horizontal="general" vertical="center" textRotation="0" wrapText="true" indent="0" shrinkToFit="false"/>
      <protection locked="true" hidden="false"/>
    </xf>
    <xf numFmtId="173" fontId="32" fillId="13" borderId="23" xfId="0" applyFont="true" applyBorder="true" applyAlignment="true" applyProtection="false">
      <alignment horizontal="center" vertical="center" textRotation="0" wrapText="false" indent="0" shrinkToFit="false"/>
      <protection locked="true" hidden="false"/>
    </xf>
    <xf numFmtId="173" fontId="32" fillId="13" borderId="25" xfId="0" applyFont="true" applyBorder="true" applyAlignment="true" applyProtection="false">
      <alignment horizontal="right" vertical="center" textRotation="0" wrapText="false" indent="0" shrinkToFit="false"/>
      <protection locked="true" hidden="false"/>
    </xf>
    <xf numFmtId="164" fontId="0" fillId="13" borderId="0" xfId="0" applyFont="false" applyBorder="false" applyAlignment="false" applyProtection="false">
      <alignment horizontal="general" vertical="bottom" textRotation="0" wrapText="false" indent="0" shrinkToFit="false"/>
      <protection locked="true" hidden="false"/>
    </xf>
    <xf numFmtId="173" fontId="32" fillId="13" borderId="0" xfId="0" applyFont="true" applyBorder="false" applyAlignment="true" applyProtection="false">
      <alignment horizontal="right" vertical="center" textRotation="0" wrapText="false" indent="0" shrinkToFit="false"/>
      <protection locked="true" hidden="false"/>
    </xf>
    <xf numFmtId="177" fontId="32" fillId="13" borderId="0" xfId="0" applyFont="true" applyBorder="false" applyAlignment="false" applyProtection="false">
      <alignment horizontal="general" vertical="bottom" textRotation="0" wrapText="false" indent="0" shrinkToFit="false"/>
      <protection locked="true" hidden="false"/>
    </xf>
    <xf numFmtId="173" fontId="32" fillId="13" borderId="0" xfId="0" applyFont="true" applyBorder="false" applyAlignment="true" applyProtection="false">
      <alignment horizontal="general" vertical="center" textRotation="0" wrapText="false" indent="0" shrinkToFit="false"/>
      <protection locked="true" hidden="false"/>
    </xf>
    <xf numFmtId="173" fontId="32" fillId="13" borderId="26" xfId="0" applyFont="true" applyBorder="true" applyAlignment="true" applyProtection="false">
      <alignment horizontal="right" vertical="center" textRotation="0" wrapText="false" indent="0" shrinkToFit="false"/>
      <protection locked="true" hidden="false"/>
    </xf>
    <xf numFmtId="173" fontId="32" fillId="13" borderId="23" xfId="0" applyFont="true" applyBorder="true" applyAlignment="true" applyProtection="false">
      <alignment horizontal="general" vertical="bottom" textRotation="0" wrapText="false" indent="0" shrinkToFit="false"/>
      <protection locked="true" hidden="false"/>
    </xf>
    <xf numFmtId="164" fontId="28" fillId="17" borderId="0" xfId="0" applyFont="true" applyBorder="false" applyAlignment="false" applyProtection="false">
      <alignment horizontal="general" vertical="bottom" textRotation="0" wrapText="false" indent="0" shrinkToFit="false"/>
      <protection locked="true" hidden="false"/>
    </xf>
    <xf numFmtId="164" fontId="27" fillId="17" borderId="0" xfId="0" applyFont="true" applyBorder="false" applyAlignment="false" applyProtection="false">
      <alignment horizontal="general" vertical="bottom" textRotation="0" wrapText="false" indent="0" shrinkToFit="false"/>
      <protection locked="true" hidden="false"/>
    </xf>
    <xf numFmtId="164" fontId="32" fillId="17" borderId="0" xfId="0" applyFont="true" applyBorder="true" applyAlignment="true" applyProtection="false">
      <alignment horizontal="left" vertical="center" textRotation="0" wrapText="true" indent="0" shrinkToFit="false"/>
      <protection locked="true" hidden="false"/>
    </xf>
    <xf numFmtId="173" fontId="32" fillId="17" borderId="0" xfId="0" applyFont="true" applyBorder="false" applyAlignment="false" applyProtection="false">
      <alignment horizontal="general" vertical="bottom" textRotation="0" wrapText="false" indent="0" shrinkToFit="false"/>
      <protection locked="true" hidden="false"/>
    </xf>
    <xf numFmtId="164" fontId="32" fillId="17" borderId="0" xfId="0" applyFont="true" applyBorder="false" applyAlignment="true" applyProtection="false">
      <alignment horizontal="left" vertical="center" textRotation="0" wrapText="false" indent="0" shrinkToFit="false"/>
      <protection locked="true" hidden="false"/>
    </xf>
    <xf numFmtId="173" fontId="32" fillId="17" borderId="23" xfId="0" applyFont="true" applyBorder="true" applyAlignment="true" applyProtection="false">
      <alignment horizontal="general" vertical="center" textRotation="0" wrapText="false" indent="0" shrinkToFit="false"/>
      <protection locked="true" hidden="false"/>
    </xf>
    <xf numFmtId="164" fontId="32" fillId="17" borderId="0" xfId="0" applyFont="true" applyBorder="false" applyAlignment="false" applyProtection="false">
      <alignment horizontal="general" vertical="bottom" textRotation="0" wrapText="false" indent="0" shrinkToFit="false"/>
      <protection locked="true" hidden="false"/>
    </xf>
    <xf numFmtId="164" fontId="32" fillId="17" borderId="23" xfId="0" applyFont="true" applyBorder="true" applyAlignment="true" applyProtection="false">
      <alignment horizontal="general" vertical="center" textRotation="0" wrapText="false" indent="0" shrinkToFit="false"/>
      <protection locked="true" hidden="false"/>
    </xf>
    <xf numFmtId="164" fontId="33" fillId="17" borderId="23" xfId="0" applyFont="true" applyBorder="true" applyAlignment="true" applyProtection="false">
      <alignment horizontal="general" vertical="center" textRotation="0" wrapText="false" indent="0" shrinkToFit="false"/>
      <protection locked="true" hidden="false"/>
    </xf>
    <xf numFmtId="164" fontId="0" fillId="17" borderId="0" xfId="0" applyFont="false" applyBorder="false" applyAlignment="false" applyProtection="false">
      <alignment horizontal="general" vertical="bottom" textRotation="0" wrapText="false" indent="0" shrinkToFit="false"/>
      <protection locked="true" hidden="false"/>
    </xf>
    <xf numFmtId="164" fontId="33" fillId="13" borderId="23" xfId="0" applyFont="true" applyBorder="true" applyAlignment="true" applyProtection="false">
      <alignment horizontal="left" vertical="center" textRotation="0" wrapText="false" indent="0" shrinkToFit="false"/>
      <protection locked="true" hidden="false"/>
    </xf>
    <xf numFmtId="164" fontId="32" fillId="11" borderId="23" xfId="0" applyFont="true" applyBorder="true" applyAlignment="true" applyProtection="false">
      <alignment horizontal="left" vertical="center" textRotation="0" wrapText="false" indent="0" shrinkToFit="false"/>
      <protection locked="true" hidden="false"/>
    </xf>
    <xf numFmtId="164" fontId="33" fillId="11" borderId="23" xfId="0" applyFont="true" applyBorder="true" applyAlignment="true" applyProtection="false">
      <alignment horizontal="left" vertical="center" textRotation="0" wrapText="false" indent="0" shrinkToFit="false"/>
      <protection locked="true" hidden="false"/>
    </xf>
    <xf numFmtId="164" fontId="40" fillId="4" borderId="4" xfId="26" applyFont="true" applyBorder="true" applyAlignment="true" applyProtection="false">
      <alignment horizontal="right" vertical="center" textRotation="0" wrapText="true" indent="0" shrinkToFit="false"/>
      <protection locked="true" hidden="false"/>
    </xf>
    <xf numFmtId="168" fontId="40" fillId="4" borderId="5" xfId="26" applyFont="true" applyBorder="true" applyAlignment="true" applyProtection="false">
      <alignment horizontal="left" vertical="center" textRotation="0" wrapText="true" indent="0" shrinkToFit="false"/>
      <protection locked="true" hidden="false"/>
    </xf>
    <xf numFmtId="164" fontId="40" fillId="5" borderId="6" xfId="26" applyFont="true" applyBorder="true" applyAlignment="true" applyProtection="false">
      <alignment horizontal="right" vertical="center" textRotation="0" wrapText="true" indent="0" shrinkToFit="false"/>
      <protection locked="true" hidden="false"/>
    </xf>
    <xf numFmtId="168" fontId="40" fillId="5" borderId="7" xfId="26" applyFont="true" applyBorder="true" applyAlignment="true" applyProtection="false">
      <alignment horizontal="left" vertical="center" textRotation="0" wrapText="true" indent="0" shrinkToFit="false"/>
      <protection locked="true" hidden="false"/>
    </xf>
    <xf numFmtId="164" fontId="41" fillId="0" borderId="6" xfId="26" applyFont="true" applyBorder="true" applyAlignment="true" applyProtection="false">
      <alignment horizontal="right" vertical="center" textRotation="0" wrapText="true" indent="0" shrinkToFit="false"/>
      <protection locked="true" hidden="false"/>
    </xf>
    <xf numFmtId="168" fontId="41" fillId="0" borderId="7" xfId="26" applyFont="true" applyBorder="true" applyAlignment="true" applyProtection="false">
      <alignment horizontal="left" vertical="center" textRotation="0" wrapText="true" indent="0" shrinkToFit="false"/>
      <protection locked="true" hidden="false"/>
    </xf>
    <xf numFmtId="164" fontId="42" fillId="0" borderId="6" xfId="26" applyFont="true" applyBorder="true" applyAlignment="true" applyProtection="false">
      <alignment horizontal="right" vertical="center" textRotation="0" wrapText="true" indent="0" shrinkToFit="false"/>
      <protection locked="true" hidden="false"/>
    </xf>
    <xf numFmtId="168" fontId="42" fillId="0" borderId="7" xfId="26" applyFont="true" applyBorder="true" applyAlignment="true" applyProtection="false">
      <alignment horizontal="left" vertical="center" textRotation="0" wrapText="tru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14" fillId="0" borderId="0" xfId="26" applyFont="true" applyBorder="false" applyAlignment="true" applyProtection="false">
      <alignment horizontal="general" vertical="center" textRotation="0" wrapText="true" indent="0" shrinkToFit="false"/>
      <protection locked="true" hidden="false"/>
    </xf>
    <xf numFmtId="164" fontId="14" fillId="6" borderId="0" xfId="26" applyFont="true" applyBorder="false" applyAlignment="true" applyProtection="false">
      <alignment horizontal="general" vertical="center" textRotation="0" wrapText="true" indent="0" shrinkToFit="false"/>
      <protection locked="true" hidden="false"/>
    </xf>
    <xf numFmtId="164" fontId="41" fillId="0" borderId="10" xfId="26" applyFont="true" applyBorder="true" applyAlignment="true" applyProtection="false">
      <alignment horizontal="right" vertical="center" textRotation="0" wrapText="true" indent="0" shrinkToFit="false"/>
      <protection locked="true" hidden="false"/>
    </xf>
    <xf numFmtId="168" fontId="41" fillId="0" borderId="11" xfId="26" applyFont="true" applyBorder="true" applyAlignment="true" applyProtection="false">
      <alignment horizontal="left" vertical="center" textRotation="0" wrapText="true" indent="0" shrinkToFit="false"/>
      <protection locked="true" hidden="false"/>
    </xf>
    <xf numFmtId="164" fontId="42" fillId="0" borderId="12" xfId="26" applyFont="true" applyBorder="true" applyAlignment="true" applyProtection="false">
      <alignment horizontal="right" vertical="center" textRotation="0" wrapText="true" indent="0" shrinkToFit="false"/>
      <protection locked="true" hidden="false"/>
    </xf>
    <xf numFmtId="168" fontId="42" fillId="0" borderId="13" xfId="26" applyFont="true" applyBorder="true" applyAlignment="true" applyProtection="false">
      <alignment horizontal="left" vertical="center" textRotation="0" wrapText="true" indent="0" shrinkToFit="false"/>
      <protection locked="true" hidden="false"/>
    </xf>
    <xf numFmtId="164" fontId="40" fillId="4" borderId="8" xfId="26" applyFont="true" applyBorder="true" applyAlignment="true" applyProtection="false">
      <alignment horizontal="right" vertical="center" textRotation="0" wrapText="true" indent="0" shrinkToFit="false"/>
      <protection locked="true" hidden="false"/>
    </xf>
    <xf numFmtId="168" fontId="40" fillId="4" borderId="9" xfId="26" applyFont="true" applyBorder="true" applyAlignment="true" applyProtection="false">
      <alignment horizontal="left" vertical="center" textRotation="0" wrapText="true" indent="0" shrinkToFit="false"/>
      <protection locked="true" hidden="false"/>
    </xf>
    <xf numFmtId="164" fontId="41" fillId="0" borderId="12" xfId="26" applyFont="true" applyBorder="true" applyAlignment="true" applyProtection="false">
      <alignment horizontal="right" vertical="center" textRotation="0" wrapText="true" indent="0" shrinkToFit="false"/>
      <protection locked="true" hidden="false"/>
    </xf>
    <xf numFmtId="168" fontId="41" fillId="0" borderId="13" xfId="26" applyFont="true" applyBorder="true" applyAlignment="true" applyProtection="false">
      <alignment horizontal="left" vertical="center" textRotation="0" wrapText="true" indent="0" shrinkToFit="false"/>
      <protection locked="true" hidden="false"/>
    </xf>
    <xf numFmtId="164" fontId="43" fillId="18" borderId="22" xfId="0" applyFont="true" applyBorder="true" applyAlignment="true" applyProtection="false">
      <alignment horizontal="center" vertical="bottom" textRotation="0" wrapText="false" indent="0" shrinkToFit="false"/>
      <protection locked="true" hidden="false"/>
    </xf>
    <xf numFmtId="164" fontId="44" fillId="0" borderId="20" xfId="26" applyFont="true" applyBorder="true" applyAlignment="true" applyProtection="false">
      <alignment horizontal="left" vertical="center" textRotation="0" wrapText="true" indent="0" shrinkToFit="false"/>
      <protection locked="true" hidden="false"/>
    </xf>
    <xf numFmtId="164" fontId="45" fillId="0" borderId="20" xfId="26" applyFont="true" applyBorder="true" applyAlignment="true" applyProtection="false">
      <alignment horizontal="left" vertical="center" textRotation="0" wrapText="true" indent="0" shrinkToFit="false"/>
      <protection locked="true" hidden="false"/>
    </xf>
    <xf numFmtId="164" fontId="43" fillId="0" borderId="20" xfId="0" applyFont="true" applyBorder="true" applyAlignment="true" applyProtection="false">
      <alignment horizontal="left" vertical="bottom" textRotation="0" wrapText="false" indent="0" shrinkToFit="false"/>
      <protection locked="true" hidden="false"/>
    </xf>
    <xf numFmtId="164" fontId="46" fillId="0" borderId="21" xfId="26" applyFont="true" applyBorder="true" applyAlignment="true" applyProtection="false">
      <alignment horizontal="left" vertical="center" textRotation="0" wrapText="true" indent="0" shrinkToFit="false"/>
      <protection locked="true" hidden="false"/>
    </xf>
    <xf numFmtId="164" fontId="47" fillId="0" borderId="0" xfId="0" applyFont="true" applyBorder="false" applyAlignment="false" applyProtection="false">
      <alignment horizontal="general" vertical="bottom" textRotation="0" wrapText="false" indent="0" shrinkToFit="false"/>
      <protection locked="true" hidden="false"/>
    </xf>
    <xf numFmtId="164" fontId="14" fillId="0" borderId="14" xfId="26" applyFont="true" applyBorder="true" applyAlignment="true" applyProtection="false">
      <alignment horizontal="right" vertical="center" textRotation="0" wrapText="true" indent="0" shrinkToFit="false"/>
      <protection locked="true" hidden="false"/>
    </xf>
    <xf numFmtId="168" fontId="14" fillId="0" borderId="15" xfId="26" applyFont="true" applyBorder="true" applyAlignment="true" applyProtection="false">
      <alignment horizontal="left" vertical="center" textRotation="0" wrapText="true" indent="0" shrinkToFit="false"/>
      <protection locked="true" hidden="false"/>
    </xf>
    <xf numFmtId="164" fontId="0" fillId="0" borderId="0" xfId="0" applyFont="true" applyBorder="false" applyAlignment="true" applyProtection="false">
      <alignment horizontal="center" vertical="center" textRotation="0" wrapText="false" indent="0" shrinkToFit="false"/>
      <protection locked="true" hidden="false"/>
    </xf>
    <xf numFmtId="164" fontId="0" fillId="0" borderId="0" xfId="0" applyFont="true" applyBorder="false" applyAlignment="true" applyProtection="false">
      <alignment horizontal="general" vertical="bottom" textRotation="0" wrapText="true" indent="0" shrinkToFit="false"/>
      <protection locked="true" hidden="false"/>
    </xf>
    <xf numFmtId="164" fontId="48" fillId="15" borderId="0" xfId="0" applyFont="true" applyBorder="true" applyAlignment="true" applyProtection="false">
      <alignment horizontal="center" vertical="bottom" textRotation="0" wrapText="false" indent="0" shrinkToFit="false"/>
      <protection locked="true" hidden="false"/>
    </xf>
    <xf numFmtId="164" fontId="0" fillId="19" borderId="0" xfId="0" applyFont="true" applyBorder="false" applyAlignment="false" applyProtection="false">
      <alignment horizontal="general" vertical="bottom" textRotation="0" wrapText="false" indent="0" shrinkToFit="false"/>
      <protection locked="true" hidden="false"/>
    </xf>
    <xf numFmtId="164" fontId="49" fillId="19" borderId="0" xfId="0" applyFont="true" applyBorder="false" applyAlignment="true" applyProtection="false">
      <alignment horizontal="center" vertical="bottom" textRotation="0" wrapText="false" indent="0" shrinkToFit="false"/>
      <protection locked="true" hidden="false"/>
    </xf>
    <xf numFmtId="164" fontId="49" fillId="19" borderId="0" xfId="0" applyFont="true" applyBorder="false" applyAlignment="true" applyProtection="false">
      <alignment horizontal="center" vertical="center" textRotation="0" wrapText="false" indent="0" shrinkToFit="false"/>
      <protection locked="true" hidden="false"/>
    </xf>
    <xf numFmtId="164" fontId="49" fillId="19" borderId="0" xfId="0" applyFont="true" applyBorder="false" applyAlignment="true" applyProtection="false">
      <alignment horizontal="center" vertical="bottom" textRotation="0" wrapText="true" indent="0" shrinkToFit="false"/>
      <protection locked="true" hidden="false"/>
    </xf>
    <xf numFmtId="164" fontId="0" fillId="6" borderId="0" xfId="0" applyFont="true" applyBorder="false" applyAlignment="false" applyProtection="false">
      <alignment horizontal="general" vertical="bottom" textRotation="0" wrapText="false" indent="0" shrinkToFit="false"/>
      <protection locked="true" hidden="false"/>
    </xf>
    <xf numFmtId="164" fontId="49" fillId="6" borderId="0" xfId="0" applyFont="true" applyBorder="false" applyAlignment="true" applyProtection="false">
      <alignment horizontal="center" vertical="bottom" textRotation="0" wrapText="false" indent="0" shrinkToFit="false"/>
      <protection locked="true" hidden="false"/>
    </xf>
    <xf numFmtId="174" fontId="50" fillId="4" borderId="0" xfId="0" applyFont="true" applyBorder="false" applyAlignment="false" applyProtection="false">
      <alignment horizontal="general" vertical="bottom" textRotation="0" wrapText="false" indent="0" shrinkToFit="false"/>
      <protection locked="true" hidden="false"/>
    </xf>
    <xf numFmtId="178" fontId="49" fillId="4" borderId="0" xfId="17" applyFont="true" applyBorder="true" applyAlignment="true" applyProtection="true">
      <alignment horizontal="center" vertical="bottom" textRotation="0" wrapText="false" indent="0" shrinkToFit="false"/>
      <protection locked="true" hidden="false"/>
    </xf>
    <xf numFmtId="164" fontId="50" fillId="0" borderId="0" xfId="0" applyFont="true" applyBorder="false" applyAlignment="true" applyProtection="false">
      <alignment horizontal="left" vertical="bottom" textRotation="0" wrapText="false" indent="0" shrinkToFit="false"/>
      <protection locked="true" hidden="false"/>
    </xf>
    <xf numFmtId="164" fontId="50" fillId="0" borderId="0" xfId="0" applyFont="true" applyBorder="false" applyAlignment="false" applyProtection="false">
      <alignment horizontal="general" vertical="bottom" textRotation="0" wrapText="false" indent="0" shrinkToFit="false"/>
      <protection locked="true" hidden="false"/>
    </xf>
    <xf numFmtId="164" fontId="0" fillId="15" borderId="0" xfId="0" applyFont="true" applyBorder="false" applyAlignment="true" applyProtection="false">
      <alignment horizontal="center" vertical="center" textRotation="0" wrapText="false" indent="0" shrinkToFit="false"/>
      <protection locked="true" hidden="false"/>
    </xf>
    <xf numFmtId="164" fontId="0" fillId="0" borderId="0" xfId="0" applyFont="false" applyBorder="false" applyAlignment="true" applyProtection="false">
      <alignment horizontal="center" vertical="center" textRotation="0" wrapText="false" indent="0"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xf numFmtId="167" fontId="0" fillId="15" borderId="0" xfId="0" applyFont="true" applyBorder="false" applyAlignment="true" applyProtection="false">
      <alignment horizontal="center" vertical="center" textRotation="0" wrapText="false" indent="0" shrinkToFit="false"/>
      <protection locked="true" hidden="false"/>
    </xf>
    <xf numFmtId="164" fontId="51" fillId="3" borderId="0" xfId="0" applyFont="true" applyBorder="false" applyAlignment="true" applyProtection="false">
      <alignment horizontal="center" vertical="center" textRotation="0" wrapText="false" indent="0" shrinkToFit="false"/>
      <protection locked="true" hidden="false"/>
    </xf>
    <xf numFmtId="164" fontId="52"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center" textRotation="0" wrapText="false" indent="0" shrinkToFit="false"/>
      <protection locked="true" hidden="false"/>
    </xf>
    <xf numFmtId="164" fontId="50" fillId="0" borderId="0" xfId="0" applyFont="true" applyBorder="false" applyAlignment="true" applyProtection="false">
      <alignment horizontal="left" vertical="center" textRotation="0" wrapText="false" indent="0" shrinkToFit="false"/>
      <protection locked="true" hidden="false"/>
    </xf>
    <xf numFmtId="164" fontId="50" fillId="0" borderId="0" xfId="0" applyFont="true" applyBorder="false" applyAlignment="true" applyProtection="false">
      <alignment horizontal="general" vertical="center" textRotation="0" wrapText="false" indent="0" shrinkToFit="false"/>
      <protection locked="true" hidden="false"/>
    </xf>
    <xf numFmtId="164" fontId="0" fillId="0" borderId="0" xfId="0" applyFont="true" applyBorder="false" applyAlignment="true" applyProtection="false">
      <alignment horizontal="general" vertical="center" textRotation="0" wrapText="tru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5"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5" fillId="0" borderId="0" xfId="0" applyFont="true" applyBorder="true" applyAlignment="false" applyProtection="false">
      <alignment horizontal="general" vertical="bottom" textRotation="0" wrapText="false" indent="0" shrinkToFit="false"/>
      <protection locked="true" hidden="false"/>
    </xf>
  </cellXfs>
  <cellStyles count="15">
    <cellStyle name="Normal" xfId="0" builtinId="0"/>
    <cellStyle name="Comma" xfId="15" builtinId="3"/>
    <cellStyle name="Comma [0]" xfId="16" builtinId="6"/>
    <cellStyle name="Currency" xfId="17" builtinId="4"/>
    <cellStyle name="Currency [0]" xfId="18" builtinId="7"/>
    <cellStyle name="Percent" xfId="19" builtinId="5"/>
    <cellStyle name="Comma 2" xfId="21"/>
    <cellStyle name="Comma 3" xfId="22"/>
    <cellStyle name="Currency 2" xfId="23"/>
    <cellStyle name="Currency 3" xfId="24"/>
    <cellStyle name="Hyperlink 2" xfId="25"/>
    <cellStyle name="Normal 2" xfId="26"/>
    <cellStyle name="Normal 3" xfId="27"/>
    <cellStyle name="Percent 2" xfId="28"/>
    <cellStyle name="*unknown*" xfId="20" builtinId="8"/>
  </cellStyles>
  <colors>
    <indexedColors>
      <rgbColor rgb="FF000000"/>
      <rgbColor rgb="FFFFFFFF"/>
      <rgbColor rgb="FFFF0000"/>
      <rgbColor rgb="FF00FF00"/>
      <rgbColor rgb="FF0000FF"/>
      <rgbColor rgb="FFFFFF00"/>
      <rgbColor rgb="FFFF00FF"/>
      <rgbColor rgb="FF00FFFF"/>
      <rgbColor rgb="FF800000"/>
      <rgbColor rgb="FF008000"/>
      <rgbColor rgb="FF000080"/>
      <rgbColor rgb="FF4F6228"/>
      <rgbColor rgb="FF800080"/>
      <rgbColor rgb="FF008080"/>
      <rgbColor rgb="FFCCC1DA"/>
      <rgbColor rgb="FF808080"/>
      <rgbColor rgb="FF9999FF"/>
      <rgbColor rgb="FF953735"/>
      <rgbColor rgb="FFFFFFCC"/>
      <rgbColor rgb="FFDBEEF4"/>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D7E4BD"/>
      <rgbColor rgb="FFEBF1DE"/>
      <rgbColor rgb="FFDDD9C3"/>
      <rgbColor rgb="FFB7DEE8"/>
      <rgbColor rgb="FFE6B9B8"/>
      <rgbColor rgb="FFCC99FF"/>
      <rgbColor rgb="FFFCD5B5"/>
      <rgbColor rgb="FF3366FF"/>
      <rgbColor rgb="FF33CCCC"/>
      <rgbColor rgb="FFC3D69B"/>
      <rgbColor rgb="FFFFCC00"/>
      <rgbColor rgb="FFFF8000"/>
      <rgbColor rgb="FFE46C0A"/>
      <rgbColor rgb="FF666699"/>
      <rgbColor rgb="FFC4BD97"/>
      <rgbColor rgb="FF003366"/>
      <rgbColor rgb="FF00B050"/>
      <rgbColor rgb="FF003300"/>
      <rgbColor rgb="FF333300"/>
      <rgbColor rgb="FF993300"/>
      <rgbColor rgb="FF993366"/>
      <rgbColor rgb="FF333399"/>
      <rgbColor rgb="FF254061"/>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externalLink" Target="externalLinks/externalLink1.xml"/><Relationship Id="rId15" Type="http://schemas.openxmlformats.org/officeDocument/2006/relationships/externalLink" Target="externalLinks/externalLink2.xml"/><Relationship Id="rId16"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0.wmf"/><Relationship Id="rId2" Type="http://schemas.openxmlformats.org/officeDocument/2006/relationships/image" Target="../media/image11.wmf"/><Relationship Id="rId3" Type="http://schemas.openxmlformats.org/officeDocument/2006/relationships/image" Target="../media/image12.wmf"/><Relationship Id="rId4" Type="http://schemas.openxmlformats.org/officeDocument/2006/relationships/image" Target="../media/image13.wmf"/><Relationship Id="rId5" Type="http://schemas.openxmlformats.org/officeDocument/2006/relationships/image" Target="../media/image14.wmf"/><Relationship Id="rId6" Type="http://schemas.openxmlformats.org/officeDocument/2006/relationships/image" Target="../media/image15.wmf"/><Relationship Id="rId7" Type="http://schemas.openxmlformats.org/officeDocument/2006/relationships/image" Target="../media/image16.wmf"/><Relationship Id="rId8" Type="http://schemas.openxmlformats.org/officeDocument/2006/relationships/image" Target="../media/image17.wmf"/>
</Relationships>
</file>

<file path=xl/drawings/_rels/drawing2.xml.rels><?xml version="1.0" encoding="UTF-8"?>
<Relationships xmlns="http://schemas.openxmlformats.org/package/2006/relationships"><Relationship Id="rId1" Type="http://schemas.openxmlformats.org/officeDocument/2006/relationships/image" Target="../media/image18.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91440</xdr:colOff>
      <xdr:row>7</xdr:row>
      <xdr:rowOff>0</xdr:rowOff>
    </xdr:from>
    <xdr:to>
      <xdr:col>4</xdr:col>
      <xdr:colOff>349920</xdr:colOff>
      <xdr:row>13</xdr:row>
      <xdr:rowOff>151200</xdr:rowOff>
    </xdr:to>
    <xdr:pic>
      <xdr:nvPicPr>
        <xdr:cNvPr id="0" name="Picture 1" descr=""/>
        <xdr:cNvPicPr/>
      </xdr:nvPicPr>
      <xdr:blipFill>
        <a:blip r:embed="rId1"/>
        <a:stretch/>
      </xdr:blipFill>
      <xdr:spPr>
        <a:xfrm>
          <a:off x="91440" y="1609560"/>
          <a:ext cx="2767680" cy="1294200"/>
        </a:xfrm>
        <a:prstGeom prst="rect">
          <a:avLst/>
        </a:prstGeom>
        <a:ln w="0">
          <a:noFill/>
        </a:ln>
      </xdr:spPr>
    </xdr:pic>
    <xdr:clientData/>
  </xdr:twoCellAnchor>
  <xdr:twoCellAnchor editAs="absolute">
    <xdr:from>
      <xdr:col>5</xdr:col>
      <xdr:colOff>0</xdr:colOff>
      <xdr:row>7</xdr:row>
      <xdr:rowOff>0</xdr:rowOff>
    </xdr:from>
    <xdr:to>
      <xdr:col>8</xdr:col>
      <xdr:colOff>883080</xdr:colOff>
      <xdr:row>13</xdr:row>
      <xdr:rowOff>151200</xdr:rowOff>
    </xdr:to>
    <xdr:pic>
      <xdr:nvPicPr>
        <xdr:cNvPr id="1" name="Picture 2" descr=""/>
        <xdr:cNvPicPr/>
      </xdr:nvPicPr>
      <xdr:blipFill>
        <a:blip r:embed="rId2"/>
        <a:stretch/>
      </xdr:blipFill>
      <xdr:spPr>
        <a:xfrm>
          <a:off x="3136680" y="1609560"/>
          <a:ext cx="2765160" cy="1294200"/>
        </a:xfrm>
        <a:prstGeom prst="rect">
          <a:avLst/>
        </a:prstGeom>
        <a:ln w="0">
          <a:noFill/>
        </a:ln>
      </xdr:spPr>
    </xdr:pic>
    <xdr:clientData/>
  </xdr:twoCellAnchor>
  <xdr:twoCellAnchor editAs="absolute">
    <xdr:from>
      <xdr:col>0</xdr:col>
      <xdr:colOff>0</xdr:colOff>
      <xdr:row>16</xdr:row>
      <xdr:rowOff>38160</xdr:rowOff>
    </xdr:from>
    <xdr:to>
      <xdr:col>4</xdr:col>
      <xdr:colOff>258480</xdr:colOff>
      <xdr:row>22</xdr:row>
      <xdr:rowOff>174240</xdr:rowOff>
    </xdr:to>
    <xdr:pic>
      <xdr:nvPicPr>
        <xdr:cNvPr id="2" name="Picture 3" descr=""/>
        <xdr:cNvPicPr/>
      </xdr:nvPicPr>
      <xdr:blipFill>
        <a:blip r:embed="rId3"/>
        <a:stretch/>
      </xdr:blipFill>
      <xdr:spPr>
        <a:xfrm>
          <a:off x="0" y="3371760"/>
          <a:ext cx="2767680" cy="1279080"/>
        </a:xfrm>
        <a:prstGeom prst="rect">
          <a:avLst/>
        </a:prstGeom>
        <a:ln w="0">
          <a:noFill/>
        </a:ln>
      </xdr:spPr>
    </xdr:pic>
    <xdr:clientData/>
  </xdr:twoCellAnchor>
  <xdr:twoCellAnchor editAs="absolute">
    <xdr:from>
      <xdr:col>5</xdr:col>
      <xdr:colOff>114480</xdr:colOff>
      <xdr:row>16</xdr:row>
      <xdr:rowOff>7560</xdr:rowOff>
    </xdr:from>
    <xdr:to>
      <xdr:col>9</xdr:col>
      <xdr:colOff>74880</xdr:colOff>
      <xdr:row>22</xdr:row>
      <xdr:rowOff>158760</xdr:rowOff>
    </xdr:to>
    <xdr:pic>
      <xdr:nvPicPr>
        <xdr:cNvPr id="3" name="Picture 4" descr=""/>
        <xdr:cNvPicPr/>
      </xdr:nvPicPr>
      <xdr:blipFill>
        <a:blip r:embed="rId4"/>
        <a:stretch/>
      </xdr:blipFill>
      <xdr:spPr>
        <a:xfrm>
          <a:off x="3251160" y="3341160"/>
          <a:ext cx="2750040" cy="1294200"/>
        </a:xfrm>
        <a:prstGeom prst="rect">
          <a:avLst/>
        </a:prstGeom>
        <a:ln w="0">
          <a:noFill/>
        </a:ln>
      </xdr:spPr>
    </xdr:pic>
    <xdr:clientData/>
  </xdr:twoCellAnchor>
  <xdr:twoCellAnchor editAs="absolute">
    <xdr:from>
      <xdr:col>0</xdr:col>
      <xdr:colOff>0</xdr:colOff>
      <xdr:row>25</xdr:row>
      <xdr:rowOff>165600</xdr:rowOff>
    </xdr:from>
    <xdr:to>
      <xdr:col>4</xdr:col>
      <xdr:colOff>258480</xdr:colOff>
      <xdr:row>31</xdr:row>
      <xdr:rowOff>113040</xdr:rowOff>
    </xdr:to>
    <xdr:pic>
      <xdr:nvPicPr>
        <xdr:cNvPr id="4" name="Picture 5" descr=""/>
        <xdr:cNvPicPr/>
      </xdr:nvPicPr>
      <xdr:blipFill>
        <a:blip r:embed="rId5"/>
        <a:stretch/>
      </xdr:blipFill>
      <xdr:spPr>
        <a:xfrm>
          <a:off x="0" y="5223240"/>
          <a:ext cx="2767680" cy="1099800"/>
        </a:xfrm>
        <a:prstGeom prst="rect">
          <a:avLst/>
        </a:prstGeom>
        <a:ln w="0">
          <a:noFill/>
        </a:ln>
      </xdr:spPr>
    </xdr:pic>
    <xdr:clientData/>
  </xdr:twoCellAnchor>
  <xdr:twoCellAnchor editAs="absolute">
    <xdr:from>
      <xdr:col>5</xdr:col>
      <xdr:colOff>0</xdr:colOff>
      <xdr:row>25</xdr:row>
      <xdr:rowOff>7560</xdr:rowOff>
    </xdr:from>
    <xdr:to>
      <xdr:col>8</xdr:col>
      <xdr:colOff>883080</xdr:colOff>
      <xdr:row>31</xdr:row>
      <xdr:rowOff>151200</xdr:rowOff>
    </xdr:to>
    <xdr:pic>
      <xdr:nvPicPr>
        <xdr:cNvPr id="5" name="Picture 6" descr=""/>
        <xdr:cNvPicPr/>
      </xdr:nvPicPr>
      <xdr:blipFill>
        <a:blip r:embed="rId6"/>
        <a:stretch/>
      </xdr:blipFill>
      <xdr:spPr>
        <a:xfrm>
          <a:off x="3136680" y="5065200"/>
          <a:ext cx="2765160" cy="1296000"/>
        </a:xfrm>
        <a:prstGeom prst="rect">
          <a:avLst/>
        </a:prstGeom>
        <a:ln w="0">
          <a:noFill/>
        </a:ln>
      </xdr:spPr>
    </xdr:pic>
    <xdr:clientData/>
  </xdr:twoCellAnchor>
  <xdr:twoCellAnchor editAs="absolute">
    <xdr:from>
      <xdr:col>0</xdr:col>
      <xdr:colOff>38160</xdr:colOff>
      <xdr:row>34</xdr:row>
      <xdr:rowOff>38160</xdr:rowOff>
    </xdr:from>
    <xdr:to>
      <xdr:col>4</xdr:col>
      <xdr:colOff>296640</xdr:colOff>
      <xdr:row>40</xdr:row>
      <xdr:rowOff>159120</xdr:rowOff>
    </xdr:to>
    <xdr:pic>
      <xdr:nvPicPr>
        <xdr:cNvPr id="6" name="Picture 7" descr=""/>
        <xdr:cNvPicPr/>
      </xdr:nvPicPr>
      <xdr:blipFill>
        <a:blip r:embed="rId7"/>
        <a:stretch/>
      </xdr:blipFill>
      <xdr:spPr>
        <a:xfrm>
          <a:off x="38160" y="6829200"/>
          <a:ext cx="2767680" cy="1273680"/>
        </a:xfrm>
        <a:prstGeom prst="rect">
          <a:avLst/>
        </a:prstGeom>
        <a:ln w="0">
          <a:noFill/>
        </a:ln>
      </xdr:spPr>
    </xdr:pic>
    <xdr:clientData/>
  </xdr:twoCellAnchor>
  <xdr:twoCellAnchor editAs="absolute">
    <xdr:from>
      <xdr:col>5</xdr:col>
      <xdr:colOff>0</xdr:colOff>
      <xdr:row>34</xdr:row>
      <xdr:rowOff>0</xdr:rowOff>
    </xdr:from>
    <xdr:to>
      <xdr:col>8</xdr:col>
      <xdr:colOff>883080</xdr:colOff>
      <xdr:row>40</xdr:row>
      <xdr:rowOff>120960</xdr:rowOff>
    </xdr:to>
    <xdr:pic>
      <xdr:nvPicPr>
        <xdr:cNvPr id="7" name="Picture 8" descr=""/>
        <xdr:cNvPicPr/>
      </xdr:nvPicPr>
      <xdr:blipFill>
        <a:blip r:embed="rId8"/>
        <a:stretch/>
      </xdr:blipFill>
      <xdr:spPr>
        <a:xfrm>
          <a:off x="3136680" y="6791040"/>
          <a:ext cx="2765160" cy="127368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0</xdr:colOff>
      <xdr:row>5</xdr:row>
      <xdr:rowOff>0</xdr:rowOff>
    </xdr:from>
    <xdr:to>
      <xdr:col>17</xdr:col>
      <xdr:colOff>303480</xdr:colOff>
      <xdr:row>35</xdr:row>
      <xdr:rowOff>168120</xdr:rowOff>
    </xdr:to>
    <xdr:pic>
      <xdr:nvPicPr>
        <xdr:cNvPr id="8" name="Picture 2" descr=""/>
        <xdr:cNvPicPr/>
      </xdr:nvPicPr>
      <xdr:blipFill>
        <a:blip r:embed="rId1"/>
        <a:stretch/>
      </xdr:blipFill>
      <xdr:spPr>
        <a:xfrm>
          <a:off x="604440" y="952200"/>
          <a:ext cx="9975600" cy="5883120"/>
        </a:xfrm>
        <a:prstGeom prst="rect">
          <a:avLst/>
        </a:prstGeom>
        <a:ln w="0">
          <a:noFill/>
        </a:ln>
      </xdr:spPr>
    </xdr:pic>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https://portal.frib.msu.edu/Users/klaft/AppData/Local/Microsoft/Windows/Temporary%20Internet%20Files/Content.Outlook/14W5RA2T/ESD/frib_FULL_separator_lattice_20111108_PresepMagnetSpecs.xlsx" TargetMode="External"/>
</Relationships>
</file>

<file path=xl/externalLinks/_rels/externalLink2.xml.rels><?xml version="1.0" encoding="UTF-8"?>
<Relationships xmlns="http://schemas.openxmlformats.org/package/2006/relationships"><Relationship Id="rId1" Type="http://schemas.openxmlformats.org/officeDocument/2006/relationships/externalLinkPath" Target="home/tong/Dropbox/phantasy-project/phantasy-machines/ASD_Lattice_File/home/tong/Dropbox/phantasy-project/phantasy-machines/ASD_Lattice_File/home/tong/Dropbox/phantasy-project/phantasy-machines/ASD_Lattice_File/home/tong/Dropbox/phantasy-project/phantasy-machines/ASD_Lattice_File/FRIB_ES_LatticeFile_Working_Version_20200915.xlsx"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frib_FULL_lattice"/>
      <sheetName val="ScalingParameters"/>
      <sheetName val="PresepMagnets"/>
    </sheetNames>
    <sheetDataSet>
      <sheetData sheetId="0"/>
      <sheetData sheetId="1"/>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WBS_T_RED"/>
      <sheetName val="Cover Page"/>
      <sheetName val="Revision History"/>
      <sheetName val="ChangeInfo"/>
      <sheetName val="Lattice_IRR01_CUO"/>
      <sheetName val="Dipoles_IRR01_CUO"/>
      <sheetName val="Lattice_PAC1"/>
      <sheetName val="Lattice_PAC2"/>
      <sheetName val="Lattice_PAC3"/>
      <sheetName val="Beam Distribution Graphics"/>
      <sheetName val="WBS_T_COLOR"/>
      <sheetName val="IMPACTS"/>
    </sheetNames>
    <sheetDataSet>
      <sheetData sheetId="0"/>
      <sheetData sheetId="1"/>
      <sheetData sheetId="2"/>
      <sheetData sheetId="3"/>
      <sheetData sheetId="4">
        <row r="378">
          <cell r="K378">
            <v>0</v>
          </cell>
          <cell r="L378">
            <v>225.1010103756</v>
          </cell>
          <cell r="M378">
            <v>508.337611121714</v>
          </cell>
          <cell r="N378">
            <v>51.000001</v>
          </cell>
        </row>
        <row r="378">
          <cell r="R378">
            <v>201.29341</v>
          </cell>
          <cell r="S378">
            <v>201.29341</v>
          </cell>
        </row>
        <row r="379">
          <cell r="A379" t="str">
            <v>RBT</v>
          </cell>
          <cell r="B379" t="str">
            <v>BTS11</v>
          </cell>
          <cell r="C379" t="str">
            <v>DH</v>
          </cell>
          <cell r="D379">
            <v>2019</v>
          </cell>
          <cell r="E379" t="str">
            <v>RBT_BTS11:DH_D2019</v>
          </cell>
          <cell r="F379" t="str">
            <v>D120x7-DH</v>
          </cell>
        </row>
      </sheetData>
      <sheetData sheetId="5"/>
      <sheetData sheetId="6"/>
      <sheetData sheetId="7">
        <row r="360">
          <cell r="K360">
            <v>0</v>
          </cell>
          <cell r="L360">
            <v>225.1010103756</v>
          </cell>
          <cell r="M360">
            <v>508.337611121714</v>
          </cell>
          <cell r="N360">
            <v>51.000001</v>
          </cell>
        </row>
        <row r="360">
          <cell r="R360">
            <v>201.29341</v>
          </cell>
          <cell r="S360">
            <v>201.29341</v>
          </cell>
        </row>
        <row r="361">
          <cell r="A361" t="str">
            <v>RBT</v>
          </cell>
          <cell r="B361" t="str">
            <v>BTS11</v>
          </cell>
          <cell r="C361" t="str">
            <v>DH</v>
          </cell>
          <cell r="D361">
            <v>2019</v>
          </cell>
          <cell r="E361" t="str">
            <v>RBT_BTS11:DH_D2019</v>
          </cell>
          <cell r="F361" t="str">
            <v>D120x7-DH</v>
          </cell>
        </row>
      </sheetData>
      <sheetData sheetId="8">
        <row r="360">
          <cell r="K360">
            <v>0</v>
          </cell>
          <cell r="L360">
            <v>225.1010103756</v>
          </cell>
          <cell r="M360">
            <v>508.337611121714</v>
          </cell>
          <cell r="N360">
            <v>51.000001</v>
          </cell>
        </row>
        <row r="360">
          <cell r="R360">
            <v>201.29341</v>
          </cell>
          <cell r="S360">
            <v>201.29341</v>
          </cell>
        </row>
        <row r="361">
          <cell r="A361" t="str">
            <v>RBT</v>
          </cell>
          <cell r="B361" t="str">
            <v>BTS11</v>
          </cell>
          <cell r="C361" t="str">
            <v>DH</v>
          </cell>
          <cell r="D361">
            <v>2019</v>
          </cell>
          <cell r="E361" t="str">
            <v>RBT_BTS11:DH_D2019</v>
          </cell>
          <cell r="F361" t="str">
            <v>D120x7-DH</v>
          </cell>
        </row>
      </sheetData>
      <sheetData sheetId="9"/>
      <sheetData sheetId="10"/>
      <sheetData sheetId="11"/>
    </sheetDataSet>
  </externalBook>
</externalLink>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_rels/sheet3.xml.rels><?xml version="1.0" encoding="UTF-8"?>
<Relationships xmlns="http://schemas.openxmlformats.org/package/2006/relationships"><Relationship Id="rId1" Type="http://schemas.openxmlformats.org/officeDocument/2006/relationships/hyperlink" Target="https://portal.frib.msu.edu/dcc/Archive/T30102-CM-000155-R001.pdf" TargetMode="External"/><Relationship Id="rId2" Type="http://schemas.openxmlformats.org/officeDocument/2006/relationships/hyperlink" Target="https://portal.frib.msu.edu/dcc/Archive/T40301-CM-000085-R001.pdf" TargetMode="External"/><Relationship Id="rId3" Type="http://schemas.openxmlformats.org/officeDocument/2006/relationships/hyperlink" Target="https://portal.frib.msu.edu/dcc/pages/dcclink.aspx?WBS=T10201&amp;Sub=PL&amp;SN=000044" TargetMode="External"/>
</Relationships>
</file>

<file path=xl/worksheets/_rels/sheet4.xml.rels><?xml version="1.0" encoding="UTF-8"?>
<Relationships xmlns="http://schemas.openxmlformats.org/package/2006/relationships"><Relationship Id="rId1" Type="http://schemas.openxmlformats.org/officeDocument/2006/relationships/hyperlink" Target="https://portal.frib.msu.edu/dcc/DCC%20Released%20Documents/T40500-RC-006696-R001.pdf" TargetMode="External"/>
</Relationships>
</file>

<file path=xl/worksheets/_rels/sheet10.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Q81"/>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C46" activeCellId="0" sqref="C46"/>
    </sheetView>
  </sheetViews>
  <sheetFormatPr defaultColWidth="15.89453125" defaultRowHeight="15" zeroHeight="false" outlineLevelRow="0" outlineLevelCol="0"/>
  <cols>
    <col collapsed="false" customWidth="true" hidden="false" outlineLevel="0" max="1" min="1" style="1" width="38.86"/>
    <col collapsed="false" customWidth="true" hidden="false" outlineLevel="0" max="2" min="2" style="2" width="9.42"/>
    <col collapsed="false" customWidth="true" hidden="false" outlineLevel="0" max="3" min="3" style="0" width="3.3"/>
    <col collapsed="false" customWidth="true" hidden="false" outlineLevel="0" max="4" min="4" style="3" width="35"/>
    <col collapsed="false" customWidth="true" hidden="false" outlineLevel="0" max="5" min="5" style="3" width="9.13"/>
    <col collapsed="false" customWidth="true" hidden="false" outlineLevel="0" max="6" min="6" style="3" width="1.85"/>
    <col collapsed="false" customWidth="true" hidden="false" outlineLevel="0" max="7" min="7" style="3" width="39.43"/>
    <col collapsed="false" customWidth="true" hidden="false" outlineLevel="0" max="8" min="8" style="3" width="9.13"/>
    <col collapsed="false" customWidth="true" hidden="false" outlineLevel="0" max="9" min="9" style="3" width="1.71"/>
    <col collapsed="false" customWidth="true" hidden="false" outlineLevel="0" max="10" min="10" style="3" width="40.28"/>
    <col collapsed="false" customWidth="true" hidden="false" outlineLevel="0" max="11" min="11" style="3" width="9.13"/>
    <col collapsed="false" customWidth="true" hidden="false" outlineLevel="0" max="12" min="12" style="3" width="1.85"/>
    <col collapsed="false" customWidth="true" hidden="false" outlineLevel="0" max="13" min="13" style="3" width="40.28"/>
    <col collapsed="false" customWidth="true" hidden="false" outlineLevel="0" max="14" min="14" style="3" width="9.13"/>
    <col collapsed="false" customWidth="true" hidden="false" outlineLevel="0" max="15" min="15" style="3" width="3.3"/>
    <col collapsed="false" customWidth="true" hidden="false" outlineLevel="0" max="16" min="16" style="3" width="40.28"/>
    <col collapsed="false" customWidth="true" hidden="false" outlineLevel="0" max="144" min="17" style="3" width="9.13"/>
    <col collapsed="false" customWidth="true" hidden="false" outlineLevel="0" max="145" min="145" style="3" width="156.14"/>
    <col collapsed="false" customWidth="true" hidden="false" outlineLevel="0" max="146" min="146" style="3" width="157.14"/>
    <col collapsed="false" customWidth="true" hidden="false" outlineLevel="0" max="147" min="147" style="3" width="9.85"/>
    <col collapsed="false" customWidth="true" hidden="false" outlineLevel="0" max="155" min="148" style="3" width="9.13"/>
    <col collapsed="false" customWidth="true" hidden="false" outlineLevel="0" max="156" min="156" style="3" width="35.29"/>
    <col collapsed="false" customWidth="true" hidden="false" outlineLevel="0" max="157" min="157" style="3" width="8.71"/>
    <col collapsed="false" customWidth="true" hidden="false" outlineLevel="0" max="161" min="158" style="3" width="12.42"/>
    <col collapsed="false" customWidth="true" hidden="false" outlineLevel="0" max="162" min="162" style="3" width="8"/>
    <col collapsed="false" customWidth="true" hidden="false" outlineLevel="0" max="163" min="163" style="3" width="11.99"/>
    <col collapsed="false" customWidth="true" hidden="false" outlineLevel="0" max="167" min="164" style="3" width="12.42"/>
    <col collapsed="false" customWidth="true" hidden="false" outlineLevel="0" max="168" min="168" style="3" width="8"/>
    <col collapsed="false" customWidth="true" hidden="false" outlineLevel="0" max="169" min="169" style="3" width="13.02"/>
    <col collapsed="false" customWidth="true" hidden="false" outlineLevel="0" max="170" min="170" style="3" width="9.13"/>
    <col collapsed="false" customWidth="true" hidden="false" outlineLevel="0" max="171" min="171" style="3" width="27.42"/>
    <col collapsed="false" customWidth="true" hidden="false" outlineLevel="0" max="172" min="172" style="3" width="5.43"/>
    <col collapsed="false" customWidth="false" hidden="false" outlineLevel="0" max="173" min="173" style="3" width="15.88"/>
    <col collapsed="false" customWidth="true" hidden="false" outlineLevel="0" max="174" min="174" style="3" width="15.15"/>
    <col collapsed="false" customWidth="true" hidden="false" outlineLevel="0" max="175" min="175" style="3" width="14.86"/>
    <col collapsed="false" customWidth="true" hidden="false" outlineLevel="0" max="176" min="176" style="3" width="15.15"/>
    <col collapsed="false" customWidth="true" hidden="false" outlineLevel="0" max="177" min="177" style="3" width="8"/>
    <col collapsed="false" customWidth="false" hidden="false" outlineLevel="0" max="1024" min="178" style="3" width="15.88"/>
  </cols>
  <sheetData>
    <row r="1" customFormat="false" ht="15.75" hidden="false" customHeight="false" outlineLevel="0" collapsed="false"/>
    <row r="2" s="5" customFormat="true" ht="21" hidden="false" customHeight="true" outlineLevel="0" collapsed="false">
      <c r="A2" s="4" t="s">
        <v>0</v>
      </c>
      <c r="B2" s="4"/>
      <c r="C2" s="4"/>
      <c r="D2" s="4"/>
      <c r="E2" s="4"/>
      <c r="F2" s="4"/>
      <c r="G2" s="4"/>
      <c r="H2" s="4"/>
      <c r="I2" s="4"/>
      <c r="J2" s="4"/>
      <c r="K2" s="4"/>
      <c r="L2" s="4"/>
      <c r="M2" s="4"/>
      <c r="N2" s="4"/>
      <c r="O2" s="4"/>
      <c r="P2" s="4"/>
      <c r="Q2" s="4"/>
    </row>
    <row r="3" s="10" customFormat="true" ht="20.25" hidden="false" customHeight="true" outlineLevel="0" collapsed="false">
      <c r="A3" s="6" t="s">
        <v>1</v>
      </c>
      <c r="B3" s="7" t="s">
        <v>2</v>
      </c>
      <c r="C3" s="8"/>
      <c r="D3" s="9" t="s">
        <v>3</v>
      </c>
      <c r="E3" s="9"/>
      <c r="F3" s="9"/>
      <c r="G3" s="9"/>
      <c r="H3" s="9"/>
      <c r="I3" s="9"/>
      <c r="J3" s="9"/>
      <c r="K3" s="9"/>
      <c r="L3" s="9"/>
      <c r="M3" s="9"/>
      <c r="N3" s="9"/>
      <c r="P3" s="6" t="s">
        <v>4</v>
      </c>
      <c r="Q3" s="7" t="s">
        <v>5</v>
      </c>
    </row>
    <row r="4" s="5" customFormat="true" ht="15" hidden="false" customHeight="false" outlineLevel="0" collapsed="false">
      <c r="A4" s="11" t="s">
        <v>6</v>
      </c>
      <c r="B4" s="12" t="s">
        <v>7</v>
      </c>
      <c r="D4" s="11" t="s">
        <v>8</v>
      </c>
      <c r="E4" s="12" t="s">
        <v>9</v>
      </c>
      <c r="G4" s="11" t="s">
        <v>10</v>
      </c>
      <c r="H4" s="12" t="s">
        <v>11</v>
      </c>
      <c r="J4" s="11" t="s">
        <v>12</v>
      </c>
      <c r="K4" s="12" t="s">
        <v>13</v>
      </c>
      <c r="M4" s="11" t="s">
        <v>14</v>
      </c>
      <c r="N4" s="12" t="s">
        <v>15</v>
      </c>
      <c r="P4" s="11" t="s">
        <v>16</v>
      </c>
      <c r="Q4" s="12" t="s">
        <v>17</v>
      </c>
    </row>
    <row r="5" s="5" customFormat="true" ht="14.25" hidden="false" customHeight="true" outlineLevel="0" collapsed="false">
      <c r="A5" s="13" t="s">
        <v>18</v>
      </c>
      <c r="B5" s="14" t="s">
        <v>19</v>
      </c>
      <c r="D5" s="13" t="s">
        <v>20</v>
      </c>
      <c r="E5" s="14" t="s">
        <v>21</v>
      </c>
      <c r="G5" s="13" t="s">
        <v>22</v>
      </c>
      <c r="H5" s="14" t="s">
        <v>23</v>
      </c>
      <c r="J5" s="13" t="s">
        <v>24</v>
      </c>
      <c r="K5" s="14" t="s">
        <v>25</v>
      </c>
      <c r="M5" s="13" t="s">
        <v>26</v>
      </c>
      <c r="N5" s="14" t="s">
        <v>27</v>
      </c>
      <c r="P5" s="13" t="s">
        <v>16</v>
      </c>
      <c r="Q5" s="14" t="s">
        <v>28</v>
      </c>
    </row>
    <row r="6" s="17" customFormat="true" ht="13.5" hidden="false" customHeight="true" outlineLevel="0" collapsed="false">
      <c r="A6" s="15" t="s">
        <v>20</v>
      </c>
      <c r="B6" s="16" t="s">
        <v>29</v>
      </c>
      <c r="D6" s="15" t="s">
        <v>30</v>
      </c>
      <c r="E6" s="16" t="s">
        <v>31</v>
      </c>
      <c r="F6" s="5"/>
      <c r="G6" s="15" t="s">
        <v>22</v>
      </c>
      <c r="H6" s="16" t="s">
        <v>32</v>
      </c>
      <c r="I6" s="5"/>
      <c r="J6" s="15" t="s">
        <v>24</v>
      </c>
      <c r="K6" s="16" t="s">
        <v>33</v>
      </c>
      <c r="L6" s="5"/>
      <c r="M6" s="15" t="s">
        <v>26</v>
      </c>
      <c r="N6" s="16" t="s">
        <v>34</v>
      </c>
      <c r="O6" s="5"/>
      <c r="P6" s="15" t="s">
        <v>16</v>
      </c>
      <c r="Q6" s="16" t="s">
        <v>35</v>
      </c>
    </row>
    <row r="7" s="17" customFormat="true" ht="15" hidden="false" customHeight="false" outlineLevel="0" collapsed="false">
      <c r="A7" s="15" t="s">
        <v>36</v>
      </c>
      <c r="B7" s="16" t="s">
        <v>37</v>
      </c>
      <c r="D7" s="15" t="s">
        <v>20</v>
      </c>
      <c r="E7" s="16" t="s">
        <v>38</v>
      </c>
      <c r="F7" s="5"/>
      <c r="G7" s="15" t="s">
        <v>39</v>
      </c>
      <c r="H7" s="16" t="s">
        <v>40</v>
      </c>
      <c r="I7" s="5"/>
      <c r="J7" s="15" t="s">
        <v>41</v>
      </c>
      <c r="K7" s="16" t="s">
        <v>42</v>
      </c>
      <c r="L7" s="5"/>
      <c r="M7" s="15" t="s">
        <v>39</v>
      </c>
      <c r="N7" s="16" t="s">
        <v>43</v>
      </c>
      <c r="O7" s="5"/>
      <c r="P7" s="15" t="s">
        <v>39</v>
      </c>
      <c r="Q7" s="16" t="s">
        <v>44</v>
      </c>
    </row>
    <row r="8" s="17" customFormat="true" ht="15.75" hidden="false" customHeight="false" outlineLevel="0" collapsed="false">
      <c r="A8" s="15" t="s">
        <v>45</v>
      </c>
      <c r="B8" s="16" t="s">
        <v>46</v>
      </c>
      <c r="D8" s="18" t="s">
        <v>47</v>
      </c>
      <c r="E8" s="19" t="s">
        <v>48</v>
      </c>
      <c r="F8" s="5"/>
      <c r="G8" s="15" t="s">
        <v>49</v>
      </c>
      <c r="H8" s="16" t="s">
        <v>50</v>
      </c>
      <c r="I8" s="5"/>
      <c r="J8" s="15" t="s">
        <v>39</v>
      </c>
      <c r="K8" s="16" t="s">
        <v>51</v>
      </c>
      <c r="L8" s="5"/>
      <c r="M8" s="15" t="s">
        <v>49</v>
      </c>
      <c r="N8" s="16" t="s">
        <v>52</v>
      </c>
      <c r="O8" s="5"/>
      <c r="P8" s="15" t="s">
        <v>49</v>
      </c>
      <c r="Q8" s="16" t="s">
        <v>53</v>
      </c>
    </row>
    <row r="9" s="17" customFormat="true" ht="15" hidden="false" customHeight="false" outlineLevel="0" collapsed="false">
      <c r="A9" s="15" t="s">
        <v>54</v>
      </c>
      <c r="B9" s="16" t="s">
        <v>55</v>
      </c>
      <c r="D9" s="13" t="s">
        <v>56</v>
      </c>
      <c r="E9" s="14" t="s">
        <v>57</v>
      </c>
      <c r="F9" s="5"/>
      <c r="G9" s="13" t="s">
        <v>58</v>
      </c>
      <c r="H9" s="14" t="s">
        <v>59</v>
      </c>
      <c r="I9" s="5"/>
      <c r="J9" s="15" t="s">
        <v>49</v>
      </c>
      <c r="K9" s="16" t="s">
        <v>60</v>
      </c>
      <c r="L9" s="5"/>
      <c r="M9" s="13" t="s">
        <v>61</v>
      </c>
      <c r="N9" s="14" t="s">
        <v>62</v>
      </c>
      <c r="O9" s="5"/>
      <c r="P9" s="20" t="s">
        <v>63</v>
      </c>
      <c r="Q9" s="21" t="s">
        <v>64</v>
      </c>
    </row>
    <row r="10" s="5" customFormat="true" ht="15" hidden="false" customHeight="false" outlineLevel="0" collapsed="false">
      <c r="A10" s="13" t="s">
        <v>6</v>
      </c>
      <c r="B10" s="14" t="s">
        <v>65</v>
      </c>
      <c r="D10" s="15" t="s">
        <v>66</v>
      </c>
      <c r="E10" s="16" t="s">
        <v>67</v>
      </c>
      <c r="G10" s="15" t="s">
        <v>68</v>
      </c>
      <c r="H10" s="16" t="s">
        <v>69</v>
      </c>
      <c r="J10" s="13" t="s">
        <v>70</v>
      </c>
      <c r="K10" s="14" t="s">
        <v>71</v>
      </c>
      <c r="M10" s="15" t="s">
        <v>72</v>
      </c>
      <c r="N10" s="16" t="s">
        <v>73</v>
      </c>
      <c r="P10" s="13" t="s">
        <v>63</v>
      </c>
      <c r="Q10" s="14" t="s">
        <v>74</v>
      </c>
    </row>
    <row r="11" s="17" customFormat="true" ht="15" hidden="false" customHeight="false" outlineLevel="0" collapsed="false">
      <c r="A11" s="15" t="s">
        <v>75</v>
      </c>
      <c r="B11" s="16" t="s">
        <v>76</v>
      </c>
      <c r="D11" s="13" t="s">
        <v>36</v>
      </c>
      <c r="E11" s="14" t="s">
        <v>77</v>
      </c>
      <c r="F11" s="5"/>
      <c r="G11" s="15" t="s">
        <v>78</v>
      </c>
      <c r="H11" s="16" t="s">
        <v>79</v>
      </c>
      <c r="I11" s="5"/>
      <c r="J11" s="15" t="s">
        <v>80</v>
      </c>
      <c r="K11" s="16" t="s">
        <v>81</v>
      </c>
      <c r="L11" s="5"/>
      <c r="M11" s="18" t="s">
        <v>82</v>
      </c>
      <c r="N11" s="16" t="s">
        <v>83</v>
      </c>
      <c r="O11" s="5"/>
      <c r="P11" s="15" t="s">
        <v>84</v>
      </c>
      <c r="Q11" s="16" t="s">
        <v>85</v>
      </c>
    </row>
    <row r="12" s="17" customFormat="true" ht="15" hidden="false" customHeight="true" outlineLevel="0" collapsed="false">
      <c r="A12" s="15" t="s">
        <v>86</v>
      </c>
      <c r="B12" s="16" t="s">
        <v>87</v>
      </c>
      <c r="D12" s="15" t="s">
        <v>88</v>
      </c>
      <c r="E12" s="16" t="s">
        <v>89</v>
      </c>
      <c r="F12" s="5"/>
      <c r="G12" s="15" t="s">
        <v>90</v>
      </c>
      <c r="H12" s="16" t="s">
        <v>91</v>
      </c>
      <c r="I12" s="5"/>
      <c r="J12" s="15" t="s">
        <v>92</v>
      </c>
      <c r="K12" s="16" t="s">
        <v>93</v>
      </c>
      <c r="L12" s="5"/>
      <c r="M12" s="15" t="s">
        <v>94</v>
      </c>
      <c r="N12" s="16" t="s">
        <v>95</v>
      </c>
      <c r="O12" s="5"/>
      <c r="P12" s="15" t="s">
        <v>96</v>
      </c>
      <c r="Q12" s="16" t="s">
        <v>97</v>
      </c>
    </row>
    <row r="13" s="17" customFormat="true" ht="15" hidden="false" customHeight="false" outlineLevel="0" collapsed="false">
      <c r="A13" s="15" t="s">
        <v>98</v>
      </c>
      <c r="B13" s="16" t="s">
        <v>99</v>
      </c>
      <c r="D13" s="15" t="s">
        <v>100</v>
      </c>
      <c r="E13" s="16" t="s">
        <v>101</v>
      </c>
      <c r="F13" s="5"/>
      <c r="G13" s="13" t="s">
        <v>102</v>
      </c>
      <c r="H13" s="14" t="s">
        <v>103</v>
      </c>
      <c r="I13" s="5"/>
      <c r="J13" s="18" t="s">
        <v>104</v>
      </c>
      <c r="K13" s="19" t="s">
        <v>105</v>
      </c>
      <c r="L13" s="5"/>
      <c r="M13" s="15" t="s">
        <v>106</v>
      </c>
      <c r="N13" s="16" t="s">
        <v>107</v>
      </c>
      <c r="O13" s="5"/>
      <c r="P13" s="15" t="s">
        <v>108</v>
      </c>
      <c r="Q13" s="16" t="s">
        <v>109</v>
      </c>
    </row>
    <row r="14" s="17" customFormat="true" ht="15.75" hidden="false" customHeight="false" outlineLevel="0" collapsed="false">
      <c r="A14" s="22" t="s">
        <v>110</v>
      </c>
      <c r="B14" s="23" t="s">
        <v>111</v>
      </c>
      <c r="D14" s="15" t="s">
        <v>112</v>
      </c>
      <c r="E14" s="16" t="s">
        <v>113</v>
      </c>
      <c r="F14" s="5"/>
      <c r="G14" s="15" t="s">
        <v>114</v>
      </c>
      <c r="H14" s="16" t="s">
        <v>115</v>
      </c>
      <c r="I14" s="5"/>
      <c r="J14" s="18" t="s">
        <v>116</v>
      </c>
      <c r="K14" s="19" t="s">
        <v>117</v>
      </c>
      <c r="L14" s="5"/>
      <c r="M14" s="18" t="s">
        <v>118</v>
      </c>
      <c r="N14" s="16" t="s">
        <v>119</v>
      </c>
      <c r="O14" s="5"/>
      <c r="P14" s="15" t="s">
        <v>120</v>
      </c>
      <c r="Q14" s="16" t="s">
        <v>121</v>
      </c>
    </row>
    <row r="15" s="5" customFormat="true" ht="15" hidden="false" customHeight="false" outlineLevel="0" collapsed="false">
      <c r="A15" s="20" t="s">
        <v>122</v>
      </c>
      <c r="B15" s="21" t="s">
        <v>123</v>
      </c>
      <c r="D15" s="15" t="s">
        <v>39</v>
      </c>
      <c r="E15" s="16" t="s">
        <v>124</v>
      </c>
      <c r="G15" s="15" t="s">
        <v>125</v>
      </c>
      <c r="H15" s="16" t="s">
        <v>126</v>
      </c>
      <c r="J15" s="13" t="s">
        <v>127</v>
      </c>
      <c r="K15" s="14" t="s">
        <v>128</v>
      </c>
      <c r="M15" s="18" t="s">
        <v>129</v>
      </c>
      <c r="N15" s="16" t="s">
        <v>130</v>
      </c>
      <c r="P15" s="15" t="s">
        <v>131</v>
      </c>
      <c r="Q15" s="16" t="s">
        <v>132</v>
      </c>
    </row>
    <row r="16" s="5" customFormat="true" ht="15" hidden="false" customHeight="false" outlineLevel="0" collapsed="false">
      <c r="A16" s="13" t="s">
        <v>133</v>
      </c>
      <c r="B16" s="14" t="s">
        <v>134</v>
      </c>
      <c r="D16" s="15" t="s">
        <v>49</v>
      </c>
      <c r="E16" s="16" t="s">
        <v>135</v>
      </c>
      <c r="G16" s="15" t="s">
        <v>136</v>
      </c>
      <c r="H16" s="16" t="s">
        <v>137</v>
      </c>
      <c r="J16" s="15" t="s">
        <v>138</v>
      </c>
      <c r="K16" s="16" t="s">
        <v>139</v>
      </c>
      <c r="M16" s="18" t="s">
        <v>140</v>
      </c>
      <c r="N16" s="16" t="s">
        <v>141</v>
      </c>
      <c r="P16" s="15" t="s">
        <v>142</v>
      </c>
      <c r="Q16" s="16" t="s">
        <v>143</v>
      </c>
    </row>
    <row r="17" s="17" customFormat="true" ht="15" hidden="false" customHeight="false" outlineLevel="0" collapsed="false">
      <c r="A17" s="15" t="s">
        <v>20</v>
      </c>
      <c r="B17" s="16" t="s">
        <v>144</v>
      </c>
      <c r="D17" s="13" t="s">
        <v>45</v>
      </c>
      <c r="E17" s="14" t="s">
        <v>145</v>
      </c>
      <c r="F17" s="5"/>
      <c r="G17" s="15" t="s">
        <v>146</v>
      </c>
      <c r="H17" s="16" t="s">
        <v>147</v>
      </c>
      <c r="I17" s="5"/>
      <c r="J17" s="15" t="s">
        <v>148</v>
      </c>
      <c r="K17" s="16" t="s">
        <v>149</v>
      </c>
      <c r="L17" s="5"/>
      <c r="M17" s="18" t="s">
        <v>150</v>
      </c>
      <c r="N17" s="16" t="s">
        <v>151</v>
      </c>
      <c r="O17" s="5"/>
      <c r="P17" s="15" t="s">
        <v>152</v>
      </c>
      <c r="Q17" s="16" t="s">
        <v>153</v>
      </c>
    </row>
    <row r="18" s="17" customFormat="true" ht="15" hidden="false" customHeight="false" outlineLevel="0" collapsed="false">
      <c r="A18" s="15" t="s">
        <v>36</v>
      </c>
      <c r="B18" s="16" t="s">
        <v>154</v>
      </c>
      <c r="D18" s="15" t="s">
        <v>155</v>
      </c>
      <c r="E18" s="16" t="s">
        <v>156</v>
      </c>
      <c r="F18" s="5"/>
      <c r="G18" s="15" t="s">
        <v>157</v>
      </c>
      <c r="H18" s="16" t="s">
        <v>158</v>
      </c>
      <c r="I18" s="5"/>
      <c r="J18" s="24" t="s">
        <v>159</v>
      </c>
      <c r="K18" s="25" t="s">
        <v>160</v>
      </c>
      <c r="L18" s="5"/>
      <c r="M18" s="18" t="s">
        <v>104</v>
      </c>
      <c r="N18" s="19" t="s">
        <v>161</v>
      </c>
      <c r="O18" s="5"/>
      <c r="P18" s="15" t="s">
        <v>162</v>
      </c>
      <c r="Q18" s="16" t="s">
        <v>163</v>
      </c>
    </row>
    <row r="19" s="17" customFormat="true" ht="15.75" hidden="false" customHeight="false" outlineLevel="0" collapsed="false">
      <c r="A19" s="15" t="s">
        <v>45</v>
      </c>
      <c r="B19" s="16" t="s">
        <v>164</v>
      </c>
      <c r="D19" s="15" t="s">
        <v>165</v>
      </c>
      <c r="E19" s="16" t="s">
        <v>166</v>
      </c>
      <c r="F19" s="5"/>
      <c r="G19" s="13" t="s">
        <v>167</v>
      </c>
      <c r="H19" s="14" t="s">
        <v>168</v>
      </c>
      <c r="I19" s="5"/>
      <c r="J19" s="26" t="s">
        <v>169</v>
      </c>
      <c r="K19" s="14" t="s">
        <v>170</v>
      </c>
      <c r="L19" s="5"/>
      <c r="M19" s="18" t="s">
        <v>171</v>
      </c>
      <c r="N19" s="19" t="s">
        <v>172</v>
      </c>
      <c r="O19" s="5"/>
      <c r="P19" s="15" t="s">
        <v>173</v>
      </c>
      <c r="Q19" s="16" t="s">
        <v>174</v>
      </c>
    </row>
    <row r="20" s="17" customFormat="true" ht="15" hidden="false" customHeight="false" outlineLevel="0" collapsed="false">
      <c r="A20" s="15" t="s">
        <v>54</v>
      </c>
      <c r="B20" s="16" t="s">
        <v>175</v>
      </c>
      <c r="D20" s="13" t="s">
        <v>54</v>
      </c>
      <c r="E20" s="14" t="s">
        <v>176</v>
      </c>
      <c r="F20" s="5"/>
      <c r="G20" s="27" t="s">
        <v>82</v>
      </c>
      <c r="H20" s="28" t="s">
        <v>177</v>
      </c>
      <c r="I20" s="5"/>
      <c r="J20" s="18" t="s">
        <v>82</v>
      </c>
      <c r="K20" s="19" t="s">
        <v>178</v>
      </c>
      <c r="L20" s="5"/>
      <c r="M20" s="18" t="s">
        <v>116</v>
      </c>
      <c r="N20" s="19" t="s">
        <v>179</v>
      </c>
      <c r="O20" s="5"/>
      <c r="P20" s="20" t="s">
        <v>180</v>
      </c>
      <c r="Q20" s="21" t="s">
        <v>181</v>
      </c>
    </row>
    <row r="21" s="5" customFormat="true" ht="15" hidden="false" customHeight="false" outlineLevel="0" collapsed="false">
      <c r="A21" s="13" t="s">
        <v>122</v>
      </c>
      <c r="B21" s="14" t="s">
        <v>182</v>
      </c>
      <c r="D21" s="15" t="s">
        <v>183</v>
      </c>
      <c r="E21" s="16" t="s">
        <v>184</v>
      </c>
      <c r="G21" s="15" t="s">
        <v>167</v>
      </c>
      <c r="H21" s="16" t="s">
        <v>185</v>
      </c>
      <c r="J21" s="18" t="s">
        <v>82</v>
      </c>
      <c r="K21" s="19" t="s">
        <v>186</v>
      </c>
      <c r="M21" s="13" t="s">
        <v>187</v>
      </c>
      <c r="N21" s="14" t="s">
        <v>188</v>
      </c>
      <c r="P21" s="13" t="s">
        <v>180</v>
      </c>
      <c r="Q21" s="14" t="s">
        <v>189</v>
      </c>
    </row>
    <row r="22" s="17" customFormat="true" ht="15" hidden="false" customHeight="false" outlineLevel="0" collapsed="false">
      <c r="A22" s="15" t="s">
        <v>190</v>
      </c>
      <c r="B22" s="16" t="s">
        <v>191</v>
      </c>
      <c r="D22" s="15" t="s">
        <v>192</v>
      </c>
      <c r="E22" s="16" t="s">
        <v>193</v>
      </c>
      <c r="F22" s="5"/>
      <c r="G22" s="15" t="s">
        <v>194</v>
      </c>
      <c r="H22" s="16" t="s">
        <v>195</v>
      </c>
      <c r="I22" s="5"/>
      <c r="J22" s="13" t="s">
        <v>196</v>
      </c>
      <c r="K22" s="14" t="s">
        <v>197</v>
      </c>
      <c r="L22" s="5"/>
      <c r="M22" s="15" t="s">
        <v>198</v>
      </c>
      <c r="N22" s="16" t="s">
        <v>199</v>
      </c>
      <c r="O22" s="5"/>
      <c r="P22" s="15" t="s">
        <v>200</v>
      </c>
      <c r="Q22" s="16" t="s">
        <v>201</v>
      </c>
    </row>
    <row r="23" s="17" customFormat="true" ht="15.75" hidden="false" customHeight="false" outlineLevel="0" collapsed="false">
      <c r="A23" s="15" t="s">
        <v>202</v>
      </c>
      <c r="B23" s="16" t="s">
        <v>203</v>
      </c>
      <c r="D23" s="29" t="s">
        <v>204</v>
      </c>
      <c r="E23" s="30" t="s">
        <v>205</v>
      </c>
      <c r="G23" s="13" t="s">
        <v>206</v>
      </c>
      <c r="H23" s="14" t="s">
        <v>207</v>
      </c>
      <c r="I23" s="5"/>
      <c r="J23" s="15" t="s">
        <v>94</v>
      </c>
      <c r="K23" s="16" t="s">
        <v>208</v>
      </c>
      <c r="L23" s="5"/>
      <c r="M23" s="18" t="s">
        <v>104</v>
      </c>
      <c r="N23" s="19" t="s">
        <v>209</v>
      </c>
      <c r="O23" s="5"/>
      <c r="P23" s="15" t="s">
        <v>210</v>
      </c>
      <c r="Q23" s="16" t="s">
        <v>211</v>
      </c>
    </row>
    <row r="24" s="17" customFormat="true" ht="15.75" hidden="false" customHeight="false" outlineLevel="0" collapsed="false">
      <c r="A24" s="15" t="s">
        <v>212</v>
      </c>
      <c r="B24" s="16" t="s">
        <v>213</v>
      </c>
      <c r="G24" s="27" t="s">
        <v>82</v>
      </c>
      <c r="H24" s="28" t="s">
        <v>214</v>
      </c>
      <c r="I24" s="5"/>
      <c r="J24" s="15" t="s">
        <v>215</v>
      </c>
      <c r="K24" s="16" t="s">
        <v>216</v>
      </c>
      <c r="L24" s="5"/>
      <c r="M24" s="18" t="s">
        <v>82</v>
      </c>
      <c r="N24" s="19" t="s">
        <v>217</v>
      </c>
      <c r="O24" s="5"/>
      <c r="P24" s="15" t="s">
        <v>218</v>
      </c>
      <c r="Q24" s="16" t="s">
        <v>219</v>
      </c>
    </row>
    <row r="25" s="17" customFormat="true" ht="15" hidden="false" customHeight="false" outlineLevel="0" collapsed="false">
      <c r="A25" s="15" t="s">
        <v>220</v>
      </c>
      <c r="B25" s="16" t="s">
        <v>221</v>
      </c>
      <c r="G25" s="15" t="s">
        <v>222</v>
      </c>
      <c r="H25" s="16" t="s">
        <v>223</v>
      </c>
      <c r="I25" s="5"/>
      <c r="J25" s="15" t="s">
        <v>224</v>
      </c>
      <c r="K25" s="16" t="s">
        <v>225</v>
      </c>
      <c r="L25" s="5"/>
      <c r="M25" s="18" t="s">
        <v>116</v>
      </c>
      <c r="N25" s="19" t="s">
        <v>226</v>
      </c>
      <c r="O25" s="5"/>
      <c r="P25" s="20" t="s">
        <v>227</v>
      </c>
      <c r="Q25" s="21" t="s">
        <v>228</v>
      </c>
    </row>
    <row r="26" s="17" customFormat="true" ht="15" hidden="false" customHeight="false" outlineLevel="0" collapsed="false">
      <c r="A26" s="15" t="s">
        <v>229</v>
      </c>
      <c r="B26" s="16" t="s">
        <v>230</v>
      </c>
      <c r="G26" s="13" t="s">
        <v>231</v>
      </c>
      <c r="H26" s="14" t="s">
        <v>232</v>
      </c>
      <c r="I26" s="5"/>
      <c r="J26" s="15" t="s">
        <v>233</v>
      </c>
      <c r="K26" s="16" t="s">
        <v>234</v>
      </c>
      <c r="L26" s="5"/>
      <c r="M26" s="26" t="s">
        <v>235</v>
      </c>
      <c r="N26" s="14" t="s">
        <v>236</v>
      </c>
      <c r="O26" s="5"/>
      <c r="P26" s="13" t="s">
        <v>227</v>
      </c>
      <c r="Q26" s="14" t="s">
        <v>237</v>
      </c>
    </row>
    <row r="27" s="17" customFormat="true" ht="15.75" hidden="false" customHeight="false" outlineLevel="0" collapsed="false">
      <c r="A27" s="15" t="s">
        <v>238</v>
      </c>
      <c r="B27" s="16" t="s">
        <v>239</v>
      </c>
      <c r="G27" s="27" t="s">
        <v>82</v>
      </c>
      <c r="H27" s="28" t="s">
        <v>240</v>
      </c>
      <c r="I27" s="5"/>
      <c r="J27" s="18" t="s">
        <v>241</v>
      </c>
      <c r="K27" s="16" t="s">
        <v>242</v>
      </c>
      <c r="L27" s="5"/>
      <c r="M27" s="18" t="s">
        <v>243</v>
      </c>
      <c r="N27" s="19" t="s">
        <v>244</v>
      </c>
      <c r="O27" s="5"/>
      <c r="P27" s="29" t="s">
        <v>227</v>
      </c>
      <c r="Q27" s="30" t="s">
        <v>245</v>
      </c>
    </row>
    <row r="28" s="17" customFormat="true" ht="15.75" hidden="false" customHeight="false" outlineLevel="0" collapsed="false">
      <c r="A28" s="15" t="s">
        <v>246</v>
      </c>
      <c r="B28" s="16" t="s">
        <v>247</v>
      </c>
      <c r="G28" s="27" t="s">
        <v>82</v>
      </c>
      <c r="H28" s="28" t="s">
        <v>248</v>
      </c>
      <c r="I28" s="5"/>
      <c r="J28" s="18" t="s">
        <v>104</v>
      </c>
      <c r="K28" s="19" t="s">
        <v>249</v>
      </c>
      <c r="L28" s="5"/>
      <c r="M28" s="18" t="s">
        <v>250</v>
      </c>
      <c r="N28" s="19" t="s">
        <v>251</v>
      </c>
      <c r="O28" s="5"/>
    </row>
    <row r="29" s="5" customFormat="true" ht="15" hidden="false" customHeight="false" outlineLevel="0" collapsed="false">
      <c r="A29" s="20" t="s">
        <v>252</v>
      </c>
      <c r="B29" s="21" t="s">
        <v>253</v>
      </c>
      <c r="G29" s="15" t="s">
        <v>254</v>
      </c>
      <c r="H29" s="16" t="s">
        <v>255</v>
      </c>
      <c r="J29" s="18" t="s">
        <v>171</v>
      </c>
      <c r="K29" s="19" t="s">
        <v>256</v>
      </c>
      <c r="M29" s="26" t="s">
        <v>169</v>
      </c>
      <c r="N29" s="14" t="s">
        <v>257</v>
      </c>
    </row>
    <row r="30" s="5" customFormat="true" ht="15" hidden="false" customHeight="false" outlineLevel="0" collapsed="false">
      <c r="A30" s="13" t="s">
        <v>252</v>
      </c>
      <c r="B30" s="14" t="s">
        <v>258</v>
      </c>
      <c r="G30" s="13" t="s">
        <v>259</v>
      </c>
      <c r="H30" s="14" t="s">
        <v>260</v>
      </c>
      <c r="J30" s="18" t="s">
        <v>261</v>
      </c>
      <c r="K30" s="19" t="s">
        <v>262</v>
      </c>
      <c r="M30" s="18" t="s">
        <v>169</v>
      </c>
      <c r="N30" s="19" t="s">
        <v>263</v>
      </c>
    </row>
    <row r="31" s="17" customFormat="true" ht="15.75" hidden="false" customHeight="false" outlineLevel="0" collapsed="false">
      <c r="A31" s="29" t="s">
        <v>252</v>
      </c>
      <c r="B31" s="30" t="s">
        <v>264</v>
      </c>
      <c r="G31" s="15" t="s">
        <v>265</v>
      </c>
      <c r="H31" s="16" t="s">
        <v>266</v>
      </c>
      <c r="I31" s="5"/>
      <c r="J31" s="18" t="s">
        <v>116</v>
      </c>
      <c r="K31" s="19" t="s">
        <v>267</v>
      </c>
      <c r="L31" s="5"/>
      <c r="M31" s="13" t="s">
        <v>268</v>
      </c>
      <c r="N31" s="14" t="s">
        <v>269</v>
      </c>
      <c r="O31" s="5"/>
    </row>
    <row r="32" s="5" customFormat="true" ht="15" hidden="false" customHeight="false" outlineLevel="0" collapsed="false">
      <c r="G32" s="15" t="s">
        <v>270</v>
      </c>
      <c r="H32" s="16" t="s">
        <v>271</v>
      </c>
      <c r="J32" s="13" t="s">
        <v>272</v>
      </c>
      <c r="K32" s="14" t="s">
        <v>273</v>
      </c>
      <c r="M32" s="22" t="s">
        <v>274</v>
      </c>
      <c r="N32" s="23" t="s">
        <v>275</v>
      </c>
    </row>
    <row r="33" s="5" customFormat="true" ht="15" hidden="false" customHeight="false" outlineLevel="0" collapsed="false">
      <c r="G33" s="15" t="s">
        <v>276</v>
      </c>
      <c r="H33" s="16" t="s">
        <v>277</v>
      </c>
      <c r="J33" s="15" t="s">
        <v>94</v>
      </c>
      <c r="K33" s="16" t="s">
        <v>278</v>
      </c>
      <c r="M33" s="18" t="s">
        <v>104</v>
      </c>
      <c r="N33" s="31" t="s">
        <v>279</v>
      </c>
    </row>
    <row r="34" s="5" customFormat="true" ht="15" hidden="false" customHeight="false" outlineLevel="0" collapsed="false">
      <c r="G34" s="13" t="s">
        <v>280</v>
      </c>
      <c r="H34" s="14" t="s">
        <v>281</v>
      </c>
      <c r="J34" s="15" t="s">
        <v>282</v>
      </c>
      <c r="K34" s="16" t="s">
        <v>283</v>
      </c>
      <c r="M34" s="18" t="s">
        <v>171</v>
      </c>
      <c r="N34" s="31" t="s">
        <v>284</v>
      </c>
    </row>
    <row r="35" s="17" customFormat="true" ht="15.75" hidden="false" customHeight="false" outlineLevel="0" collapsed="false">
      <c r="G35" s="15" t="s">
        <v>285</v>
      </c>
      <c r="H35" s="16" t="s">
        <v>286</v>
      </c>
      <c r="I35" s="5"/>
      <c r="J35" s="18" t="s">
        <v>104</v>
      </c>
      <c r="K35" s="19" t="s">
        <v>287</v>
      </c>
      <c r="L35" s="5"/>
      <c r="M35" s="18" t="s">
        <v>116</v>
      </c>
      <c r="N35" s="31" t="s">
        <v>288</v>
      </c>
      <c r="O35" s="5"/>
    </row>
    <row r="36" s="17" customFormat="true" ht="15" hidden="false" customHeight="false" outlineLevel="0" collapsed="false">
      <c r="G36" s="15" t="s">
        <v>289</v>
      </c>
      <c r="H36" s="16" t="s">
        <v>290</v>
      </c>
      <c r="I36" s="5"/>
      <c r="J36" s="18" t="s">
        <v>171</v>
      </c>
      <c r="K36" s="19" t="s">
        <v>291</v>
      </c>
      <c r="L36" s="5"/>
      <c r="M36" s="20" t="s">
        <v>292</v>
      </c>
      <c r="N36" s="21" t="s">
        <v>293</v>
      </c>
      <c r="O36" s="5"/>
    </row>
    <row r="37" s="5" customFormat="true" ht="15" hidden="false" customHeight="false" outlineLevel="0" collapsed="false">
      <c r="G37" s="15" t="s">
        <v>294</v>
      </c>
      <c r="H37" s="16" t="s">
        <v>295</v>
      </c>
      <c r="J37" s="18" t="s">
        <v>261</v>
      </c>
      <c r="K37" s="19" t="s">
        <v>296</v>
      </c>
      <c r="M37" s="13" t="s">
        <v>297</v>
      </c>
      <c r="N37" s="14" t="s">
        <v>298</v>
      </c>
    </row>
    <row r="38" s="17" customFormat="true" ht="15.75" hidden="false" customHeight="false" outlineLevel="0" collapsed="false">
      <c r="G38" s="29" t="s">
        <v>299</v>
      </c>
      <c r="H38" s="30" t="s">
        <v>300</v>
      </c>
      <c r="I38" s="5"/>
      <c r="J38" s="18" t="s">
        <v>116</v>
      </c>
      <c r="K38" s="19" t="s">
        <v>301</v>
      </c>
      <c r="L38" s="5"/>
      <c r="M38" s="15" t="s">
        <v>297</v>
      </c>
      <c r="N38" s="16" t="s">
        <v>302</v>
      </c>
      <c r="O38" s="5"/>
    </row>
    <row r="39" s="5" customFormat="true" ht="15" hidden="false" customHeight="false" outlineLevel="0" collapsed="false">
      <c r="J39" s="13" t="s">
        <v>303</v>
      </c>
      <c r="K39" s="14" t="s">
        <v>304</v>
      </c>
      <c r="M39" s="15" t="s">
        <v>39</v>
      </c>
      <c r="N39" s="16" t="s">
        <v>305</v>
      </c>
    </row>
    <row r="40" s="17" customFormat="true" ht="15" hidden="false" customHeight="false" outlineLevel="0" collapsed="false">
      <c r="I40" s="5"/>
      <c r="J40" s="15" t="s">
        <v>94</v>
      </c>
      <c r="K40" s="16" t="s">
        <v>306</v>
      </c>
      <c r="L40" s="5"/>
      <c r="M40" s="15" t="s">
        <v>49</v>
      </c>
      <c r="N40" s="16" t="s">
        <v>307</v>
      </c>
      <c r="O40" s="5"/>
    </row>
    <row r="41" s="17" customFormat="true" ht="15" hidden="false" customHeight="false" outlineLevel="0" collapsed="false">
      <c r="I41" s="5"/>
      <c r="J41" s="15" t="s">
        <v>215</v>
      </c>
      <c r="K41" s="16" t="s">
        <v>308</v>
      </c>
      <c r="L41" s="5"/>
      <c r="M41" s="13" t="s">
        <v>309</v>
      </c>
      <c r="N41" s="14" t="s">
        <v>310</v>
      </c>
      <c r="O41" s="5"/>
    </row>
    <row r="42" s="17" customFormat="true" ht="15" hidden="false" customHeight="false" outlineLevel="0" collapsed="false">
      <c r="G42" s="13" t="s">
        <v>311</v>
      </c>
      <c r="H42" s="14" t="s">
        <v>312</v>
      </c>
      <c r="I42" s="5"/>
      <c r="J42" s="15" t="s">
        <v>224</v>
      </c>
      <c r="K42" s="16" t="s">
        <v>313</v>
      </c>
      <c r="L42" s="5"/>
      <c r="M42" s="15" t="s">
        <v>309</v>
      </c>
      <c r="N42" s="16" t="s">
        <v>314</v>
      </c>
      <c r="O42" s="5"/>
    </row>
    <row r="43" s="17" customFormat="true" ht="15" hidden="false" customHeight="false" outlineLevel="0" collapsed="false">
      <c r="G43" s="15" t="s">
        <v>94</v>
      </c>
      <c r="H43" s="16" t="s">
        <v>315</v>
      </c>
      <c r="I43" s="5"/>
      <c r="J43" s="15" t="s">
        <v>282</v>
      </c>
      <c r="K43" s="16" t="s">
        <v>316</v>
      </c>
      <c r="L43" s="5"/>
      <c r="M43" s="13" t="s">
        <v>317</v>
      </c>
      <c r="N43" s="14" t="s">
        <v>318</v>
      </c>
      <c r="O43" s="5"/>
    </row>
    <row r="44" s="17" customFormat="true" ht="15" hidden="false" customHeight="false" outlineLevel="0" collapsed="false">
      <c r="G44" s="15" t="s">
        <v>215</v>
      </c>
      <c r="H44" s="16" t="s">
        <v>319</v>
      </c>
      <c r="I44" s="5"/>
      <c r="J44" s="15" t="s">
        <v>320</v>
      </c>
      <c r="K44" s="16" t="s">
        <v>321</v>
      </c>
      <c r="L44" s="5"/>
      <c r="M44" s="15" t="s">
        <v>317</v>
      </c>
      <c r="N44" s="16" t="s">
        <v>322</v>
      </c>
      <c r="O44" s="5"/>
    </row>
    <row r="45" s="5" customFormat="true" ht="15" hidden="false" customHeight="false" outlineLevel="0" collapsed="false">
      <c r="G45" s="15" t="s">
        <v>282</v>
      </c>
      <c r="H45" s="16" t="s">
        <v>323</v>
      </c>
      <c r="J45" s="15" t="s">
        <v>324</v>
      </c>
      <c r="K45" s="16" t="s">
        <v>325</v>
      </c>
      <c r="M45" s="13" t="s">
        <v>326</v>
      </c>
      <c r="N45" s="14" t="s">
        <v>327</v>
      </c>
    </row>
    <row r="46" s="17" customFormat="true" ht="15" hidden="false" customHeight="false" outlineLevel="0" collapsed="false">
      <c r="G46" s="18" t="s">
        <v>104</v>
      </c>
      <c r="H46" s="19" t="s">
        <v>328</v>
      </c>
      <c r="I46" s="5"/>
      <c r="J46" s="18" t="s">
        <v>104</v>
      </c>
      <c r="K46" s="19" t="s">
        <v>329</v>
      </c>
      <c r="L46" s="5"/>
      <c r="M46" s="15" t="s">
        <v>326</v>
      </c>
      <c r="N46" s="16" t="s">
        <v>330</v>
      </c>
      <c r="O46" s="5"/>
    </row>
    <row r="47" s="17" customFormat="true" ht="15" hidden="false" customHeight="false" outlineLevel="0" collapsed="false">
      <c r="G47" s="18" t="s">
        <v>171</v>
      </c>
      <c r="H47" s="19" t="s">
        <v>331</v>
      </c>
      <c r="I47" s="5"/>
      <c r="J47" s="18" t="s">
        <v>171</v>
      </c>
      <c r="K47" s="19" t="s">
        <v>332</v>
      </c>
      <c r="L47" s="5"/>
      <c r="M47" s="13" t="s">
        <v>333</v>
      </c>
      <c r="N47" s="14" t="s">
        <v>334</v>
      </c>
      <c r="O47" s="5"/>
    </row>
    <row r="48" s="5" customFormat="true" ht="15" hidden="false" customHeight="false" outlineLevel="0" collapsed="false">
      <c r="G48" s="18" t="s">
        <v>261</v>
      </c>
      <c r="H48" s="19" t="s">
        <v>335</v>
      </c>
      <c r="J48" s="18" t="s">
        <v>261</v>
      </c>
      <c r="K48" s="19" t="s">
        <v>336</v>
      </c>
      <c r="M48" s="15" t="s">
        <v>337</v>
      </c>
      <c r="N48" s="16" t="s">
        <v>338</v>
      </c>
    </row>
    <row r="49" s="17" customFormat="true" ht="15" hidden="false" customHeight="false" outlineLevel="0" collapsed="false">
      <c r="G49" s="18" t="s">
        <v>116</v>
      </c>
      <c r="H49" s="19" t="s">
        <v>339</v>
      </c>
      <c r="I49" s="5"/>
      <c r="J49" s="18" t="s">
        <v>116</v>
      </c>
      <c r="K49" s="19" t="s">
        <v>340</v>
      </c>
      <c r="L49" s="5"/>
      <c r="M49" s="26" t="s">
        <v>341</v>
      </c>
      <c r="N49" s="14" t="s">
        <v>342</v>
      </c>
      <c r="O49" s="5"/>
    </row>
    <row r="50" s="17" customFormat="true" ht="15" hidden="false" customHeight="false" outlineLevel="0" collapsed="false">
      <c r="G50" s="13" t="s">
        <v>343</v>
      </c>
      <c r="H50" s="14" t="s">
        <v>344</v>
      </c>
      <c r="I50" s="5"/>
      <c r="J50" s="13" t="s">
        <v>345</v>
      </c>
      <c r="K50" s="14" t="s">
        <v>346</v>
      </c>
      <c r="L50" s="5"/>
      <c r="M50" s="18" t="s">
        <v>347</v>
      </c>
      <c r="N50" s="19" t="s">
        <v>348</v>
      </c>
      <c r="O50" s="5"/>
    </row>
    <row r="51" s="17" customFormat="true" ht="15" hidden="false" customHeight="false" outlineLevel="0" collapsed="false">
      <c r="G51" s="15" t="s">
        <v>94</v>
      </c>
      <c r="H51" s="16" t="s">
        <v>349</v>
      </c>
      <c r="I51" s="5"/>
      <c r="J51" s="15" t="s">
        <v>94</v>
      </c>
      <c r="K51" s="16" t="s">
        <v>350</v>
      </c>
      <c r="L51" s="5"/>
      <c r="M51" s="18" t="s">
        <v>351</v>
      </c>
      <c r="N51" s="19" t="s">
        <v>352</v>
      </c>
      <c r="O51" s="5"/>
    </row>
    <row r="52" s="5" customFormat="true" ht="15" hidden="false" customHeight="false" outlineLevel="0" collapsed="false">
      <c r="G52" s="15" t="s">
        <v>215</v>
      </c>
      <c r="H52" s="16" t="s">
        <v>353</v>
      </c>
      <c r="J52" s="15" t="s">
        <v>282</v>
      </c>
      <c r="K52" s="16" t="s">
        <v>354</v>
      </c>
      <c r="M52" s="18" t="s">
        <v>355</v>
      </c>
      <c r="N52" s="19" t="s">
        <v>356</v>
      </c>
    </row>
    <row r="53" s="5" customFormat="true" ht="15" hidden="false" customHeight="false" outlineLevel="0" collapsed="false">
      <c r="G53" s="18" t="s">
        <v>104</v>
      </c>
      <c r="H53" s="31" t="s">
        <v>357</v>
      </c>
      <c r="J53" s="15" t="s">
        <v>215</v>
      </c>
      <c r="K53" s="16" t="s">
        <v>358</v>
      </c>
      <c r="M53" s="18" t="s">
        <v>359</v>
      </c>
      <c r="N53" s="19" t="s">
        <v>360</v>
      </c>
    </row>
    <row r="54" s="17" customFormat="true" ht="15" hidden="false" customHeight="false" outlineLevel="0" collapsed="false">
      <c r="G54" s="22" t="s">
        <v>324</v>
      </c>
      <c r="H54" s="23" t="s">
        <v>361</v>
      </c>
      <c r="I54" s="5"/>
      <c r="J54" s="18" t="s">
        <v>104</v>
      </c>
      <c r="K54" s="19" t="s">
        <v>362</v>
      </c>
      <c r="L54" s="5"/>
      <c r="M54" s="18" t="s">
        <v>363</v>
      </c>
      <c r="N54" s="19" t="s">
        <v>364</v>
      </c>
      <c r="O54" s="5"/>
    </row>
    <row r="55" s="17" customFormat="true" ht="15" hidden="false" customHeight="false" outlineLevel="0" collapsed="false">
      <c r="G55" s="18" t="s">
        <v>171</v>
      </c>
      <c r="H55" s="31" t="s">
        <v>365</v>
      </c>
      <c r="I55" s="5"/>
      <c r="J55" s="18" t="s">
        <v>171</v>
      </c>
      <c r="K55" s="19" t="s">
        <v>366</v>
      </c>
      <c r="L55" s="5"/>
      <c r="M55" s="18" t="s">
        <v>367</v>
      </c>
      <c r="N55" s="19" t="s">
        <v>368</v>
      </c>
      <c r="O55" s="5"/>
    </row>
    <row r="56" s="17" customFormat="true" ht="15" hidden="false" customHeight="false" outlineLevel="0" collapsed="false">
      <c r="G56" s="18" t="s">
        <v>116</v>
      </c>
      <c r="H56" s="31" t="s">
        <v>369</v>
      </c>
      <c r="I56" s="5"/>
      <c r="J56" s="18" t="s">
        <v>261</v>
      </c>
      <c r="K56" s="19" t="s">
        <v>370</v>
      </c>
      <c r="L56" s="5"/>
      <c r="M56" s="13" t="s">
        <v>218</v>
      </c>
      <c r="N56" s="14" t="s">
        <v>371</v>
      </c>
      <c r="O56" s="5"/>
    </row>
    <row r="57" s="5" customFormat="true" ht="15.75" hidden="false" customHeight="false" outlineLevel="0" collapsed="false">
      <c r="G57" s="26" t="s">
        <v>372</v>
      </c>
      <c r="H57" s="32" t="s">
        <v>373</v>
      </c>
      <c r="J57" s="18" t="s">
        <v>116</v>
      </c>
      <c r="K57" s="19" t="s">
        <v>374</v>
      </c>
      <c r="M57" s="29" t="s">
        <v>218</v>
      </c>
      <c r="N57" s="30" t="s">
        <v>375</v>
      </c>
    </row>
    <row r="58" s="17" customFormat="true" ht="15" hidden="false" customHeight="false" outlineLevel="0" collapsed="false">
      <c r="G58" s="18" t="s">
        <v>376</v>
      </c>
      <c r="H58" s="19" t="s">
        <v>377</v>
      </c>
      <c r="I58" s="5"/>
      <c r="J58" s="13" t="s">
        <v>378</v>
      </c>
      <c r="K58" s="14" t="s">
        <v>379</v>
      </c>
      <c r="L58" s="5"/>
      <c r="O58" s="5"/>
    </row>
    <row r="59" s="17" customFormat="true" ht="15" hidden="false" customHeight="false" outlineLevel="0" collapsed="false">
      <c r="G59" s="18" t="s">
        <v>380</v>
      </c>
      <c r="H59" s="19" t="s">
        <v>381</v>
      </c>
      <c r="I59" s="5"/>
      <c r="J59" s="15" t="s">
        <v>94</v>
      </c>
      <c r="K59" s="16" t="s">
        <v>382</v>
      </c>
      <c r="L59" s="5"/>
      <c r="O59" s="5"/>
    </row>
    <row r="60" s="17" customFormat="true" ht="15" hidden="false" customHeight="false" outlineLevel="0" collapsed="false">
      <c r="G60" s="18" t="s">
        <v>383</v>
      </c>
      <c r="H60" s="19" t="s">
        <v>384</v>
      </c>
      <c r="I60" s="5"/>
      <c r="J60" s="15" t="s">
        <v>215</v>
      </c>
      <c r="K60" s="16" t="s">
        <v>385</v>
      </c>
      <c r="L60" s="5"/>
      <c r="O60" s="5"/>
    </row>
    <row r="61" s="5" customFormat="true" ht="15" hidden="false" customHeight="false" outlineLevel="0" collapsed="false">
      <c r="G61" s="18" t="s">
        <v>386</v>
      </c>
      <c r="H61" s="19" t="s">
        <v>387</v>
      </c>
      <c r="J61" s="15" t="s">
        <v>224</v>
      </c>
      <c r="K61" s="16" t="s">
        <v>388</v>
      </c>
    </row>
    <row r="62" s="17" customFormat="true" ht="15" hidden="false" customHeight="false" outlineLevel="0" collapsed="false">
      <c r="G62" s="18" t="s">
        <v>389</v>
      </c>
      <c r="H62" s="19" t="s">
        <v>390</v>
      </c>
      <c r="I62" s="5"/>
      <c r="J62" s="15" t="s">
        <v>282</v>
      </c>
      <c r="K62" s="16" t="s">
        <v>391</v>
      </c>
      <c r="L62" s="5"/>
      <c r="O62" s="5"/>
    </row>
    <row r="63" s="17" customFormat="true" ht="15" hidden="false" customHeight="false" outlineLevel="0" collapsed="false">
      <c r="G63" s="18" t="s">
        <v>392</v>
      </c>
      <c r="H63" s="19" t="s">
        <v>393</v>
      </c>
      <c r="I63" s="5"/>
      <c r="J63" s="18" t="s">
        <v>104</v>
      </c>
      <c r="K63" s="19" t="s">
        <v>394</v>
      </c>
      <c r="L63" s="5"/>
      <c r="O63" s="5"/>
    </row>
    <row r="64" s="17" customFormat="true" ht="15" hidden="false" customHeight="false" outlineLevel="0" collapsed="false">
      <c r="G64" s="18" t="s">
        <v>395</v>
      </c>
      <c r="H64" s="19" t="s">
        <v>396</v>
      </c>
      <c r="I64" s="5"/>
      <c r="J64" s="15" t="s">
        <v>324</v>
      </c>
      <c r="K64" s="16" t="s">
        <v>397</v>
      </c>
      <c r="L64" s="5"/>
      <c r="O64" s="5"/>
    </row>
    <row r="65" s="17" customFormat="true" ht="15" hidden="false" customHeight="false" outlineLevel="0" collapsed="false">
      <c r="G65" s="18" t="s">
        <v>398</v>
      </c>
      <c r="H65" s="19" t="s">
        <v>399</v>
      </c>
      <c r="I65" s="5"/>
      <c r="J65" s="18" t="s">
        <v>171</v>
      </c>
      <c r="K65" s="19" t="s">
        <v>400</v>
      </c>
      <c r="L65" s="5"/>
      <c r="O65" s="5"/>
    </row>
    <row r="66" s="17" customFormat="true" ht="15" hidden="false" customHeight="false" outlineLevel="0" collapsed="false">
      <c r="G66" s="18" t="s">
        <v>401</v>
      </c>
      <c r="H66" s="19" t="s">
        <v>402</v>
      </c>
      <c r="I66" s="5"/>
      <c r="J66" s="18" t="s">
        <v>261</v>
      </c>
      <c r="K66" s="19" t="s">
        <v>403</v>
      </c>
      <c r="L66" s="5"/>
      <c r="O66" s="5"/>
    </row>
    <row r="67" s="5" customFormat="true" ht="15.75" hidden="false" customHeight="false" outlineLevel="0" collapsed="false">
      <c r="G67" s="33" t="s">
        <v>404</v>
      </c>
      <c r="H67" s="34" t="s">
        <v>405</v>
      </c>
      <c r="J67" s="18" t="s">
        <v>116</v>
      </c>
      <c r="K67" s="19" t="s">
        <v>406</v>
      </c>
    </row>
    <row r="68" s="17" customFormat="true" ht="15" hidden="false" customHeight="false" outlineLevel="0" collapsed="false">
      <c r="G68" s="5"/>
      <c r="H68" s="5"/>
      <c r="I68" s="5"/>
      <c r="J68" s="5"/>
      <c r="K68" s="5"/>
      <c r="L68" s="5"/>
      <c r="O68" s="5"/>
    </row>
    <row r="69" s="17" customFormat="true" ht="15" hidden="false" customHeight="false" outlineLevel="0" collapsed="false">
      <c r="G69" s="5"/>
      <c r="H69" s="5"/>
      <c r="I69" s="5"/>
      <c r="J69" s="5"/>
      <c r="K69" s="5"/>
      <c r="L69" s="5"/>
      <c r="O69" s="5"/>
    </row>
    <row r="70" s="5" customFormat="true" ht="15" hidden="false" customHeight="false" outlineLevel="0" collapsed="false"/>
    <row r="71" s="17" customFormat="true" ht="15" hidden="false" customHeight="false" outlineLevel="0" collapsed="false">
      <c r="G71" s="5"/>
      <c r="H71" s="5"/>
      <c r="I71" s="5"/>
      <c r="J71" s="5"/>
      <c r="K71" s="5"/>
      <c r="L71" s="5"/>
      <c r="O71" s="5"/>
    </row>
    <row r="72" s="17" customFormat="true" ht="15" hidden="false" customHeight="false" outlineLevel="0" collapsed="false">
      <c r="G72" s="5"/>
      <c r="H72" s="5"/>
      <c r="I72" s="5"/>
      <c r="J72" s="5"/>
      <c r="K72" s="5"/>
      <c r="L72" s="5"/>
      <c r="O72" s="5"/>
    </row>
    <row r="73" s="5" customFormat="true" ht="15" hidden="false" customHeight="false" outlineLevel="0" collapsed="false"/>
    <row r="74" s="17" customFormat="true" ht="15" hidden="false" customHeight="false" outlineLevel="0" collapsed="false">
      <c r="G74" s="5"/>
      <c r="H74" s="5"/>
      <c r="I74" s="5"/>
      <c r="J74" s="5"/>
      <c r="K74" s="5"/>
      <c r="L74" s="5"/>
      <c r="O74" s="5"/>
    </row>
    <row r="75" s="5" customFormat="true" ht="15" hidden="false" customHeight="false" outlineLevel="0" collapsed="false"/>
    <row r="76" s="17" customFormat="true" ht="15" hidden="false" customHeight="false" outlineLevel="0" collapsed="false">
      <c r="I76" s="5"/>
      <c r="L76" s="5"/>
      <c r="O76" s="5"/>
    </row>
    <row r="77" s="17" customFormat="true" ht="15" hidden="false" customHeight="false" outlineLevel="0" collapsed="false">
      <c r="I77" s="5"/>
      <c r="L77" s="5"/>
      <c r="O77" s="5"/>
    </row>
    <row r="78" s="17" customFormat="true" ht="15" hidden="false" customHeight="false" outlineLevel="0" collapsed="false">
      <c r="I78" s="5"/>
      <c r="L78" s="5"/>
      <c r="O78" s="5"/>
    </row>
    <row r="81" customFormat="false" ht="29.25" hidden="false" customHeight="true" outlineLevel="0" collapsed="false"/>
  </sheetData>
  <mergeCells count="2">
    <mergeCell ref="A2:Q2"/>
    <mergeCell ref="D3:N3"/>
  </mergeCells>
  <printOptions headings="false" gridLines="false" gridLinesSet="true" horizontalCentered="true" verticalCentered="true"/>
  <pageMargins left="0.340277777777778" right="0.290277777777778" top="0.35" bottom="0.529861111111111" header="0.511805555555555" footer="0.25"/>
  <pageSetup paperSize="3"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&amp;L&amp;F,  &amp;A&amp;RPage &amp;P of &amp;N, &amp;D</oddFooter>
  </headerFooter>
  <rowBreaks count="3" manualBreakCount="3">
    <brk id="27" man="true" max="16383" min="0"/>
    <brk id="55" man="true" max="16383" min="0"/>
    <brk id="77" man="true" max="16383" min="0"/>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J42"/>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A2" activeCellId="0" sqref="A2"/>
    </sheetView>
  </sheetViews>
  <sheetFormatPr defaultColWidth="8.90234375" defaultRowHeight="15" zeroHeight="false" outlineLevelRow="0" outlineLevelCol="0"/>
  <cols>
    <col collapsed="false" customWidth="true" hidden="false" outlineLevel="0" max="9" min="9" style="0" width="12.86"/>
  </cols>
  <sheetData>
    <row r="1" customFormat="false" ht="15" hidden="false" customHeight="false" outlineLevel="0" collapsed="false">
      <c r="A1" s="35"/>
      <c r="B1" s="36"/>
      <c r="C1" s="36"/>
      <c r="D1" s="36"/>
      <c r="E1" s="36"/>
      <c r="F1" s="36"/>
      <c r="G1" s="36"/>
      <c r="H1" s="36"/>
      <c r="I1" s="35"/>
    </row>
    <row r="2" customFormat="false" ht="30" hidden="false" customHeight="true" outlineLevel="0" collapsed="false">
      <c r="A2" s="37" t="s">
        <v>407</v>
      </c>
      <c r="B2" s="37"/>
      <c r="C2" s="37"/>
      <c r="D2" s="37"/>
      <c r="E2" s="37"/>
      <c r="F2" s="37"/>
      <c r="G2" s="37"/>
      <c r="H2" s="37"/>
      <c r="I2" s="37"/>
      <c r="J2" s="38"/>
    </row>
    <row r="3" customFormat="false" ht="18" hidden="false" customHeight="false" outlineLevel="0" collapsed="false">
      <c r="A3" s="39" t="s">
        <v>408</v>
      </c>
      <c r="B3" s="39"/>
      <c r="C3" s="39"/>
      <c r="D3" s="39"/>
      <c r="E3" s="39"/>
      <c r="F3" s="39"/>
      <c r="G3" s="39"/>
      <c r="H3" s="39"/>
      <c r="I3" s="39"/>
    </row>
    <row r="4" customFormat="false" ht="18" hidden="false" customHeight="false" outlineLevel="0" collapsed="false">
      <c r="A4" s="40" t="s">
        <v>409</v>
      </c>
      <c r="B4" s="40"/>
      <c r="C4" s="40"/>
      <c r="D4" s="40"/>
      <c r="E4" s="40"/>
      <c r="F4" s="40"/>
      <c r="G4" s="40"/>
      <c r="H4" s="40"/>
      <c r="I4" s="40"/>
    </row>
    <row r="5" customFormat="false" ht="15" hidden="false" customHeight="false" outlineLevel="0" collapsed="false">
      <c r="A5" s="35"/>
      <c r="B5" s="36"/>
      <c r="C5" s="36"/>
      <c r="D5" s="36"/>
      <c r="E5" s="36"/>
      <c r="F5" s="36"/>
      <c r="G5" s="36"/>
      <c r="H5" s="36"/>
      <c r="I5" s="35"/>
    </row>
    <row r="6" customFormat="false" ht="15" hidden="false" customHeight="false" outlineLevel="0" collapsed="false">
      <c r="A6" s="35"/>
      <c r="B6" s="36"/>
      <c r="C6" s="36"/>
      <c r="D6" s="36"/>
      <c r="E6" s="36"/>
      <c r="F6" s="36"/>
      <c r="G6" s="36"/>
      <c r="H6" s="36"/>
      <c r="I6" s="35"/>
    </row>
    <row r="7" customFormat="false" ht="15.75" hidden="false" customHeight="false" outlineLevel="0" collapsed="false">
      <c r="A7" s="41" t="s">
        <v>410</v>
      </c>
      <c r="B7" s="41"/>
      <c r="C7" s="36"/>
      <c r="D7" s="36"/>
      <c r="E7" s="36"/>
      <c r="F7" s="41" t="s">
        <v>411</v>
      </c>
      <c r="G7" s="41"/>
      <c r="H7" s="36"/>
      <c r="I7" s="35"/>
    </row>
    <row r="8" customFormat="false" ht="15" hidden="false" customHeight="false" outlineLevel="0" collapsed="false">
      <c r="A8" s="35"/>
      <c r="B8" s="36"/>
      <c r="C8" s="36"/>
      <c r="D8" s="36"/>
      <c r="E8" s="36"/>
      <c r="F8" s="36"/>
      <c r="G8" s="35"/>
      <c r="H8" s="36"/>
      <c r="I8" s="35"/>
    </row>
    <row r="9" customFormat="false" ht="15" hidden="false" customHeight="false" outlineLevel="0" collapsed="false">
      <c r="A9" s="35"/>
      <c r="B9" s="36"/>
      <c r="C9" s="36"/>
      <c r="D9" s="36"/>
      <c r="E9" s="36"/>
      <c r="F9" s="36"/>
      <c r="G9" s="35"/>
      <c r="H9" s="36"/>
      <c r="I9" s="35"/>
    </row>
    <row r="10" customFormat="false" ht="15" hidden="false" customHeight="false" outlineLevel="0" collapsed="false">
      <c r="A10" s="35"/>
      <c r="B10" s="36"/>
      <c r="C10" s="36"/>
      <c r="D10" s="36"/>
      <c r="E10" s="36"/>
      <c r="F10" s="36"/>
      <c r="G10" s="35"/>
      <c r="H10" s="36"/>
      <c r="I10" s="35"/>
    </row>
    <row r="11" customFormat="false" ht="15" hidden="false" customHeight="false" outlineLevel="0" collapsed="false">
      <c r="A11" s="35"/>
      <c r="B11" s="35"/>
      <c r="C11" s="35"/>
      <c r="D11" s="36"/>
      <c r="E11" s="36"/>
      <c r="F11" s="36"/>
      <c r="G11" s="35"/>
      <c r="H11" s="36"/>
      <c r="I11" s="35"/>
    </row>
    <row r="12" customFormat="false" ht="15" hidden="false" customHeight="false" outlineLevel="0" collapsed="false">
      <c r="A12" s="35"/>
      <c r="B12" s="35"/>
      <c r="C12" s="35"/>
      <c r="D12" s="36"/>
      <c r="E12" s="36"/>
      <c r="F12" s="36"/>
      <c r="G12" s="35"/>
      <c r="H12" s="36"/>
      <c r="I12" s="35"/>
    </row>
    <row r="13" customFormat="false" ht="15" hidden="false" customHeight="false" outlineLevel="0" collapsed="false">
      <c r="A13" s="35"/>
      <c r="B13" s="35"/>
      <c r="C13" s="35"/>
      <c r="D13" s="36"/>
      <c r="E13" s="36"/>
      <c r="F13" s="36"/>
      <c r="G13" s="35"/>
      <c r="H13" s="36"/>
      <c r="I13" s="35"/>
    </row>
    <row r="14" customFormat="false" ht="15" hidden="false" customHeight="false" outlineLevel="0" collapsed="false">
      <c r="A14" s="35"/>
      <c r="B14" s="35"/>
      <c r="C14" s="35"/>
      <c r="D14" s="36"/>
      <c r="E14" s="36"/>
      <c r="F14" s="36"/>
      <c r="G14" s="35"/>
      <c r="H14" s="36"/>
      <c r="I14" s="35"/>
    </row>
    <row r="15" customFormat="false" ht="15" hidden="false" customHeight="false" outlineLevel="0" collapsed="false">
      <c r="A15" s="35"/>
      <c r="B15" s="35"/>
      <c r="C15" s="35"/>
      <c r="D15" s="36"/>
      <c r="E15" s="36"/>
      <c r="F15" s="36"/>
      <c r="G15" s="35"/>
      <c r="H15" s="36"/>
      <c r="I15" s="35"/>
    </row>
    <row r="16" customFormat="false" ht="15.75" hidden="false" customHeight="false" outlineLevel="0" collapsed="false">
      <c r="A16" s="42" t="s">
        <v>411</v>
      </c>
      <c r="B16" s="42"/>
      <c r="C16" s="35"/>
      <c r="D16" s="36"/>
      <c r="E16" s="36"/>
      <c r="F16" s="42" t="s">
        <v>411</v>
      </c>
      <c r="G16" s="42"/>
      <c r="H16" s="36"/>
      <c r="I16" s="35"/>
    </row>
    <row r="17" customFormat="false" ht="15" hidden="false" customHeight="false" outlineLevel="0" collapsed="false">
      <c r="A17" s="35"/>
      <c r="B17" s="36"/>
      <c r="C17" s="36"/>
      <c r="D17" s="35"/>
      <c r="E17" s="36"/>
      <c r="F17" s="36"/>
      <c r="G17" s="35"/>
      <c r="H17" s="36"/>
      <c r="I17" s="35"/>
    </row>
    <row r="18" customFormat="false" ht="15" hidden="false" customHeight="false" outlineLevel="0" collapsed="false">
      <c r="A18" s="35"/>
      <c r="B18" s="35"/>
      <c r="C18" s="35"/>
      <c r="D18" s="36"/>
      <c r="E18" s="36"/>
      <c r="F18" s="36"/>
      <c r="G18" s="35"/>
      <c r="H18" s="36"/>
      <c r="I18" s="35"/>
    </row>
    <row r="19" customFormat="false" ht="15" hidden="false" customHeight="false" outlineLevel="0" collapsed="false">
      <c r="A19" s="35"/>
      <c r="B19" s="43"/>
      <c r="C19" s="43"/>
      <c r="D19" s="36"/>
      <c r="E19" s="36"/>
      <c r="F19" s="36"/>
      <c r="G19" s="35"/>
      <c r="H19" s="36"/>
      <c r="I19" s="35"/>
    </row>
    <row r="20" customFormat="false" ht="15" hidden="false" customHeight="false" outlineLevel="0" collapsed="false">
      <c r="A20" s="35"/>
      <c r="B20" s="35"/>
      <c r="C20" s="35"/>
      <c r="D20" s="36"/>
      <c r="E20" s="36"/>
      <c r="F20" s="36"/>
      <c r="G20" s="35"/>
      <c r="H20" s="36"/>
      <c r="I20" s="35"/>
    </row>
    <row r="21" customFormat="false" ht="15" hidden="false" customHeight="false" outlineLevel="0" collapsed="false">
      <c r="A21" s="35"/>
      <c r="B21" s="36"/>
      <c r="C21" s="36"/>
      <c r="D21" s="36"/>
      <c r="E21" s="36"/>
      <c r="F21" s="36"/>
      <c r="G21" s="35"/>
      <c r="H21" s="36"/>
      <c r="I21" s="35"/>
    </row>
    <row r="22" customFormat="false" ht="15" hidden="false" customHeight="false" outlineLevel="0" collapsed="false">
      <c r="A22" s="35"/>
      <c r="B22" s="44"/>
      <c r="C22" s="44"/>
      <c r="D22" s="36"/>
      <c r="E22" s="36"/>
      <c r="F22" s="36"/>
      <c r="G22" s="35"/>
      <c r="H22" s="36"/>
      <c r="I22" s="35"/>
    </row>
    <row r="23" customFormat="false" ht="15" hidden="false" customHeight="false" outlineLevel="0" collapsed="false">
      <c r="A23" s="35"/>
      <c r="B23" s="36"/>
      <c r="C23" s="36"/>
      <c r="D23" s="36"/>
      <c r="E23" s="36"/>
      <c r="F23" s="36"/>
      <c r="G23" s="35"/>
      <c r="H23" s="36"/>
      <c r="I23" s="35"/>
    </row>
    <row r="24" customFormat="false" ht="15" hidden="false" customHeight="false" outlineLevel="0" collapsed="false">
      <c r="A24" s="35"/>
      <c r="B24" s="36"/>
      <c r="C24" s="36"/>
      <c r="D24" s="36"/>
      <c r="E24" s="36" t="s">
        <v>412</v>
      </c>
      <c r="F24" s="36"/>
      <c r="G24" s="35"/>
      <c r="H24" s="36"/>
      <c r="I24" s="35"/>
    </row>
    <row r="25" customFormat="false" ht="15.75" hidden="false" customHeight="false" outlineLevel="0" collapsed="false">
      <c r="A25" s="42" t="s">
        <v>413</v>
      </c>
      <c r="B25" s="36"/>
      <c r="C25" s="36"/>
      <c r="D25" s="36"/>
      <c r="E25" s="36"/>
      <c r="F25" s="42" t="s">
        <v>413</v>
      </c>
      <c r="G25" s="35"/>
      <c r="H25" s="36"/>
      <c r="I25" s="35"/>
    </row>
    <row r="26" customFormat="false" ht="15.75" hidden="false" customHeight="false" outlineLevel="0" collapsed="false">
      <c r="A26" s="42"/>
      <c r="B26" s="36"/>
      <c r="C26" s="36"/>
      <c r="D26" s="36"/>
      <c r="E26" s="36"/>
      <c r="F26" s="42"/>
      <c r="G26" s="35"/>
      <c r="H26" s="36"/>
      <c r="I26" s="35"/>
    </row>
    <row r="27" customFormat="false" ht="15" hidden="false" customHeight="false" outlineLevel="0" collapsed="false">
      <c r="A27" s="35"/>
      <c r="B27" s="36"/>
      <c r="C27" s="36"/>
      <c r="D27" s="36"/>
      <c r="E27" s="36"/>
      <c r="F27" s="36"/>
      <c r="G27" s="35"/>
      <c r="H27" s="36"/>
      <c r="I27" s="35"/>
    </row>
    <row r="28" customFormat="false" ht="15" hidden="false" customHeight="false" outlineLevel="0" collapsed="false">
      <c r="A28" s="35"/>
      <c r="B28" s="36"/>
      <c r="C28" s="36"/>
      <c r="D28" s="36"/>
      <c r="E28" s="36"/>
      <c r="F28" s="36"/>
      <c r="G28" s="35"/>
      <c r="H28" s="36"/>
      <c r="I28" s="35"/>
    </row>
    <row r="29" customFormat="false" ht="15" hidden="false" customHeight="false" outlineLevel="0" collapsed="false">
      <c r="A29" s="35"/>
      <c r="B29" s="36"/>
      <c r="C29" s="36"/>
      <c r="D29" s="36"/>
      <c r="E29" s="36"/>
      <c r="F29" s="36"/>
      <c r="G29" s="35"/>
      <c r="H29" s="36"/>
      <c r="I29" s="35"/>
    </row>
    <row r="30" customFormat="false" ht="15" hidden="false" customHeight="false" outlineLevel="0" collapsed="false">
      <c r="A30" s="35"/>
      <c r="B30" s="36"/>
      <c r="C30" s="36"/>
      <c r="D30" s="36"/>
      <c r="E30" s="36"/>
      <c r="F30" s="36"/>
      <c r="G30" s="35"/>
      <c r="H30" s="36"/>
      <c r="I30" s="35"/>
    </row>
    <row r="31" customFormat="false" ht="15" hidden="false" customHeight="false" outlineLevel="0" collapsed="false">
      <c r="A31" s="35"/>
      <c r="B31" s="36"/>
      <c r="C31" s="36"/>
      <c r="D31" s="36"/>
      <c r="E31" s="36"/>
      <c r="F31" s="36"/>
      <c r="G31" s="35"/>
      <c r="H31" s="36"/>
      <c r="I31" s="35"/>
    </row>
    <row r="32" customFormat="false" ht="15" hidden="false" customHeight="false" outlineLevel="0" collapsed="false">
      <c r="A32" s="35"/>
      <c r="B32" s="36"/>
      <c r="C32" s="36"/>
      <c r="D32" s="36"/>
      <c r="E32" s="36"/>
      <c r="F32" s="36"/>
      <c r="G32" s="35"/>
      <c r="H32" s="36"/>
      <c r="I32" s="35"/>
    </row>
    <row r="33" customFormat="false" ht="15" hidden="false" customHeight="false" outlineLevel="0" collapsed="false">
      <c r="A33" s="35"/>
      <c r="B33" s="36"/>
      <c r="C33" s="36"/>
      <c r="D33" s="36"/>
      <c r="E33" s="36"/>
      <c r="F33" s="36"/>
      <c r="G33" s="35"/>
      <c r="H33" s="36"/>
      <c r="I33" s="35"/>
    </row>
    <row r="34" customFormat="false" ht="15.75" hidden="false" customHeight="false" outlineLevel="0" collapsed="false">
      <c r="A34" s="42" t="s">
        <v>413</v>
      </c>
      <c r="B34" s="36"/>
      <c r="C34" s="36"/>
      <c r="D34" s="36"/>
      <c r="E34" s="36"/>
      <c r="F34" s="36" t="s">
        <v>413</v>
      </c>
      <c r="G34" s="35"/>
      <c r="H34" s="36"/>
      <c r="I34" s="35"/>
    </row>
    <row r="35" customFormat="false" ht="15" hidden="false" customHeight="false" outlineLevel="0" collapsed="false">
      <c r="A35" s="35"/>
      <c r="B35" s="36"/>
      <c r="C35" s="36"/>
      <c r="D35" s="36"/>
      <c r="E35" s="36"/>
      <c r="F35" s="36"/>
      <c r="G35" s="35"/>
      <c r="H35" s="36"/>
      <c r="I35" s="35"/>
    </row>
    <row r="36" customFormat="false" ht="15.75" hidden="false" customHeight="false" outlineLevel="0" collapsed="false">
      <c r="A36" s="42"/>
      <c r="B36" s="36"/>
      <c r="C36" s="36"/>
      <c r="D36" s="36"/>
      <c r="E36" s="36"/>
      <c r="F36" s="36"/>
      <c r="G36" s="36"/>
      <c r="H36" s="36"/>
      <c r="I36" s="35"/>
    </row>
    <row r="37" customFormat="false" ht="15" hidden="false" customHeight="false" outlineLevel="0" collapsed="false">
      <c r="A37" s="35"/>
      <c r="B37" s="35"/>
      <c r="C37" s="35"/>
      <c r="D37" s="36"/>
      <c r="E37" s="36"/>
      <c r="F37" s="36"/>
      <c r="G37" s="36"/>
      <c r="H37" s="36"/>
      <c r="I37" s="35"/>
    </row>
    <row r="38" customFormat="false" ht="15" hidden="false" customHeight="false" outlineLevel="0" collapsed="false">
      <c r="A38" s="35"/>
      <c r="B38" s="36"/>
      <c r="C38" s="36"/>
      <c r="D38" s="36"/>
      <c r="E38" s="36"/>
      <c r="F38" s="36"/>
      <c r="G38" s="36"/>
      <c r="H38" s="36"/>
      <c r="I38" s="35"/>
    </row>
    <row r="39" customFormat="false" ht="15" hidden="false" customHeight="false" outlineLevel="0" collapsed="false">
      <c r="A39" s="35"/>
      <c r="B39" s="35"/>
      <c r="C39" s="35"/>
      <c r="D39" s="35"/>
      <c r="E39" s="35"/>
      <c r="F39" s="35"/>
      <c r="G39" s="35"/>
      <c r="H39" s="35"/>
      <c r="I39" s="35"/>
    </row>
    <row r="40" customFormat="false" ht="15" hidden="false" customHeight="false" outlineLevel="0" collapsed="false">
      <c r="A40" s="35"/>
      <c r="B40" s="45"/>
      <c r="C40" s="45"/>
      <c r="D40" s="35"/>
      <c r="E40" s="35"/>
      <c r="F40" s="35"/>
      <c r="G40" s="35"/>
      <c r="H40" s="35"/>
      <c r="I40" s="35"/>
    </row>
    <row r="41" customFormat="false" ht="15" hidden="false" customHeight="false" outlineLevel="0" collapsed="false">
      <c r="A41" s="35"/>
      <c r="B41" s="35"/>
      <c r="C41" s="35"/>
      <c r="D41" s="35"/>
      <c r="E41" s="35"/>
      <c r="F41" s="35"/>
      <c r="G41" s="35"/>
      <c r="H41" s="35"/>
      <c r="I41" s="35"/>
    </row>
    <row r="42" customFormat="false" ht="15" hidden="false" customHeight="false" outlineLevel="0" collapsed="false">
      <c r="A42" s="35"/>
      <c r="B42" s="35"/>
      <c r="C42" s="35"/>
      <c r="D42" s="35"/>
      <c r="E42" s="35"/>
      <c r="F42" s="35"/>
      <c r="G42" s="35"/>
      <c r="H42" s="35"/>
      <c r="I42" s="35"/>
    </row>
  </sheetData>
  <mergeCells count="6">
    <mergeCell ref="A2:I2"/>
    <mergeCell ref="A3:I3"/>
    <mergeCell ref="A4:I4"/>
    <mergeCell ref="F7:G7"/>
    <mergeCell ref="A16:B16"/>
    <mergeCell ref="F16:G16"/>
  </mergeCells>
  <printOptions headings="false" gridLines="false" gridLinesSet="true" horizontalCentered="false" verticalCentered="false"/>
  <pageMargins left="0.7" right="0.7" top="0.75" bottom="0.597222222222222" header="0.3"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&amp;L&amp;"Arial,Regular"&amp;10Facility for Rare Isotope Beams
&amp;"Arial,Italic"FRIB Lattice File&amp;R&amp;"Arial,Regular"&amp;10FRIB-T10501-BL-000068-R003
Issued 8 June 2015</oddHeader>
    <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6:D20"/>
  <sheetViews>
    <sheetView showFormulas="false" showGridLines="true" showRowColHeaders="true" showZeros="true" rightToLeft="false" tabSelected="false" showOutlineSymbols="true" defaultGridColor="true" view="normal" topLeftCell="A4" colorId="64" zoomScale="120" zoomScaleNormal="120" zoomScalePageLayoutView="100" workbookViewId="0">
      <selection pane="topLeft" activeCell="C8" activeCellId="0" sqref="C8"/>
    </sheetView>
  </sheetViews>
  <sheetFormatPr defaultColWidth="8.90234375" defaultRowHeight="15" zeroHeight="false" outlineLevelRow="0" outlineLevelCol="0"/>
  <cols>
    <col collapsed="false" customWidth="true" hidden="false" outlineLevel="0" max="1" min="1" style="0" width="14.86"/>
    <col collapsed="false" customWidth="true" hidden="false" outlineLevel="0" max="2" min="2" style="0" width="20.98"/>
    <col collapsed="false" customWidth="true" hidden="false" outlineLevel="0" max="3" min="3" style="0" width="40.15"/>
  </cols>
  <sheetData>
    <row r="6" s="47" customFormat="true" ht="21" hidden="false" customHeight="false" outlineLevel="0" collapsed="false">
      <c r="A6" s="46" t="s">
        <v>414</v>
      </c>
      <c r="B6" s="46"/>
      <c r="C6" s="46"/>
    </row>
    <row r="7" s="47" customFormat="true" ht="15" hidden="false" customHeight="false" outlineLevel="0" collapsed="false">
      <c r="A7" s="48" t="s">
        <v>415</v>
      </c>
      <c r="B7" s="49" t="s">
        <v>416</v>
      </c>
      <c r="C7" s="49" t="s">
        <v>417</v>
      </c>
    </row>
    <row r="8" s="47" customFormat="true" ht="75" hidden="false" customHeight="false" outlineLevel="0" collapsed="false">
      <c r="A8" s="50" t="s">
        <v>418</v>
      </c>
      <c r="B8" s="51" t="n">
        <v>42040</v>
      </c>
      <c r="C8" s="52" t="s">
        <v>419</v>
      </c>
    </row>
    <row r="9" s="47" customFormat="true" ht="15" hidden="false" customHeight="false" outlineLevel="0" collapsed="false">
      <c r="A9" s="53"/>
      <c r="B9" s="54"/>
      <c r="C9" s="55" t="s">
        <v>420</v>
      </c>
    </row>
    <row r="10" s="47" customFormat="true" ht="15" hidden="false" customHeight="false" outlineLevel="0" collapsed="false">
      <c r="A10" s="56"/>
      <c r="B10" s="57"/>
      <c r="C10" s="58" t="s">
        <v>421</v>
      </c>
    </row>
    <row r="11" s="47" customFormat="true" ht="45" hidden="false" customHeight="false" outlineLevel="0" collapsed="false">
      <c r="A11" s="50" t="s">
        <v>422</v>
      </c>
      <c r="B11" s="51" t="n">
        <v>42283</v>
      </c>
      <c r="C11" s="52" t="s">
        <v>423</v>
      </c>
    </row>
    <row r="12" s="47" customFormat="true" ht="60" hidden="false" customHeight="false" outlineLevel="0" collapsed="false">
      <c r="A12" s="59" t="s">
        <v>424</v>
      </c>
      <c r="B12" s="60" t="n">
        <v>42529</v>
      </c>
      <c r="C12" s="61" t="s">
        <v>425</v>
      </c>
    </row>
    <row r="13" s="47" customFormat="true" ht="15" hidden="false" customHeight="false" outlineLevel="0" collapsed="false">
      <c r="A13" s="62"/>
      <c r="B13" s="63"/>
      <c r="C13" s="64"/>
    </row>
    <row r="15" customFormat="false" ht="20.25" hidden="false" customHeight="false" outlineLevel="0" collapsed="false">
      <c r="A15" s="65" t="s">
        <v>426</v>
      </c>
      <c r="B15" s="65"/>
    </row>
    <row r="16" customFormat="false" ht="15.75" hidden="false" customHeight="true" outlineLevel="0" collapsed="false">
      <c r="A16" s="66" t="s">
        <v>427</v>
      </c>
      <c r="C16" s="67" t="s">
        <v>428</v>
      </c>
      <c r="D16" s="67"/>
    </row>
    <row r="17" customFormat="false" ht="20.25" hidden="false" customHeight="false" outlineLevel="0" collapsed="false">
      <c r="A17" s="65" t="s">
        <v>429</v>
      </c>
      <c r="B17" s="65"/>
    </row>
    <row r="18" customFormat="false" ht="15.75" hidden="false" customHeight="false" outlineLevel="0" collapsed="false">
      <c r="A18" s="68" t="s">
        <v>430</v>
      </c>
      <c r="B18" s="68"/>
      <c r="C18" s="68"/>
    </row>
    <row r="19" customFormat="false" ht="20.25" hidden="false" customHeight="false" outlineLevel="0" collapsed="false">
      <c r="A19" s="65" t="s">
        <v>431</v>
      </c>
      <c r="B19" s="65"/>
      <c r="C19" s="65"/>
    </row>
    <row r="20" customFormat="false" ht="15.75" hidden="false" customHeight="false" outlineLevel="0" collapsed="false">
      <c r="A20" s="68" t="s">
        <v>430</v>
      </c>
      <c r="B20" s="68"/>
      <c r="C20" s="68"/>
    </row>
  </sheetData>
  <mergeCells count="7">
    <mergeCell ref="A6:C6"/>
    <mergeCell ref="A15:B15"/>
    <mergeCell ref="C16:D16"/>
    <mergeCell ref="A17:B17"/>
    <mergeCell ref="A18:C18"/>
    <mergeCell ref="A19:C19"/>
    <mergeCell ref="A20:C20"/>
  </mergeCells>
  <hyperlinks>
    <hyperlink ref="C9" r:id="rId1" display="(FRIB-T30102-CM-000155)"/>
    <hyperlink ref="C10" r:id="rId2" display="(FRIB-T40301-CM-000085)"/>
    <hyperlink ref="C16" r:id="rId3" display="(FRIB-T10201-PL-000044)"/>
  </hyperlinks>
  <printOptions headings="false" gridLines="false" gridLinesSet="true" horizontalCentered="false" verticalCentered="false"/>
  <pageMargins left="0.7" right="0.7" top="0.75" bottom="0.597222222222222" header="0.3"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&amp;L&amp;"Arial,Regular"&amp;10Facility for Rare Isotope Beams
&amp;"Arial,Italic"FRIB Lattice File&amp;R&amp;"Arial,Regular"&amp;10FRIB-T10501-BL-000068-R003 Page &amp;P-1 of &amp;N-1
Issued 8 June 2016</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74"/>
  <sheetViews>
    <sheetView showFormulas="false" showGridLines="true" showRowColHeaders="true" showZeros="true" rightToLeft="false" tabSelected="false" showOutlineSymbols="true" defaultGridColor="true" view="normal" topLeftCell="A27" colorId="64" zoomScale="120" zoomScaleNormal="120" zoomScalePageLayoutView="100" workbookViewId="0">
      <selection pane="topLeft" activeCell="D33" activeCellId="0" sqref="D33"/>
    </sheetView>
  </sheetViews>
  <sheetFormatPr defaultColWidth="9.13671875" defaultRowHeight="12.75" zeroHeight="false" outlineLevelRow="0" outlineLevelCol="0"/>
  <cols>
    <col collapsed="false" customWidth="true" hidden="false" outlineLevel="0" max="1" min="1" style="69" width="10.12"/>
    <col collapsed="false" customWidth="true" hidden="false" outlineLevel="0" max="2" min="2" style="70" width="13.29"/>
    <col collapsed="false" customWidth="true" hidden="false" outlineLevel="0" max="3" min="3" style="70" width="10.29"/>
    <col collapsed="false" customWidth="true" hidden="false" outlineLevel="0" max="4" min="4" style="71" width="88.3"/>
    <col collapsed="false" customWidth="false" hidden="false" outlineLevel="0" max="1024" min="5" style="70" width="9.13"/>
  </cols>
  <sheetData>
    <row r="1" customFormat="false" ht="12.75" hidden="false" customHeight="false" outlineLevel="0" collapsed="false">
      <c r="A1" s="72" t="s">
        <v>432</v>
      </c>
      <c r="B1" s="73" t="s">
        <v>433</v>
      </c>
      <c r="C1" s="74" t="s">
        <v>434</v>
      </c>
      <c r="D1" s="75" t="s">
        <v>435</v>
      </c>
    </row>
    <row r="2" customFormat="false" ht="38.25" hidden="false" customHeight="false" outlineLevel="0" collapsed="false">
      <c r="A2" s="76" t="n">
        <v>42838</v>
      </c>
      <c r="B2" s="77" t="s">
        <v>436</v>
      </c>
      <c r="C2" s="78" t="s">
        <v>437</v>
      </c>
      <c r="D2" s="79" t="s">
        <v>438</v>
      </c>
    </row>
    <row r="3" customFormat="false" ht="25.5" hidden="false" customHeight="false" outlineLevel="0" collapsed="false">
      <c r="A3" s="76" t="n">
        <v>42895</v>
      </c>
      <c r="B3" s="77" t="s">
        <v>439</v>
      </c>
      <c r="C3" s="78" t="s">
        <v>437</v>
      </c>
      <c r="D3" s="79" t="s">
        <v>440</v>
      </c>
    </row>
    <row r="4" customFormat="false" ht="51" hidden="false" customHeight="false" outlineLevel="0" collapsed="false">
      <c r="A4" s="76" t="n">
        <v>42899</v>
      </c>
      <c r="B4" s="77" t="s">
        <v>441</v>
      </c>
      <c r="C4" s="78" t="s">
        <v>437</v>
      </c>
      <c r="D4" s="80" t="s">
        <v>442</v>
      </c>
    </row>
    <row r="5" customFormat="false" ht="76.5" hidden="false" customHeight="false" outlineLevel="0" collapsed="false">
      <c r="A5" s="76" t="n">
        <v>43048</v>
      </c>
      <c r="B5" s="77" t="s">
        <v>443</v>
      </c>
      <c r="C5" s="78" t="s">
        <v>437</v>
      </c>
      <c r="D5" s="79" t="s">
        <v>444</v>
      </c>
    </row>
    <row r="6" customFormat="false" ht="38.25" hidden="false" customHeight="false" outlineLevel="0" collapsed="false">
      <c r="A6" s="76" t="n">
        <v>43053</v>
      </c>
      <c r="B6" s="81" t="s">
        <v>445</v>
      </c>
      <c r="C6" s="78" t="s">
        <v>437</v>
      </c>
      <c r="D6" s="81" t="s">
        <v>446</v>
      </c>
    </row>
    <row r="7" customFormat="false" ht="63.75" hidden="false" customHeight="false" outlineLevel="0" collapsed="false">
      <c r="A7" s="76" t="n">
        <v>43083</v>
      </c>
      <c r="B7" s="81" t="s">
        <v>447</v>
      </c>
      <c r="C7" s="78" t="s">
        <v>437</v>
      </c>
      <c r="D7" s="79" t="s">
        <v>448</v>
      </c>
    </row>
    <row r="8" customFormat="false" ht="38.25" hidden="false" customHeight="false" outlineLevel="0" collapsed="false">
      <c r="A8" s="76" t="n">
        <v>43231</v>
      </c>
      <c r="B8" s="81" t="s">
        <v>449</v>
      </c>
      <c r="C8" s="78" t="s">
        <v>437</v>
      </c>
      <c r="D8" s="79" t="s">
        <v>450</v>
      </c>
    </row>
    <row r="9" customFormat="false" ht="38.25" hidden="false" customHeight="false" outlineLevel="0" collapsed="false">
      <c r="A9" s="76" t="n">
        <v>43364</v>
      </c>
      <c r="B9" s="81" t="s">
        <v>451</v>
      </c>
      <c r="C9" s="78" t="s">
        <v>437</v>
      </c>
      <c r="D9" s="82" t="s">
        <v>452</v>
      </c>
    </row>
    <row r="10" customFormat="false" ht="25.5" hidden="false" customHeight="false" outlineLevel="0" collapsed="false">
      <c r="A10" s="76" t="n">
        <v>43369</v>
      </c>
      <c r="B10" s="81" t="s">
        <v>453</v>
      </c>
      <c r="C10" s="78" t="s">
        <v>437</v>
      </c>
      <c r="D10" s="83" t="s">
        <v>454</v>
      </c>
    </row>
    <row r="11" customFormat="false" ht="114.75" hidden="false" customHeight="false" outlineLevel="0" collapsed="false">
      <c r="A11" s="76" t="n">
        <v>43850</v>
      </c>
      <c r="B11" s="81" t="s">
        <v>455</v>
      </c>
      <c r="C11" s="78" t="s">
        <v>437</v>
      </c>
      <c r="D11" s="79" t="s">
        <v>456</v>
      </c>
    </row>
    <row r="12" customFormat="false" ht="102" hidden="false" customHeight="false" outlineLevel="0" collapsed="false">
      <c r="A12" s="76" t="n">
        <v>43879</v>
      </c>
      <c r="B12" s="81" t="s">
        <v>457</v>
      </c>
      <c r="C12" s="78" t="s">
        <v>437</v>
      </c>
      <c r="D12" s="79" t="s">
        <v>458</v>
      </c>
    </row>
    <row r="13" customFormat="false" ht="25.5" hidden="false" customHeight="false" outlineLevel="0" collapsed="false">
      <c r="A13" s="76" t="n">
        <v>43885</v>
      </c>
      <c r="B13" s="81" t="s">
        <v>459</v>
      </c>
      <c r="C13" s="78" t="s">
        <v>437</v>
      </c>
      <c r="D13" s="84" t="s">
        <v>460</v>
      </c>
    </row>
    <row r="14" customFormat="false" ht="89.25" hidden="false" customHeight="false" outlineLevel="0" collapsed="false">
      <c r="A14" s="76" t="n">
        <v>43906</v>
      </c>
      <c r="B14" s="85" t="s">
        <v>461</v>
      </c>
      <c r="C14" s="78" t="s">
        <v>437</v>
      </c>
      <c r="D14" s="79" t="s">
        <v>462</v>
      </c>
    </row>
    <row r="15" customFormat="false" ht="12.75" hidden="false" customHeight="false" outlineLevel="0" collapsed="false">
      <c r="A15" s="76" t="n">
        <v>43908</v>
      </c>
      <c r="B15" s="84" t="s">
        <v>463</v>
      </c>
      <c r="C15" s="78" t="s">
        <v>437</v>
      </c>
      <c r="D15" s="79" t="s">
        <v>464</v>
      </c>
    </row>
    <row r="16" customFormat="false" ht="12.75" hidden="false" customHeight="false" outlineLevel="0" collapsed="false">
      <c r="A16" s="76" t="n">
        <v>44003</v>
      </c>
      <c r="B16" s="84" t="s">
        <v>465</v>
      </c>
      <c r="C16" s="78" t="s">
        <v>437</v>
      </c>
      <c r="D16" s="80" t="s">
        <v>466</v>
      </c>
    </row>
    <row r="17" customFormat="false" ht="12.75" hidden="false" customHeight="false" outlineLevel="0" collapsed="false">
      <c r="A17" s="76" t="n">
        <v>44039</v>
      </c>
      <c r="B17" s="84" t="s">
        <v>467</v>
      </c>
      <c r="C17" s="78" t="s">
        <v>437</v>
      </c>
      <c r="D17" s="79" t="s">
        <v>468</v>
      </c>
    </row>
    <row r="18" customFormat="false" ht="12.75" hidden="false" customHeight="false" outlineLevel="0" collapsed="false">
      <c r="A18" s="76" t="n">
        <v>44040</v>
      </c>
      <c r="B18" s="84" t="s">
        <v>469</v>
      </c>
      <c r="C18" s="78" t="s">
        <v>437</v>
      </c>
      <c r="D18" s="79" t="s">
        <v>470</v>
      </c>
    </row>
    <row r="19" customFormat="false" ht="25.5" hidden="false" customHeight="false" outlineLevel="0" collapsed="false">
      <c r="A19" s="76" t="n">
        <v>44054</v>
      </c>
      <c r="B19" s="81" t="s">
        <v>471</v>
      </c>
      <c r="C19" s="78" t="s">
        <v>437</v>
      </c>
      <c r="D19" s="79" t="s">
        <v>472</v>
      </c>
    </row>
    <row r="20" customFormat="false" ht="12.75" hidden="false" customHeight="false" outlineLevel="0" collapsed="false">
      <c r="A20" s="76" t="n">
        <v>44063</v>
      </c>
      <c r="B20" s="84" t="s">
        <v>473</v>
      </c>
      <c r="C20" s="78" t="s">
        <v>437</v>
      </c>
      <c r="D20" s="79" t="s">
        <v>474</v>
      </c>
    </row>
    <row r="21" customFormat="false" ht="25.5" hidden="false" customHeight="false" outlineLevel="0" collapsed="false">
      <c r="A21" s="76" t="n">
        <v>44073</v>
      </c>
      <c r="B21" s="84" t="s">
        <v>475</v>
      </c>
      <c r="C21" s="78" t="s">
        <v>437</v>
      </c>
      <c r="D21" s="79" t="s">
        <v>476</v>
      </c>
    </row>
    <row r="22" customFormat="false" ht="12.75" hidden="false" customHeight="false" outlineLevel="0" collapsed="false">
      <c r="A22" s="76" t="n">
        <v>44074</v>
      </c>
      <c r="B22" s="84" t="s">
        <v>477</v>
      </c>
      <c r="C22" s="78" t="s">
        <v>437</v>
      </c>
      <c r="D22" s="79" t="s">
        <v>478</v>
      </c>
    </row>
    <row r="23" customFormat="false" ht="127.5" hidden="false" customHeight="false" outlineLevel="0" collapsed="false">
      <c r="A23" s="76" t="n">
        <v>44089</v>
      </c>
      <c r="B23" s="81" t="s">
        <v>479</v>
      </c>
      <c r="C23" s="78" t="s">
        <v>437</v>
      </c>
      <c r="D23" s="79" t="s">
        <v>480</v>
      </c>
    </row>
    <row r="24" customFormat="false" ht="12.75" hidden="false" customHeight="false" outlineLevel="0" collapsed="false">
      <c r="A24" s="76" t="n">
        <v>44159</v>
      </c>
      <c r="B24" s="84" t="s">
        <v>481</v>
      </c>
      <c r="C24" s="78" t="s">
        <v>437</v>
      </c>
      <c r="D24" s="79" t="s">
        <v>482</v>
      </c>
    </row>
    <row r="25" customFormat="false" ht="38.25" hidden="false" customHeight="false" outlineLevel="0" collapsed="false">
      <c r="A25" s="76" t="n">
        <v>44175</v>
      </c>
      <c r="B25" s="81" t="s">
        <v>483</v>
      </c>
      <c r="C25" s="78" t="s">
        <v>437</v>
      </c>
      <c r="D25" s="79" t="s">
        <v>484</v>
      </c>
    </row>
    <row r="26" customFormat="false" ht="76.5" hidden="false" customHeight="false" outlineLevel="0" collapsed="false">
      <c r="A26" s="76" t="n">
        <v>44253</v>
      </c>
      <c r="B26" s="84" t="s">
        <v>485</v>
      </c>
      <c r="C26" s="78" t="s">
        <v>437</v>
      </c>
      <c r="D26" s="79" t="s">
        <v>486</v>
      </c>
    </row>
    <row r="27" customFormat="false" ht="25.5" hidden="false" customHeight="false" outlineLevel="0" collapsed="false">
      <c r="A27" s="76" t="n">
        <v>44272</v>
      </c>
      <c r="B27" s="81" t="s">
        <v>487</v>
      </c>
      <c r="C27" s="78" t="s">
        <v>437</v>
      </c>
      <c r="D27" s="79" t="s">
        <v>488</v>
      </c>
    </row>
    <row r="28" customFormat="false" ht="12.75" hidden="false" customHeight="false" outlineLevel="0" collapsed="false">
      <c r="A28" s="76" t="n">
        <v>44329</v>
      </c>
      <c r="B28" s="84" t="s">
        <v>489</v>
      </c>
      <c r="C28" s="78" t="s">
        <v>437</v>
      </c>
      <c r="D28" s="79" t="s">
        <v>490</v>
      </c>
    </row>
    <row r="29" customFormat="false" ht="12.75" hidden="false" customHeight="false" outlineLevel="0" collapsed="false">
      <c r="A29" s="76" t="n">
        <v>44331</v>
      </c>
      <c r="B29" s="84" t="s">
        <v>481</v>
      </c>
      <c r="C29" s="78" t="s">
        <v>437</v>
      </c>
      <c r="D29" s="79" t="s">
        <v>491</v>
      </c>
    </row>
    <row r="30" customFormat="false" ht="25.5" hidden="false" customHeight="false" outlineLevel="0" collapsed="false">
      <c r="A30" s="76" t="n">
        <v>44333</v>
      </c>
      <c r="B30" s="84" t="s">
        <v>492</v>
      </c>
      <c r="C30" s="78" t="s">
        <v>437</v>
      </c>
      <c r="D30" s="79" t="s">
        <v>493</v>
      </c>
    </row>
    <row r="31" customFormat="false" ht="51" hidden="false" customHeight="false" outlineLevel="0" collapsed="false">
      <c r="A31" s="76" t="n">
        <v>44344</v>
      </c>
      <c r="B31" s="84" t="s">
        <v>494</v>
      </c>
      <c r="C31" s="86" t="s">
        <v>437</v>
      </c>
      <c r="D31" s="79" t="s">
        <v>495</v>
      </c>
    </row>
    <row r="32" customFormat="false" ht="76.5" hidden="false" customHeight="false" outlineLevel="0" collapsed="false">
      <c r="A32" s="76" t="n">
        <v>44406</v>
      </c>
      <c r="B32" s="87" t="s">
        <v>496</v>
      </c>
      <c r="C32" s="86" t="s">
        <v>437</v>
      </c>
      <c r="D32" s="79" t="s">
        <v>497</v>
      </c>
    </row>
    <row r="33" customFormat="false" ht="12.75" hidden="false" customHeight="false" outlineLevel="0" collapsed="false">
      <c r="A33" s="76"/>
      <c r="B33" s="84"/>
      <c r="C33" s="78"/>
      <c r="D33" s="79"/>
    </row>
    <row r="34" customFormat="false" ht="12.75" hidden="false" customHeight="false" outlineLevel="0" collapsed="false">
      <c r="A34" s="76"/>
      <c r="B34" s="84"/>
      <c r="C34" s="78"/>
      <c r="D34" s="79"/>
    </row>
    <row r="35" customFormat="false" ht="12.75" hidden="false" customHeight="false" outlineLevel="0" collapsed="false">
      <c r="A35" s="76"/>
      <c r="B35" s="84"/>
      <c r="C35" s="78"/>
      <c r="D35" s="79"/>
    </row>
    <row r="36" customFormat="false" ht="12.75" hidden="false" customHeight="false" outlineLevel="0" collapsed="false">
      <c r="A36" s="88"/>
      <c r="B36" s="89"/>
      <c r="C36" s="90"/>
      <c r="D36" s="79"/>
    </row>
    <row r="37" customFormat="false" ht="12.75" hidden="false" customHeight="false" outlineLevel="0" collapsed="false">
      <c r="A37" s="76"/>
      <c r="B37" s="84"/>
      <c r="C37" s="78"/>
      <c r="D37" s="79"/>
    </row>
    <row r="38" customFormat="false" ht="12.75" hidden="false" customHeight="false" outlineLevel="0" collapsed="false">
      <c r="A38" s="76"/>
      <c r="B38" s="84"/>
      <c r="C38" s="78"/>
      <c r="D38" s="79"/>
    </row>
    <row r="39" customFormat="false" ht="12.75" hidden="false" customHeight="false" outlineLevel="0" collapsed="false">
      <c r="A39" s="76"/>
      <c r="B39" s="84"/>
      <c r="C39" s="78"/>
      <c r="D39" s="79"/>
    </row>
    <row r="40" customFormat="false" ht="12.75" hidden="false" customHeight="false" outlineLevel="0" collapsed="false">
      <c r="A40" s="76"/>
      <c r="B40" s="84"/>
      <c r="C40" s="78"/>
      <c r="D40" s="79"/>
    </row>
    <row r="41" customFormat="false" ht="12.75" hidden="false" customHeight="false" outlineLevel="0" collapsed="false">
      <c r="A41" s="76"/>
      <c r="B41" s="84"/>
      <c r="C41" s="78"/>
      <c r="D41" s="79"/>
    </row>
    <row r="42" customFormat="false" ht="12.75" hidden="false" customHeight="false" outlineLevel="0" collapsed="false">
      <c r="A42" s="76"/>
      <c r="B42" s="84"/>
      <c r="C42" s="78"/>
      <c r="D42" s="79"/>
    </row>
    <row r="43" customFormat="false" ht="12.75" hidden="false" customHeight="false" outlineLevel="0" collapsed="false">
      <c r="A43" s="76"/>
      <c r="B43" s="91"/>
      <c r="C43" s="78"/>
      <c r="D43" s="79"/>
    </row>
    <row r="44" customFormat="false" ht="12.75" hidden="false" customHeight="false" outlineLevel="0" collapsed="false">
      <c r="A44" s="76"/>
      <c r="B44" s="91"/>
      <c r="C44" s="78"/>
      <c r="D44" s="79"/>
    </row>
    <row r="45" customFormat="false" ht="12.75" hidden="false" customHeight="false" outlineLevel="0" collapsed="false">
      <c r="A45" s="76"/>
      <c r="B45" s="91"/>
      <c r="C45" s="78"/>
      <c r="D45" s="79"/>
    </row>
    <row r="46" customFormat="false" ht="12.75" hidden="false" customHeight="false" outlineLevel="0" collapsed="false">
      <c r="A46" s="76"/>
      <c r="B46" s="91"/>
      <c r="C46" s="80"/>
      <c r="D46" s="79"/>
    </row>
    <row r="47" customFormat="false" ht="12.75" hidden="false" customHeight="false" outlineLevel="0" collapsed="false">
      <c r="A47" s="76"/>
      <c r="B47" s="91"/>
      <c r="C47" s="92"/>
      <c r="D47" s="80"/>
    </row>
    <row r="48" customFormat="false" ht="12.75" hidden="false" customHeight="false" outlineLevel="0" collapsed="false">
      <c r="A48" s="76"/>
      <c r="B48" s="91"/>
      <c r="C48" s="92"/>
      <c r="D48" s="80"/>
    </row>
    <row r="49" s="70" customFormat="true" ht="12.75" hidden="false" customHeight="false" outlineLevel="0" collapsed="false">
      <c r="A49" s="76"/>
      <c r="B49" s="91"/>
      <c r="C49" s="78"/>
    </row>
    <row r="50" customFormat="false" ht="12.75" hidden="false" customHeight="false" outlineLevel="0" collapsed="false">
      <c r="A50" s="76"/>
      <c r="B50" s="91"/>
      <c r="C50" s="86"/>
      <c r="D50" s="79"/>
    </row>
    <row r="51" s="93" customFormat="true" ht="12.75" hidden="false" customHeight="false" outlineLevel="0" collapsed="false">
      <c r="A51" s="76"/>
      <c r="B51" s="91"/>
      <c r="C51" s="86"/>
      <c r="D51" s="80"/>
    </row>
    <row r="52" s="93" customFormat="true" ht="12.75" hidden="false" customHeight="false" outlineLevel="0" collapsed="false">
      <c r="A52" s="76"/>
      <c r="B52" s="91"/>
      <c r="C52" s="86"/>
      <c r="D52" s="80"/>
    </row>
    <row r="53" s="93" customFormat="true" ht="12.75" hidden="false" customHeight="false" outlineLevel="0" collapsed="false">
      <c r="A53" s="76"/>
      <c r="B53" s="91"/>
      <c r="C53" s="86"/>
      <c r="D53" s="80"/>
    </row>
    <row r="54" customFormat="false" ht="12.75" hidden="false" customHeight="false" outlineLevel="0" collapsed="false">
      <c r="A54" s="76"/>
      <c r="B54" s="91"/>
      <c r="C54" s="94"/>
      <c r="D54" s="95"/>
    </row>
    <row r="55" s="96" customFormat="true" ht="52.5" hidden="false" customHeight="true" outlineLevel="0" collapsed="false">
      <c r="A55" s="76"/>
      <c r="B55" s="91"/>
      <c r="C55" s="86"/>
      <c r="D55" s="95"/>
    </row>
    <row r="56" s="96" customFormat="true" ht="17.1" hidden="false" customHeight="true" outlineLevel="0" collapsed="false">
      <c r="A56" s="76"/>
      <c r="B56" s="91"/>
      <c r="C56" s="94"/>
      <c r="D56" s="94"/>
    </row>
    <row r="57" s="93" customFormat="true" ht="13.35" hidden="false" customHeight="true" outlineLevel="0" collapsed="false">
      <c r="A57" s="76"/>
      <c r="B57" s="91"/>
      <c r="C57" s="86"/>
      <c r="D57" s="97"/>
    </row>
    <row r="58" customFormat="false" ht="12.75" hidden="false" customHeight="false" outlineLevel="0" collapsed="false">
      <c r="A58" s="88"/>
      <c r="B58" s="98"/>
      <c r="C58" s="94"/>
      <c r="D58" s="79"/>
    </row>
    <row r="59" customFormat="false" ht="12.75" hidden="false" customHeight="false" outlineLevel="0" collapsed="false">
      <c r="A59" s="88"/>
      <c r="B59" s="98"/>
      <c r="C59" s="94"/>
      <c r="D59" s="99"/>
    </row>
    <row r="60" customFormat="false" ht="12.75" hidden="false" customHeight="false" outlineLevel="0" collapsed="false">
      <c r="B60" s="98"/>
      <c r="C60" s="94"/>
      <c r="D60" s="99"/>
    </row>
    <row r="61" customFormat="false" ht="12.75" hidden="false" customHeight="false" outlineLevel="0" collapsed="false">
      <c r="B61" s="98"/>
      <c r="C61" s="94"/>
      <c r="D61" s="99"/>
    </row>
    <row r="62" customFormat="false" ht="12.75" hidden="false" customHeight="false" outlineLevel="0" collapsed="false">
      <c r="B62" s="98"/>
      <c r="C62" s="94"/>
      <c r="D62" s="99"/>
    </row>
    <row r="63" customFormat="false" ht="13.5" hidden="false" customHeight="true" outlineLevel="0" collapsed="false">
      <c r="B63" s="98"/>
      <c r="C63" s="94"/>
      <c r="D63" s="99"/>
    </row>
    <row r="64" customFormat="false" ht="12.75" hidden="false" customHeight="false" outlineLevel="0" collapsed="false">
      <c r="B64" s="98"/>
      <c r="C64" s="94"/>
    </row>
    <row r="65" customFormat="false" ht="12.75" hidden="false" customHeight="false" outlineLevel="0" collapsed="false">
      <c r="B65" s="98"/>
      <c r="C65" s="94"/>
      <c r="D65" s="99"/>
    </row>
    <row r="66" customFormat="false" ht="12.75" hidden="false" customHeight="false" outlineLevel="0" collapsed="false">
      <c r="B66" s="98"/>
      <c r="C66" s="94"/>
      <c r="D66" s="99"/>
    </row>
    <row r="67" customFormat="false" ht="12.75" hidden="false" customHeight="false" outlineLevel="0" collapsed="false">
      <c r="B67" s="98"/>
      <c r="C67" s="94"/>
      <c r="D67" s="99"/>
    </row>
    <row r="68" customFormat="false" ht="12.75" hidden="false" customHeight="false" outlineLevel="0" collapsed="false">
      <c r="A68" s="88"/>
      <c r="B68" s="98"/>
      <c r="C68" s="94"/>
      <c r="D68" s="79"/>
    </row>
    <row r="69" s="93" customFormat="true" ht="12.75" hidden="false" customHeight="false" outlineLevel="0" collapsed="false">
      <c r="A69" s="100"/>
      <c r="B69" s="91"/>
      <c r="C69" s="94"/>
      <c r="D69" s="101"/>
    </row>
    <row r="70" customFormat="false" ht="12.75" hidden="false" customHeight="false" outlineLevel="0" collapsed="false">
      <c r="B70" s="98"/>
      <c r="C70" s="78"/>
      <c r="D70" s="99"/>
    </row>
    <row r="71" customFormat="false" ht="12.75" hidden="false" customHeight="false" outlineLevel="0" collapsed="false">
      <c r="B71" s="98"/>
      <c r="C71" s="78"/>
      <c r="D71" s="99"/>
    </row>
    <row r="72" customFormat="false" ht="12.75" hidden="false" customHeight="false" outlineLevel="0" collapsed="false">
      <c r="A72" s="88"/>
      <c r="B72" s="98"/>
      <c r="C72" s="78"/>
      <c r="D72" s="99"/>
    </row>
    <row r="73" customFormat="false" ht="12.75" hidden="false" customHeight="false" outlineLevel="0" collapsed="false">
      <c r="B73" s="98"/>
      <c r="C73" s="78"/>
      <c r="D73" s="99"/>
    </row>
    <row r="74" customFormat="false" ht="12.75" hidden="false" customHeight="false" outlineLevel="0" collapsed="false">
      <c r="A74" s="100"/>
    </row>
  </sheetData>
  <hyperlinks>
    <hyperlink ref="B14" r:id="rId1" display="ROD T40500-RC-006696"/>
  </hyperlinks>
  <printOptions headings="false" gridLines="false" gridLinesSet="true" horizontalCentered="false" verticalCentered="false"/>
  <pageMargins left="0.7" right="0.7" top="0.75" bottom="1.09722222222222" header="0.3"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&amp;L&amp;"Arial,Regular"&amp;10Facility for Rare Isotope Beams
&amp;"Arial,Italic"FRIB Lattice File&amp;R&amp;"Arial,Regular"&amp;10FRIB-T10501-BL-000068-R003 Page &amp;P-1 of &amp;N-1
Issued 8 June 2016</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AT712"/>
  <sheetViews>
    <sheetView showFormulas="false" showGridLines="true" showRowColHeaders="true" showZeros="true" rightToLeft="false" tabSelected="false" showOutlineSymbols="true" defaultGridColor="true" view="normal" topLeftCell="D388" colorId="64" zoomScale="120" zoomScaleNormal="120" zoomScalePageLayoutView="100" workbookViewId="0">
      <selection pane="topLeft" activeCell="G405" activeCellId="0" sqref="G405"/>
    </sheetView>
  </sheetViews>
  <sheetFormatPr defaultColWidth="9.13671875" defaultRowHeight="12.75" zeroHeight="false" outlineLevelRow="0" outlineLevelCol="1"/>
  <cols>
    <col collapsed="false" customWidth="true" hidden="false" outlineLevel="1" max="1" min="1" style="84" width="5.7"/>
    <col collapsed="false" customWidth="true" hidden="false" outlineLevel="1" max="2" min="2" style="84" width="5.86"/>
    <col collapsed="false" customWidth="true" hidden="false" outlineLevel="1" max="3" min="3" style="84" width="5.01"/>
    <col collapsed="false" customWidth="true" hidden="false" outlineLevel="1" max="4" min="4" style="102" width="8.29"/>
    <col collapsed="false" customWidth="true" hidden="false" outlineLevel="0" max="5" min="5" style="84" width="21.29"/>
    <col collapsed="false" customWidth="true" hidden="false" outlineLevel="0" max="6" min="6" style="103" width="9.42"/>
    <col collapsed="false" customWidth="true" hidden="false" outlineLevel="0" max="7" min="7" style="103" width="22.28"/>
    <col collapsed="false" customWidth="true" hidden="false" outlineLevel="0" max="8" min="8" style="104" width="13.43"/>
    <col collapsed="false" customWidth="true" hidden="false" outlineLevel="0" max="9" min="9" style="105" width="13.29"/>
    <col collapsed="false" customWidth="true" hidden="false" outlineLevel="0" max="10" min="10" style="106" width="19.14"/>
    <col collapsed="false" customWidth="true" hidden="false" outlineLevel="0" max="11" min="11" style="105" width="10.71"/>
    <col collapsed="false" customWidth="true" hidden="false" outlineLevel="0" max="12" min="12" style="105" width="13.29"/>
    <col collapsed="false" customWidth="true" hidden="false" outlineLevel="0" max="13" min="13" style="107" width="13.29"/>
    <col collapsed="false" customWidth="true" hidden="false" outlineLevel="0" max="16" min="14" style="105" width="13.29"/>
    <col collapsed="false" customWidth="true" hidden="false" outlineLevel="0" max="17" min="17" style="105" width="15.15"/>
    <col collapsed="false" customWidth="true" hidden="false" outlineLevel="0" max="18" min="18" style="105" width="13.43"/>
    <col collapsed="false" customWidth="true" hidden="false" outlineLevel="0" max="19" min="19" style="105" width="12.86"/>
    <col collapsed="false" customWidth="true" hidden="false" outlineLevel="0" max="20" min="20" style="105" width="38.7"/>
    <col collapsed="false" customWidth="true" hidden="false" outlineLevel="0" max="21" min="21" style="105" width="11.42"/>
    <col collapsed="false" customWidth="true" hidden="false" outlineLevel="1" max="22" min="22" style="84" width="9.85"/>
    <col collapsed="false" customWidth="true" hidden="false" outlineLevel="1" max="23" min="23" style="84" width="8.71"/>
    <col collapsed="false" customWidth="true" hidden="false" outlineLevel="1" max="24" min="24" style="84" width="6.42"/>
    <col collapsed="false" customWidth="true" hidden="false" outlineLevel="1" max="25" min="25" style="84" width="7.29"/>
    <col collapsed="false" customWidth="true" hidden="false" outlineLevel="0" max="26" min="26" style="84" width="21.43"/>
    <col collapsed="false" customWidth="true" hidden="false" outlineLevel="0" max="27" min="27" style="84" width="9.42"/>
    <col collapsed="false" customWidth="true" hidden="false" outlineLevel="0" max="28" min="28" style="103" width="21.43"/>
    <col collapsed="false" customWidth="true" hidden="false" outlineLevel="0" max="29" min="29" style="84" width="13.43"/>
    <col collapsed="false" customWidth="true" hidden="false" outlineLevel="0" max="30" min="30" style="84" width="12.86"/>
    <col collapsed="false" customWidth="true" hidden="false" outlineLevel="0" max="31" min="31" style="84" width="11.42"/>
    <col collapsed="false" customWidth="true" hidden="false" outlineLevel="0" max="32" min="32" style="105" width="10.71"/>
    <col collapsed="false" customWidth="true" hidden="false" outlineLevel="0" max="38" min="33" style="105" width="12.14"/>
    <col collapsed="false" customWidth="true" hidden="false" outlineLevel="0" max="40" min="39" style="84" width="12.14"/>
    <col collapsed="false" customWidth="true" hidden="false" outlineLevel="0" max="41" min="41" style="84" width="20.3"/>
    <col collapsed="false" customWidth="true" hidden="false" outlineLevel="0" max="43" min="42" style="84" width="7.15"/>
    <col collapsed="false" customWidth="false" hidden="false" outlineLevel="0" max="47" min="44" style="84" width="9.13"/>
    <col collapsed="false" customWidth="true" hidden="false" outlineLevel="0" max="48" min="48" style="84" width="16.14"/>
    <col collapsed="false" customWidth="true" hidden="false" outlineLevel="0" max="49" min="49" style="84" width="19.42"/>
    <col collapsed="false" customWidth="false" hidden="false" outlineLevel="0" max="54" min="50" style="84" width="9.13"/>
    <col collapsed="false" customWidth="true" hidden="false" outlineLevel="0" max="55" min="55" style="84" width="16.87"/>
    <col collapsed="false" customWidth="false" hidden="false" outlineLevel="0" max="59" min="56" style="84" width="9.13"/>
    <col collapsed="false" customWidth="true" hidden="false" outlineLevel="0" max="60" min="60" style="84" width="19"/>
    <col collapsed="false" customWidth="true" hidden="false" outlineLevel="0" max="61" min="61" style="84" width="26"/>
    <col collapsed="false" customWidth="false" hidden="false" outlineLevel="0" max="1024" min="62" style="84" width="9.13"/>
  </cols>
  <sheetData>
    <row r="1" customFormat="false" ht="12.75" hidden="false" customHeight="false" outlineLevel="0" collapsed="false">
      <c r="A1" s="108" t="s">
        <v>498</v>
      </c>
      <c r="G1" s="109" t="n">
        <v>44398</v>
      </c>
      <c r="J1" s="104"/>
      <c r="M1" s="105"/>
    </row>
    <row r="2" customFormat="false" ht="12.75" hidden="true" customHeight="true" outlineLevel="0" collapsed="false">
      <c r="A2" s="107"/>
      <c r="J2" s="104"/>
      <c r="M2" s="105"/>
    </row>
    <row r="3" customFormat="false" ht="12.75" hidden="true" customHeight="true" outlineLevel="0" collapsed="false">
      <c r="J3" s="104"/>
    </row>
    <row r="4" customFormat="false" ht="12.75" hidden="true" customHeight="true" outlineLevel="0" collapsed="false">
      <c r="F4" s="107"/>
      <c r="G4" s="107"/>
      <c r="J4" s="110"/>
    </row>
    <row r="5" customFormat="false" ht="12.75" hidden="true" customHeight="true" outlineLevel="0" collapsed="false">
      <c r="F5" s="107"/>
      <c r="G5" s="107"/>
      <c r="H5" s="111"/>
      <c r="J5" s="110"/>
      <c r="AA5" s="103"/>
      <c r="AC5" s="81"/>
      <c r="AD5" s="81"/>
      <c r="AE5" s="81"/>
      <c r="AF5" s="112"/>
      <c r="AG5" s="113"/>
      <c r="AH5" s="113"/>
      <c r="AI5" s="113"/>
      <c r="AJ5" s="113"/>
      <c r="AK5" s="113"/>
      <c r="AL5" s="113"/>
      <c r="AM5" s="114"/>
      <c r="AN5" s="114"/>
      <c r="AO5" s="81"/>
      <c r="AP5" s="81"/>
      <c r="AQ5" s="81"/>
      <c r="AR5" s="81"/>
    </row>
    <row r="6" customFormat="false" ht="12.75" hidden="true" customHeight="true" outlineLevel="0" collapsed="false">
      <c r="E6" s="105"/>
      <c r="F6" s="107"/>
      <c r="G6" s="107"/>
      <c r="H6" s="111"/>
      <c r="J6" s="110"/>
    </row>
    <row r="7" customFormat="false" ht="12.75" hidden="false" customHeight="false" outlineLevel="0" collapsed="false">
      <c r="A7" s="115" t="s">
        <v>499</v>
      </c>
      <c r="B7" s="115"/>
      <c r="C7" s="115"/>
      <c r="D7" s="115"/>
      <c r="E7" s="115"/>
      <c r="F7" s="115"/>
      <c r="G7" s="115"/>
      <c r="H7" s="115"/>
      <c r="I7" s="115"/>
      <c r="J7" s="115"/>
      <c r="K7" s="115"/>
      <c r="L7" s="115"/>
      <c r="M7" s="115"/>
      <c r="N7" s="115"/>
      <c r="O7" s="115"/>
      <c r="P7" s="115"/>
      <c r="Q7" s="115"/>
      <c r="R7" s="115"/>
      <c r="S7" s="115"/>
      <c r="T7" s="115"/>
      <c r="V7" s="116" t="s">
        <v>500</v>
      </c>
      <c r="W7" s="116"/>
      <c r="X7" s="116"/>
      <c r="Y7" s="116"/>
      <c r="Z7" s="116"/>
      <c r="AA7" s="116"/>
      <c r="AB7" s="116"/>
      <c r="AC7" s="116"/>
      <c r="AD7" s="116"/>
      <c r="AE7" s="116"/>
      <c r="AF7" s="116"/>
      <c r="AG7" s="116"/>
      <c r="AH7" s="116"/>
      <c r="AI7" s="116"/>
      <c r="AJ7" s="116"/>
      <c r="AK7" s="116"/>
      <c r="AL7" s="116"/>
      <c r="AM7" s="116"/>
      <c r="AN7" s="116"/>
    </row>
    <row r="8" customFormat="false" ht="53.25" hidden="false" customHeight="true" outlineLevel="0" collapsed="false">
      <c r="A8" s="84" t="s">
        <v>501</v>
      </c>
      <c r="B8" s="81" t="s">
        <v>502</v>
      </c>
      <c r="C8" s="84" t="s">
        <v>503</v>
      </c>
      <c r="D8" s="117" t="s">
        <v>504</v>
      </c>
      <c r="E8" s="81" t="s">
        <v>505</v>
      </c>
      <c r="F8" s="114" t="s">
        <v>506</v>
      </c>
      <c r="G8" s="103" t="s">
        <v>507</v>
      </c>
      <c r="H8" s="77" t="s">
        <v>508</v>
      </c>
      <c r="I8" s="112" t="s">
        <v>509</v>
      </c>
      <c r="J8" s="77" t="s">
        <v>510</v>
      </c>
      <c r="K8" s="112" t="s">
        <v>511</v>
      </c>
      <c r="L8" s="112" t="s">
        <v>512</v>
      </c>
      <c r="M8" s="112" t="s">
        <v>513</v>
      </c>
      <c r="N8" s="112" t="s">
        <v>514</v>
      </c>
      <c r="O8" s="112" t="s">
        <v>515</v>
      </c>
      <c r="P8" s="112" t="s">
        <v>516</v>
      </c>
      <c r="Q8" s="112" t="s">
        <v>517</v>
      </c>
      <c r="R8" s="112" t="s">
        <v>518</v>
      </c>
      <c r="S8" s="112" t="s">
        <v>519</v>
      </c>
      <c r="T8" s="84" t="s">
        <v>435</v>
      </c>
      <c r="U8" s="81" t="s">
        <v>520</v>
      </c>
      <c r="V8" s="84" t="s">
        <v>501</v>
      </c>
      <c r="W8" s="81" t="s">
        <v>502</v>
      </c>
      <c r="X8" s="84" t="s">
        <v>503</v>
      </c>
      <c r="Y8" s="117" t="s">
        <v>504</v>
      </c>
      <c r="Z8" s="81" t="s">
        <v>505</v>
      </c>
      <c r="AA8" s="114" t="s">
        <v>521</v>
      </c>
      <c r="AB8" s="103" t="s">
        <v>507</v>
      </c>
      <c r="AC8" s="81" t="s">
        <v>508</v>
      </c>
      <c r="AD8" s="112" t="s">
        <v>509</v>
      </c>
      <c r="AE8" s="81" t="s">
        <v>522</v>
      </c>
      <c r="AF8" s="112" t="s">
        <v>511</v>
      </c>
      <c r="AG8" s="112" t="s">
        <v>512</v>
      </c>
      <c r="AH8" s="112" t="s">
        <v>513</v>
      </c>
      <c r="AI8" s="112" t="s">
        <v>514</v>
      </c>
      <c r="AJ8" s="112" t="s">
        <v>515</v>
      </c>
      <c r="AK8" s="112" t="s">
        <v>516</v>
      </c>
      <c r="AL8" s="112" t="s">
        <v>517</v>
      </c>
      <c r="AM8" s="81" t="s">
        <v>518</v>
      </c>
      <c r="AN8" s="81" t="s">
        <v>519</v>
      </c>
      <c r="AO8" s="84" t="s">
        <v>435</v>
      </c>
      <c r="AP8" s="81" t="s">
        <v>523</v>
      </c>
      <c r="AQ8" s="81" t="s">
        <v>524</v>
      </c>
    </row>
    <row r="9" s="126" customFormat="true" ht="40.5" hidden="false" customHeight="true" outlineLevel="0" collapsed="false">
      <c r="A9" s="118" t="s">
        <v>525</v>
      </c>
      <c r="B9" s="119"/>
      <c r="C9" s="119"/>
      <c r="D9" s="119"/>
      <c r="E9" s="119"/>
      <c r="F9" s="120"/>
      <c r="G9" s="120"/>
      <c r="H9" s="121"/>
      <c r="I9" s="122"/>
      <c r="J9" s="123"/>
      <c r="K9" s="124"/>
      <c r="L9" s="125" t="s">
        <v>526</v>
      </c>
      <c r="M9" s="125"/>
      <c r="N9" s="125"/>
      <c r="O9" s="125"/>
      <c r="P9" s="125"/>
      <c r="Q9" s="125"/>
      <c r="R9" s="122"/>
      <c r="S9" s="122"/>
      <c r="T9" s="119"/>
      <c r="U9" s="119"/>
      <c r="W9" s="93"/>
      <c r="X9" s="127"/>
      <c r="Y9" s="127"/>
      <c r="Z9" s="127"/>
      <c r="AA9" s="127"/>
      <c r="AB9" s="127"/>
      <c r="AC9" s="127"/>
      <c r="AD9" s="127"/>
      <c r="AE9" s="127"/>
      <c r="AF9" s="127"/>
      <c r="AG9" s="127"/>
      <c r="AH9" s="127"/>
      <c r="AI9" s="127"/>
      <c r="AJ9" s="127"/>
      <c r="AK9" s="127"/>
      <c r="AL9" s="127"/>
      <c r="AM9" s="127"/>
      <c r="AN9" s="127"/>
      <c r="AO9" s="127"/>
      <c r="AP9" s="127"/>
      <c r="AQ9" s="127"/>
      <c r="AR9" s="127"/>
      <c r="AS9" s="127"/>
      <c r="AT9" s="127"/>
    </row>
    <row r="10" customFormat="false" ht="12.75" hidden="false" customHeight="false" outlineLevel="0" collapsed="false">
      <c r="A10" s="70" t="s">
        <v>527</v>
      </c>
      <c r="B10" s="70" t="s">
        <v>528</v>
      </c>
      <c r="C10" s="70" t="s">
        <v>529</v>
      </c>
      <c r="D10" s="70" t="n">
        <f aca="false">ROUND((R10)*10,0)</f>
        <v>1000</v>
      </c>
      <c r="E10" s="70" t="str">
        <f aca="false">IF(OR(ISBLANK(A10),ISBLANK(B10),ISBLANK(C10),ISBLANK(D10)),"",CONCATENATE(A10,"_",B10,":",C10,"_D",D10))</f>
        <v>FS_PTG:PTA_D1000</v>
      </c>
      <c r="F10" s="128"/>
      <c r="G10" s="126" t="s">
        <v>530</v>
      </c>
      <c r="H10" s="95"/>
      <c r="I10" s="129"/>
      <c r="J10" s="130" t="str">
        <f aca="false">IF(ISBLANK(E10),IF(ISBLANK(G10),"",G10),E10)</f>
        <v>FS_PTG:PTA_D1000</v>
      </c>
      <c r="K10" s="129" t="n">
        <v>0</v>
      </c>
      <c r="L10" s="129" t="n">
        <v>216.692626</v>
      </c>
      <c r="M10" s="129" t="n">
        <v>445.888176</v>
      </c>
      <c r="N10" s="129" t="n">
        <v>41.094</v>
      </c>
      <c r="R10" s="129" t="n">
        <v>100</v>
      </c>
      <c r="S10" s="129" t="n">
        <v>100</v>
      </c>
      <c r="T10" s="70"/>
      <c r="V10" s="105"/>
    </row>
    <row r="11" customFormat="false" ht="12.75" hidden="false" customHeight="false" outlineLevel="0" collapsed="false">
      <c r="A11" s="70"/>
      <c r="B11" s="70" t="s">
        <v>412</v>
      </c>
      <c r="C11" s="70" t="s">
        <v>412</v>
      </c>
      <c r="D11" s="70"/>
      <c r="E11" s="70" t="str">
        <f aca="false">IF(OR(ISBLANK(A11),ISBLANK(B11),ISBLANK(C11),ISBLANK(D11)),"",CONCATENATE(A11,"_",B11,":",C11,"_D",D11))</f>
        <v/>
      </c>
      <c r="F11" s="128"/>
      <c r="G11" s="126"/>
      <c r="H11" s="131"/>
      <c r="I11" s="129"/>
      <c r="J11" s="130" t="str">
        <f aca="false">IF(ISBLANK(E11),IF(ISBLANK(G11),"",G11),E11)</f>
        <v/>
      </c>
      <c r="K11" s="129" t="n">
        <v>0.102</v>
      </c>
      <c r="L11" s="129" t="n">
        <v>216.675183</v>
      </c>
      <c r="M11" s="129" t="n">
        <v>445.9361</v>
      </c>
      <c r="N11" s="129" t="n">
        <v>41.094</v>
      </c>
      <c r="R11" s="129" t="n">
        <v>100.051</v>
      </c>
      <c r="S11" s="129" t="n">
        <v>100.102</v>
      </c>
      <c r="T11" s="70"/>
      <c r="U11" s="93"/>
    </row>
    <row r="12" customFormat="false" ht="12.75" hidden="false" customHeight="false" outlineLevel="0" collapsed="false">
      <c r="A12" s="70"/>
      <c r="B12" s="70"/>
      <c r="C12" s="70"/>
      <c r="D12" s="70"/>
      <c r="E12" s="70" t="str">
        <f aca="false">IF(OR(ISBLANK(A12),ISBLANK(B12),ISBLANK(C12),ISBLANK(D12)),"",CONCATENATE(A12,"_",B12,":",C12,"_D",D12))</f>
        <v/>
      </c>
      <c r="F12" s="128"/>
      <c r="G12" s="126" t="s">
        <v>531</v>
      </c>
      <c r="H12" s="131"/>
      <c r="I12" s="129"/>
      <c r="J12" s="130" t="str">
        <f aca="false">IF(ISBLANK(E12),IF(ISBLANK(G12),"",G12),E12)</f>
        <v/>
      </c>
      <c r="K12" s="129" t="n">
        <v>0.4</v>
      </c>
      <c r="L12" s="129" t="n">
        <v>216.589336</v>
      </c>
      <c r="M12" s="129" t="n">
        <v>446.171963</v>
      </c>
      <c r="N12" s="129" t="n">
        <v>41.094</v>
      </c>
      <c r="R12" s="129" t="n">
        <v>100.302</v>
      </c>
      <c r="S12" s="129" t="n">
        <v>100.502</v>
      </c>
      <c r="T12" s="70"/>
      <c r="U12" s="93"/>
    </row>
    <row r="13" customFormat="false" ht="12.75" hidden="false" customHeight="false" outlineLevel="0" collapsed="false">
      <c r="A13" s="70"/>
      <c r="B13" s="70"/>
      <c r="C13" s="70"/>
      <c r="D13" s="70"/>
      <c r="E13" s="70" t="str">
        <f aca="false">IF(OR(ISBLANK(A13),ISBLANK(B13),ISBLANK(C13),ISBLANK(D13)),"",CONCATENATE(A13,"_",B13,":",C13,"_D",D13))</f>
        <v/>
      </c>
      <c r="F13" s="128"/>
      <c r="G13" s="126"/>
      <c r="H13" s="131"/>
      <c r="I13" s="129"/>
      <c r="J13" s="130" t="str">
        <f aca="false">IF(ISBLANK(E13),IF(ISBLANK(G13),"",G13),E13)</f>
        <v/>
      </c>
      <c r="K13" s="129" t="n">
        <v>0.03153</v>
      </c>
      <c r="L13" s="129" t="n">
        <v>216.51554</v>
      </c>
      <c r="M13" s="129" t="n">
        <v>446.374716</v>
      </c>
      <c r="N13" s="129" t="n">
        <v>41.094</v>
      </c>
      <c r="R13" s="129" t="n">
        <v>100.517765</v>
      </c>
      <c r="S13" s="129" t="n">
        <v>100.53353</v>
      </c>
      <c r="T13" s="70"/>
      <c r="U13" s="93"/>
    </row>
    <row r="14" customFormat="false" ht="25.5" hidden="false" customHeight="false" outlineLevel="0" collapsed="false">
      <c r="A14" s="70"/>
      <c r="B14" s="70"/>
      <c r="C14" s="70"/>
      <c r="D14" s="70"/>
      <c r="E14" s="70" t="str">
        <f aca="false">IF(OR(ISBLANK(A14),ISBLANK(B14),ISBLANK(C14),ISBLANK(D14)),"",CONCATENATE(A14,"_",B14,":",C14,"_D",D14))</f>
        <v/>
      </c>
      <c r="F14" s="128"/>
      <c r="G14" s="126" t="s">
        <v>532</v>
      </c>
      <c r="H14" s="131"/>
      <c r="I14" s="129"/>
      <c r="J14" s="130" t="str">
        <f aca="false">IF(ISBLANK(E14),IF(ISBLANK(G14),"",G14),E14)</f>
        <v/>
      </c>
      <c r="K14" s="129" t="n">
        <v>0.093</v>
      </c>
      <c r="L14" s="129" t="n">
        <v>216.494244</v>
      </c>
      <c r="M14" s="129" t="n">
        <v>446.433226</v>
      </c>
      <c r="N14" s="129" t="n">
        <v>41.094</v>
      </c>
      <c r="R14" s="129" t="n">
        <v>100.58003</v>
      </c>
      <c r="S14" s="129" t="n">
        <v>100.62653</v>
      </c>
      <c r="T14" s="70"/>
      <c r="U14" s="93"/>
    </row>
    <row r="15" customFormat="false" ht="12.75" hidden="false" customHeight="false" outlineLevel="0" collapsed="false">
      <c r="A15" s="70"/>
      <c r="B15" s="70"/>
      <c r="C15" s="70"/>
      <c r="D15" s="70"/>
      <c r="E15" s="70" t="str">
        <f aca="false">IF(OR(ISBLANK(A15),ISBLANK(B15),ISBLANK(C15),ISBLANK(D15)),"",CONCATENATE(A15,"_",B15,":",C15,"_D",D15))</f>
        <v/>
      </c>
      <c r="F15" s="128"/>
      <c r="G15" s="126"/>
      <c r="H15" s="131"/>
      <c r="I15" s="129"/>
      <c r="J15" s="130" t="str">
        <f aca="false">IF(ISBLANK(E15),IF(ISBLANK(G15),"",G15),E15)</f>
        <v/>
      </c>
      <c r="K15" s="129" t="n">
        <v>0.26072</v>
      </c>
      <c r="L15" s="129" t="n">
        <v>216.433754</v>
      </c>
      <c r="M15" s="129" t="n">
        <v>446.59942</v>
      </c>
      <c r="N15" s="129" t="n">
        <v>41.094</v>
      </c>
      <c r="R15" s="129" t="n">
        <v>100.75689</v>
      </c>
      <c r="S15" s="129" t="n">
        <v>100.88725</v>
      </c>
      <c r="T15" s="70"/>
      <c r="U15" s="93"/>
    </row>
    <row r="16" s="140" customFormat="true" ht="12.75" hidden="false" customHeight="false" outlineLevel="0" collapsed="false">
      <c r="A16" s="132" t="s">
        <v>527</v>
      </c>
      <c r="B16" s="132" t="s">
        <v>533</v>
      </c>
      <c r="C16" s="132" t="s">
        <v>534</v>
      </c>
      <c r="D16" s="132" t="n">
        <f aca="false">ROUND((R16)*10,0)</f>
        <v>1013</v>
      </c>
      <c r="E16" s="132" t="str">
        <f aca="false">IF(OR(ISBLANK(A16),ISBLANK(B16),ISBLANK(C16),ISBLANK(D16)),"",CONCATENATE(A16,"_",B16,":",C16,"_D",D16))</f>
        <v>FS_F1S1:Q_D1013</v>
      </c>
      <c r="F16" s="133" t="s">
        <v>535</v>
      </c>
      <c r="G16" s="134" t="s">
        <v>536</v>
      </c>
      <c r="H16" s="135" t="n">
        <v>208</v>
      </c>
      <c r="I16" s="136" t="n">
        <v>0.8255</v>
      </c>
      <c r="J16" s="137" t="str">
        <f aca="false">IF(ISBLANK(E16),IF(ISBLANK(G16),"",G16),E16)</f>
        <v>FS_F1S1:Q_D1013</v>
      </c>
      <c r="K16" s="136" t="n">
        <v>0.8255</v>
      </c>
      <c r="L16" s="136" t="n">
        <v>216.248</v>
      </c>
      <c r="M16" s="136" t="n">
        <v>447.109776</v>
      </c>
      <c r="N16" s="136" t="n">
        <v>41.094</v>
      </c>
      <c r="O16" s="138"/>
      <c r="P16" s="138"/>
      <c r="Q16" s="138"/>
      <c r="R16" s="136" t="n">
        <v>101.3</v>
      </c>
      <c r="S16" s="136" t="n">
        <v>101.71275</v>
      </c>
      <c r="T16" s="132" t="s">
        <v>537</v>
      </c>
      <c r="U16" s="139"/>
      <c r="AB16" s="141"/>
      <c r="AF16" s="138"/>
      <c r="AG16" s="138"/>
      <c r="AH16" s="138"/>
      <c r="AI16" s="138"/>
      <c r="AJ16" s="138"/>
      <c r="AK16" s="138"/>
      <c r="AL16" s="138"/>
    </row>
    <row r="17" customFormat="false" ht="12.75" hidden="false" customHeight="false" outlineLevel="0" collapsed="false">
      <c r="A17" s="70"/>
      <c r="B17" s="70" t="s">
        <v>412</v>
      </c>
      <c r="C17" s="70" t="s">
        <v>412</v>
      </c>
      <c r="D17" s="70"/>
      <c r="E17" s="70" t="str">
        <f aca="false">IF(OR(ISBLANK(A17),ISBLANK(B17),ISBLANK(C17),ISBLANK(D17)),"",CONCATENATE(A17,"_",B17,":",C17,"_D",D17))</f>
        <v/>
      </c>
      <c r="F17" s="128"/>
      <c r="G17" s="126"/>
      <c r="H17" s="131" t="s">
        <v>412</v>
      </c>
      <c r="I17" s="129"/>
      <c r="J17" s="130" t="str">
        <f aca="false">IF(ISBLANK(E17),IF(ISBLANK(G17),"",G17),E17)</f>
        <v/>
      </c>
      <c r="K17" s="129" t="n">
        <v>0.08725</v>
      </c>
      <c r="L17" s="129" t="n">
        <v>216.09191</v>
      </c>
      <c r="M17" s="129" t="n">
        <v>447.538629</v>
      </c>
      <c r="N17" s="129" t="n">
        <v>41.094</v>
      </c>
      <c r="R17" s="129" t="n">
        <v>101.756375</v>
      </c>
      <c r="S17" s="129" t="n">
        <v>101.8</v>
      </c>
      <c r="T17" s="70"/>
      <c r="U17" s="93"/>
    </row>
    <row r="18" s="150" customFormat="true" ht="12.75" hidden="false" customHeight="false" outlineLevel="0" collapsed="false">
      <c r="A18" s="142"/>
      <c r="B18" s="142"/>
      <c r="C18" s="142"/>
      <c r="D18" s="142"/>
      <c r="E18" s="142" t="str">
        <f aca="false">IF(OR(ISBLANK(A18),ISBLANK(B18),ISBLANK(C18),ISBLANK(D18)),"",CONCATENATE(A18,"_",B18,":",C18,"_D",D18))</f>
        <v/>
      </c>
      <c r="F18" s="143"/>
      <c r="G18" s="144" t="s">
        <v>538</v>
      </c>
      <c r="H18" s="145"/>
      <c r="I18" s="146"/>
      <c r="J18" s="147" t="str">
        <f aca="false">IF(ISBLANK(E18),IF(ISBLANK(G18),"",G18),E18)</f>
        <v/>
      </c>
      <c r="K18" s="146" t="n">
        <v>0.05</v>
      </c>
      <c r="L18" s="146" t="n">
        <v>216.068439</v>
      </c>
      <c r="M18" s="146" t="n">
        <v>447.603115</v>
      </c>
      <c r="N18" s="146" t="n">
        <v>41.094</v>
      </c>
      <c r="O18" s="148"/>
      <c r="P18" s="148"/>
      <c r="Q18" s="148"/>
      <c r="R18" s="146" t="n">
        <v>101.825</v>
      </c>
      <c r="S18" s="146" t="n">
        <v>101.85</v>
      </c>
      <c r="T18" s="142"/>
      <c r="U18" s="149"/>
      <c r="AB18" s="151"/>
      <c r="AF18" s="148"/>
      <c r="AG18" s="148"/>
      <c r="AH18" s="148"/>
      <c r="AI18" s="148"/>
      <c r="AJ18" s="148"/>
      <c r="AK18" s="148"/>
      <c r="AL18" s="148"/>
    </row>
    <row r="19" s="150" customFormat="true" ht="25.5" hidden="false" customHeight="false" outlineLevel="0" collapsed="false">
      <c r="A19" s="142" t="s">
        <v>527</v>
      </c>
      <c r="B19" s="142" t="s">
        <v>533</v>
      </c>
      <c r="C19" s="142" t="s">
        <v>534</v>
      </c>
      <c r="D19" s="142" t="n">
        <f aca="false">ROUND((R19)*10,0)</f>
        <v>1024</v>
      </c>
      <c r="E19" s="142" t="str">
        <f aca="false">IF(OR(ISBLANK(A19),ISBLANK(B19),ISBLANK(C19),ISBLANK(D19)),"",CONCATENATE(A19,"_",B19,":",C19,"_D",D19))</f>
        <v>FS_F1S1:Q_D1024</v>
      </c>
      <c r="F19" s="143" t="s">
        <v>539</v>
      </c>
      <c r="G19" s="144" t="s">
        <v>540</v>
      </c>
      <c r="H19" s="150" t="n">
        <v>260</v>
      </c>
      <c r="I19" s="146" t="n">
        <v>1.05</v>
      </c>
      <c r="J19" s="147" t="str">
        <f aca="false">IF(ISBLANK(E19),IF(ISBLANK(G19),"",G19),E19)</f>
        <v>FS_F1S1:Q_D1024</v>
      </c>
      <c r="K19" s="146" t="n">
        <v>1.05</v>
      </c>
      <c r="L19" s="146" t="n">
        <v>215.880328</v>
      </c>
      <c r="M19" s="146" t="n">
        <v>448.119946</v>
      </c>
      <c r="N19" s="146" t="n">
        <v>41.094</v>
      </c>
      <c r="O19" s="148"/>
      <c r="P19" s="148"/>
      <c r="Q19" s="148"/>
      <c r="R19" s="146" t="n">
        <v>102.375</v>
      </c>
      <c r="S19" s="146" t="n">
        <v>102.9</v>
      </c>
      <c r="T19" s="142" t="s">
        <v>541</v>
      </c>
      <c r="U19" s="149"/>
      <c r="AB19" s="151"/>
      <c r="AF19" s="148"/>
      <c r="AG19" s="148"/>
      <c r="AH19" s="148"/>
      <c r="AI19" s="148"/>
      <c r="AJ19" s="148"/>
      <c r="AK19" s="148"/>
      <c r="AL19" s="148"/>
    </row>
    <row r="20" s="150" customFormat="true" ht="12.75" hidden="false" customHeight="false" outlineLevel="0" collapsed="false">
      <c r="A20" s="142" t="s">
        <v>527</v>
      </c>
      <c r="B20" s="142" t="s">
        <v>533</v>
      </c>
      <c r="C20" s="142" t="s">
        <v>542</v>
      </c>
      <c r="D20" s="142" t="n">
        <f aca="false">ROUND((R20)*10,0)</f>
        <v>1024</v>
      </c>
      <c r="E20" s="142" t="str">
        <f aca="false">IF(OR(ISBLANK(A20),ISBLANK(B20),ISBLANK(C20),ISBLANK(D20)),"",CONCATENATE(A20,"_",B20,":",C20,"_D",D20))</f>
        <v>FS_F1S1:S_D1024</v>
      </c>
      <c r="F20" s="143"/>
      <c r="G20" s="151"/>
      <c r="H20" s="150" t="n">
        <v>260</v>
      </c>
      <c r="I20" s="146"/>
      <c r="J20" s="152" t="str">
        <f aca="false">IF(ISBLANK(E20),IF(ISBLANK(G20),"",G20),E20)</f>
        <v>FS_F1S1:S_D1024</v>
      </c>
      <c r="K20" s="146" t="n">
        <v>1.05</v>
      </c>
      <c r="L20" s="146"/>
      <c r="M20" s="146"/>
      <c r="N20" s="146"/>
      <c r="O20" s="148"/>
      <c r="P20" s="148"/>
      <c r="Q20" s="148"/>
      <c r="R20" s="146" t="n">
        <v>102.375</v>
      </c>
      <c r="S20" s="146" t="n">
        <v>102.9</v>
      </c>
      <c r="T20" s="142"/>
      <c r="U20" s="148"/>
      <c r="AB20" s="151"/>
      <c r="AF20" s="148"/>
      <c r="AG20" s="148"/>
      <c r="AH20" s="148"/>
      <c r="AI20" s="148"/>
      <c r="AJ20" s="148"/>
      <c r="AK20" s="148"/>
      <c r="AL20" s="148"/>
    </row>
    <row r="21" s="150" customFormat="true" ht="12.75" hidden="false" customHeight="false" outlineLevel="0" collapsed="false">
      <c r="A21" s="142" t="s">
        <v>527</v>
      </c>
      <c r="B21" s="142" t="s">
        <v>533</v>
      </c>
      <c r="C21" s="142" t="s">
        <v>543</v>
      </c>
      <c r="D21" s="142" t="n">
        <f aca="false">ROUND((R21)*10,0)</f>
        <v>1024</v>
      </c>
      <c r="E21" s="142" t="str">
        <f aca="false">IF(OR(ISBLANK(A21),ISBLANK(B21),ISBLANK(C21),ISBLANK(D21)),"",CONCATENATE(A21,"_",B21,":",C21,"_D",D21))</f>
        <v>FS_F1S1:OCT_D1024</v>
      </c>
      <c r="F21" s="143"/>
      <c r="G21" s="151"/>
      <c r="H21" s="150" t="n">
        <v>260</v>
      </c>
      <c r="I21" s="146"/>
      <c r="J21" s="152" t="str">
        <f aca="false">IF(ISBLANK(E21),IF(ISBLANK(G21),"",G21),E21)</f>
        <v>FS_F1S1:OCT_D1024</v>
      </c>
      <c r="K21" s="146" t="n">
        <v>1.05</v>
      </c>
      <c r="L21" s="146"/>
      <c r="M21" s="146"/>
      <c r="N21" s="146"/>
      <c r="O21" s="148"/>
      <c r="P21" s="148"/>
      <c r="Q21" s="148"/>
      <c r="R21" s="146" t="n">
        <v>102.375</v>
      </c>
      <c r="S21" s="146" t="n">
        <v>102.9</v>
      </c>
      <c r="T21" s="142"/>
      <c r="U21" s="148"/>
      <c r="AB21" s="151"/>
      <c r="AF21" s="148"/>
      <c r="AG21" s="148"/>
      <c r="AH21" s="148"/>
      <c r="AI21" s="148"/>
      <c r="AJ21" s="148"/>
      <c r="AK21" s="148"/>
      <c r="AL21" s="148"/>
    </row>
    <row r="22" customFormat="false" ht="12.75" hidden="false" customHeight="false" outlineLevel="0" collapsed="false">
      <c r="A22" s="70"/>
      <c r="B22" s="70" t="s">
        <v>412</v>
      </c>
      <c r="C22" s="70" t="s">
        <v>412</v>
      </c>
      <c r="D22" s="70"/>
      <c r="E22" s="70" t="str">
        <f aca="false">IF(OR(ISBLANK(A22),ISBLANK(B22),ISBLANK(C22),ISBLANK(D22)),"",CONCATENATE(A22,"_",B22,":",C22,"_D",D22))</f>
        <v/>
      </c>
      <c r="F22" s="84" t="s">
        <v>412</v>
      </c>
      <c r="G22" s="103" t="s">
        <v>412</v>
      </c>
      <c r="H22" s="84" t="s">
        <v>412</v>
      </c>
      <c r="I22" s="84" t="s">
        <v>412</v>
      </c>
      <c r="J22" s="153" t="str">
        <f aca="false">IF(ISBLANK(E22),IF(ISBLANK(G22),"",G22),E22)</f>
        <v/>
      </c>
      <c r="K22" s="105" t="n">
        <v>0.05</v>
      </c>
      <c r="L22" s="105" t="n">
        <v>215.692217</v>
      </c>
      <c r="M22" s="105" t="n">
        <v>448.636777</v>
      </c>
      <c r="N22" s="105" t="n">
        <v>41.094</v>
      </c>
      <c r="R22" s="129" t="n">
        <v>102.925</v>
      </c>
      <c r="S22" s="129" t="n">
        <v>102.95</v>
      </c>
      <c r="T22" s="71" t="s">
        <v>544</v>
      </c>
    </row>
    <row r="23" s="150" customFormat="true" ht="25.5" hidden="false" customHeight="false" outlineLevel="0" collapsed="false">
      <c r="A23" s="142" t="s">
        <v>527</v>
      </c>
      <c r="B23" s="142" t="s">
        <v>533</v>
      </c>
      <c r="C23" s="142" t="s">
        <v>534</v>
      </c>
      <c r="D23" s="142" t="n">
        <f aca="false">ROUND((R23)*10,0)</f>
        <v>1035</v>
      </c>
      <c r="E23" s="142" t="str">
        <f aca="false">IF(OR(ISBLANK(A23),ISBLANK(B23),ISBLANK(C23),ISBLANK(D23)),"",CONCATENATE(A23,"_",B23,":",C23,"_D",D23))</f>
        <v>FS_F1S1:Q_D1035</v>
      </c>
      <c r="F23" s="154" t="s">
        <v>539</v>
      </c>
      <c r="G23" s="144" t="s">
        <v>540</v>
      </c>
      <c r="H23" s="150" t="n">
        <v>260</v>
      </c>
      <c r="I23" s="146" t="n">
        <v>1.05</v>
      </c>
      <c r="J23" s="147" t="str">
        <f aca="false">IF(ISBLANK(E23),IF(ISBLANK(G23),"",G23),E23)</f>
        <v>FS_F1S1:Q_D1035</v>
      </c>
      <c r="K23" s="148" t="n">
        <v>1.05</v>
      </c>
      <c r="L23" s="148" t="n">
        <v>215.504106</v>
      </c>
      <c r="M23" s="148" t="n">
        <v>449.153608</v>
      </c>
      <c r="N23" s="148" t="n">
        <v>41.094</v>
      </c>
      <c r="O23" s="148"/>
      <c r="P23" s="148"/>
      <c r="Q23" s="148"/>
      <c r="R23" s="146" t="n">
        <v>103.475</v>
      </c>
      <c r="S23" s="146" t="n">
        <v>104</v>
      </c>
      <c r="T23" s="142" t="s">
        <v>541</v>
      </c>
      <c r="U23" s="148"/>
      <c r="AB23" s="151"/>
      <c r="AF23" s="148"/>
      <c r="AG23" s="148"/>
      <c r="AH23" s="148"/>
      <c r="AI23" s="148"/>
      <c r="AJ23" s="148"/>
      <c r="AK23" s="148"/>
      <c r="AL23" s="148"/>
    </row>
    <row r="24" s="150" customFormat="true" ht="12.75" hidden="false" customHeight="false" outlineLevel="0" collapsed="false">
      <c r="A24" s="142" t="s">
        <v>527</v>
      </c>
      <c r="B24" s="142" t="s">
        <v>533</v>
      </c>
      <c r="C24" s="142" t="s">
        <v>542</v>
      </c>
      <c r="D24" s="142" t="n">
        <f aca="false">ROUND((R24)*10,0)</f>
        <v>1035</v>
      </c>
      <c r="E24" s="142" t="str">
        <f aca="false">IF(OR(ISBLANK(A24),ISBLANK(B24),ISBLANK(C24),ISBLANK(D24)),"",CONCATENATE(A24,"_",B24,":",C24,"_D",D24))</f>
        <v>FS_F1S1:S_D1035</v>
      </c>
      <c r="F24" s="150" t="s">
        <v>412</v>
      </c>
      <c r="G24" s="151" t="s">
        <v>412</v>
      </c>
      <c r="H24" s="150" t="n">
        <v>260</v>
      </c>
      <c r="I24" s="150" t="s">
        <v>412</v>
      </c>
      <c r="J24" s="152" t="str">
        <f aca="false">IF(ISBLANK(E24),IF(ISBLANK(G24),"",G24),E24)</f>
        <v>FS_F1S1:S_D1035</v>
      </c>
      <c r="K24" s="148" t="n">
        <v>1.05</v>
      </c>
      <c r="L24" s="148"/>
      <c r="M24" s="148"/>
      <c r="N24" s="148"/>
      <c r="O24" s="148"/>
      <c r="P24" s="148"/>
      <c r="Q24" s="148"/>
      <c r="R24" s="146" t="n">
        <v>103.475</v>
      </c>
      <c r="S24" s="146" t="n">
        <v>104</v>
      </c>
      <c r="T24" s="142"/>
      <c r="U24" s="148"/>
      <c r="AB24" s="151"/>
      <c r="AF24" s="148"/>
      <c r="AG24" s="148"/>
      <c r="AH24" s="148"/>
      <c r="AI24" s="148"/>
      <c r="AJ24" s="148"/>
      <c r="AK24" s="148"/>
      <c r="AL24" s="148"/>
    </row>
    <row r="25" s="150" customFormat="true" ht="12.75" hidden="false" customHeight="false" outlineLevel="0" collapsed="false">
      <c r="A25" s="142" t="s">
        <v>527</v>
      </c>
      <c r="B25" s="142" t="s">
        <v>533</v>
      </c>
      <c r="C25" s="142" t="s">
        <v>543</v>
      </c>
      <c r="D25" s="142" t="n">
        <f aca="false">ROUND((R25)*10,0)</f>
        <v>1035</v>
      </c>
      <c r="E25" s="142" t="str">
        <f aca="false">IF(OR(ISBLANK(A25),ISBLANK(B25),ISBLANK(C25),ISBLANK(D25)),"",CONCATENATE(A25,"_",B25,":",C25,"_D",D25))</f>
        <v>FS_F1S1:OCT_D1035</v>
      </c>
      <c r="F25" s="150" t="s">
        <v>412</v>
      </c>
      <c r="G25" s="151" t="s">
        <v>412</v>
      </c>
      <c r="H25" s="150" t="n">
        <v>260</v>
      </c>
      <c r="I25" s="150" t="s">
        <v>412</v>
      </c>
      <c r="J25" s="152" t="str">
        <f aca="false">IF(ISBLANK(E25),IF(ISBLANK(G25),"",G25),E25)</f>
        <v>FS_F1S1:OCT_D1035</v>
      </c>
      <c r="K25" s="148" t="n">
        <v>1.05</v>
      </c>
      <c r="L25" s="148"/>
      <c r="M25" s="148"/>
      <c r="N25" s="148"/>
      <c r="O25" s="148"/>
      <c r="P25" s="148"/>
      <c r="Q25" s="148"/>
      <c r="R25" s="146" t="n">
        <v>103.475</v>
      </c>
      <c r="S25" s="146" t="n">
        <v>104</v>
      </c>
      <c r="T25" s="142"/>
      <c r="U25" s="148"/>
      <c r="AB25" s="151"/>
      <c r="AF25" s="148"/>
      <c r="AG25" s="148"/>
      <c r="AH25" s="148"/>
      <c r="AI25" s="148"/>
      <c r="AJ25" s="148"/>
      <c r="AK25" s="148"/>
      <c r="AL25" s="148"/>
    </row>
    <row r="26" customFormat="false" ht="12.75" hidden="false" customHeight="false" outlineLevel="0" collapsed="false">
      <c r="A26" s="70"/>
      <c r="B26" s="70" t="s">
        <v>412</v>
      </c>
      <c r="C26" s="70" t="s">
        <v>412</v>
      </c>
      <c r="D26" s="70"/>
      <c r="E26" s="70" t="str">
        <f aca="false">IF(OR(ISBLANK(A26),ISBLANK(B26),ISBLANK(C26),ISBLANK(D26)),"",CONCATENATE(A26,"_",B26,":",C26,"_D",D26))</f>
        <v/>
      </c>
      <c r="F26" s="84" t="s">
        <v>412</v>
      </c>
      <c r="G26" s="103" t="s">
        <v>412</v>
      </c>
      <c r="H26" s="84" t="s">
        <v>412</v>
      </c>
      <c r="I26" s="84" t="s">
        <v>412</v>
      </c>
      <c r="J26" s="153" t="str">
        <f aca="false">IF(ISBLANK(E26),IF(ISBLANK(G26),"",G26),E26)</f>
        <v/>
      </c>
      <c r="K26" s="105" t="n">
        <v>0.15</v>
      </c>
      <c r="L26" s="105" t="n">
        <v>215.298894</v>
      </c>
      <c r="M26" s="105" t="n">
        <v>449.717423</v>
      </c>
      <c r="N26" s="105" t="n">
        <v>41.094</v>
      </c>
      <c r="R26" s="129" t="n">
        <v>104.075</v>
      </c>
      <c r="S26" s="129" t="n">
        <v>104.15</v>
      </c>
      <c r="T26" s="70"/>
    </row>
    <row r="27" customFormat="false" ht="12.75" hidden="false" customHeight="false" outlineLevel="0" collapsed="false">
      <c r="A27" s="70" t="s">
        <v>527</v>
      </c>
      <c r="B27" s="70" t="s">
        <v>533</v>
      </c>
      <c r="C27" s="70" t="s">
        <v>545</v>
      </c>
      <c r="D27" s="70" t="n">
        <f aca="false">ROUND((R27)*10,0)</f>
        <v>1045</v>
      </c>
      <c r="E27" s="70" t="str">
        <f aca="false">IF(OR(ISBLANK(A27),ISBLANK(B27),ISBLANK(C27),ISBLANK(D27)),"",CONCATENATE(A27,"_",B27,":",C27,"_D",D27))</f>
        <v>FS_F1S1:CLLM_D1045</v>
      </c>
      <c r="F27" s="155"/>
      <c r="H27" s="156" t="n">
        <v>260</v>
      </c>
      <c r="I27" s="129"/>
      <c r="J27" s="153" t="str">
        <f aca="false">IF(ISBLANK(E27),IF(ISBLANK(G27),"",G27),E27)</f>
        <v>FS_F1S1:CLLM_D1045</v>
      </c>
      <c r="K27" s="129" t="n">
        <v>0.6</v>
      </c>
      <c r="L27" s="129" t="n">
        <v>215.170636</v>
      </c>
      <c r="M27" s="129" t="n">
        <v>450.069808</v>
      </c>
      <c r="N27" s="129" t="n">
        <v>41.094</v>
      </c>
      <c r="R27" s="129" t="n">
        <v>104.45</v>
      </c>
      <c r="S27" s="129" t="n">
        <v>104.75</v>
      </c>
      <c r="T27" s="71" t="s">
        <v>546</v>
      </c>
    </row>
    <row r="28" customFormat="false" ht="12.75" hidden="false" customHeight="false" outlineLevel="0" collapsed="false">
      <c r="A28" s="70"/>
      <c r="B28" s="70" t="s">
        <v>412</v>
      </c>
      <c r="C28" s="70" t="s">
        <v>412</v>
      </c>
      <c r="D28" s="70"/>
      <c r="E28" s="70" t="str">
        <f aca="false">IF(OR(ISBLANK(A28),ISBLANK(B28),ISBLANK(C28),ISBLANK(D28)),"",CONCATENATE(A28,"_",B28,":",C28,"_D",D28))</f>
        <v/>
      </c>
      <c r="F28" s="128"/>
      <c r="H28" s="131"/>
      <c r="I28" s="129"/>
      <c r="J28" s="153" t="str">
        <f aca="false">IF(ISBLANK(E28),IF(ISBLANK(G28),"",G28),E28)</f>
        <v/>
      </c>
      <c r="K28" s="129" t="n">
        <v>0.431369</v>
      </c>
      <c r="L28" s="129" t="n">
        <v>214.994261744624</v>
      </c>
      <c r="M28" s="129" t="n">
        <v>450.554393601381</v>
      </c>
      <c r="N28" s="129" t="n">
        <v>41.094</v>
      </c>
      <c r="R28" s="129" t="n">
        <v>104.9656845</v>
      </c>
      <c r="S28" s="129" t="n">
        <v>105.181369</v>
      </c>
      <c r="T28" s="70"/>
    </row>
    <row r="29" s="164" customFormat="true" ht="15" hidden="false" customHeight="true" outlineLevel="0" collapsed="false">
      <c r="A29" s="157"/>
      <c r="B29" s="157"/>
      <c r="C29" s="157"/>
      <c r="D29" s="157"/>
      <c r="E29" s="157" t="str">
        <f aca="false">IF(OR(ISBLANK(A29),ISBLANK(B29),ISBLANK(C29),ISBLANK(D29)),"",CONCATENATE(A29,"_",B29,":",C29,"_D",D29))</f>
        <v/>
      </c>
      <c r="F29" s="158"/>
      <c r="G29" s="159"/>
      <c r="H29" s="160" t="s">
        <v>547</v>
      </c>
      <c r="I29" s="161"/>
      <c r="J29" s="162" t="str">
        <f aca="false">IF(ISBLANK(E29),IF(ISBLANK(G29),"",G29),E29)</f>
        <v/>
      </c>
      <c r="K29" s="161" t="n">
        <v>0.218631</v>
      </c>
      <c r="L29" s="161" t="n">
        <v>214.883105169911</v>
      </c>
      <c r="M29" s="161" t="n">
        <v>450.859793785289</v>
      </c>
      <c r="N29" s="161" t="n">
        <v>41.094</v>
      </c>
      <c r="O29" s="163"/>
      <c r="P29" s="163"/>
      <c r="Q29" s="163"/>
      <c r="R29" s="161" t="n">
        <v>105.2906845</v>
      </c>
      <c r="S29" s="161" t="n">
        <v>105.4</v>
      </c>
      <c r="T29" s="157"/>
      <c r="U29" s="163"/>
      <c r="AB29" s="159"/>
      <c r="AF29" s="163"/>
      <c r="AG29" s="163"/>
      <c r="AH29" s="163"/>
      <c r="AI29" s="163"/>
      <c r="AJ29" s="163"/>
      <c r="AK29" s="163"/>
      <c r="AL29" s="163"/>
    </row>
    <row r="30" s="164" customFormat="true" ht="12.75" hidden="false" customHeight="false" outlineLevel="0" collapsed="false">
      <c r="A30" s="157"/>
      <c r="B30" s="157"/>
      <c r="C30" s="157"/>
      <c r="D30" s="157"/>
      <c r="F30" s="158"/>
      <c r="G30" s="159" t="str">
        <f aca="false">CONCATENATE("Entrance Point of dipole at D",ROUND(R31*10,0))</f>
        <v>Entrance Point of dipole at D1064</v>
      </c>
      <c r="H30" s="160"/>
      <c r="I30" s="161"/>
      <c r="J30" s="162" t="str">
        <f aca="false">IF(ISBLANK(E30),IF(ISBLANK(G30),"",G30),E30)</f>
        <v>Entrance Point of dipole at D1064</v>
      </c>
      <c r="K30" s="161" t="n">
        <v>0</v>
      </c>
      <c r="L30" s="161" t="n">
        <f aca="false">L29+0.5*$K29*(L31-L29)/SQRT(($L31-$L29)^2+($M31-$M29)^2+($N31-$N29)^2)</f>
        <v>214.845717060378</v>
      </c>
      <c r="M30" s="161" t="n">
        <f aca="false">M29+0.5*$K29*(M31-M29)/SQRT(($L31-$L29)^2+($M31-$M29)^2+($N31-$N29)^2)</f>
        <v>450.962516751591</v>
      </c>
      <c r="N30" s="161" t="n">
        <f aca="false">N29+0.5*$K29*(N31-N29)/SQRT(($L31-$L29)^2+($M31-$M29)^2+($N31-$N29)^2)</f>
        <v>41.094</v>
      </c>
      <c r="O30" s="163"/>
      <c r="P30" s="163"/>
      <c r="Q30" s="163"/>
      <c r="R30" s="161" t="n">
        <f aca="false">S30</f>
        <v>105.4</v>
      </c>
      <c r="S30" s="161" t="n">
        <f aca="false">S29</f>
        <v>105.4</v>
      </c>
      <c r="T30" s="157"/>
      <c r="U30" s="163"/>
      <c r="AB30" s="159"/>
      <c r="AF30" s="163"/>
      <c r="AG30" s="163"/>
      <c r="AH30" s="163"/>
      <c r="AI30" s="163"/>
      <c r="AJ30" s="163"/>
      <c r="AK30" s="163"/>
      <c r="AL30" s="163"/>
    </row>
    <row r="31" s="164" customFormat="true" ht="12.75" hidden="false" customHeight="false" outlineLevel="0" collapsed="false">
      <c r="A31" s="157" t="s">
        <v>527</v>
      </c>
      <c r="B31" s="157" t="s">
        <v>533</v>
      </c>
      <c r="C31" s="157" t="s">
        <v>548</v>
      </c>
      <c r="D31" s="157" t="n">
        <f aca="false">ROUND((R31)*10,0)</f>
        <v>1064</v>
      </c>
      <c r="E31" s="157" t="str">
        <f aca="false">IF(OR(ISBLANK(A31),ISBLANK(B31),ISBLANK(C31),ISBLANK(D31)),"",CONCATENATE(A31,"_",B31,":",C31,"_D",D31))</f>
        <v>FS_F1S1:DV_D1064</v>
      </c>
      <c r="F31" s="158" t="s">
        <v>549</v>
      </c>
      <c r="G31" s="159"/>
      <c r="H31" s="160"/>
      <c r="I31" s="161"/>
      <c r="J31" s="162" t="str">
        <f aca="false">IF(ISBLANK(E31),IF(ISBLANK(G31),"",G31),E31)</f>
        <v>FS_F1S1:DV_D1064</v>
      </c>
      <c r="K31" s="161" t="n">
        <v>2.094395</v>
      </c>
      <c r="L31" s="161" t="n">
        <v>214.479141</v>
      </c>
      <c r="M31" s="161" t="n">
        <v>451.969676</v>
      </c>
      <c r="N31" s="161" t="n">
        <v>41.094</v>
      </c>
      <c r="O31" s="163"/>
      <c r="P31" s="163"/>
      <c r="Q31" s="163"/>
      <c r="R31" s="161" t="n">
        <v>106.447198</v>
      </c>
      <c r="S31" s="161" t="n">
        <v>107.494395</v>
      </c>
      <c r="T31" s="157" t="s">
        <v>550</v>
      </c>
      <c r="U31" s="163"/>
      <c r="AB31" s="159"/>
      <c r="AF31" s="163"/>
      <c r="AG31" s="163"/>
      <c r="AH31" s="163"/>
      <c r="AI31" s="163"/>
      <c r="AJ31" s="163"/>
      <c r="AK31" s="163"/>
      <c r="AL31" s="163"/>
    </row>
    <row r="32" s="164" customFormat="true" ht="12.75" hidden="false" customHeight="false" outlineLevel="0" collapsed="false">
      <c r="A32" s="157"/>
      <c r="B32" s="157"/>
      <c r="C32" s="157"/>
      <c r="D32" s="157"/>
      <c r="F32" s="158"/>
      <c r="G32" s="159" t="str">
        <f aca="false">CONCATENATE("Exit Point of dipole at D",ROUND(R31*10,0))</f>
        <v>Exit Point of dipole at D1064</v>
      </c>
      <c r="H32" s="160"/>
      <c r="I32" s="161"/>
      <c r="J32" s="162" t="str">
        <f aca="false">IF(ISBLANK(E32),IF(ISBLANK(G32),"",G32),E32)</f>
        <v>Exit Point of dipole at D1064</v>
      </c>
      <c r="K32" s="161" t="n">
        <v>0</v>
      </c>
      <c r="L32" s="161" t="n">
        <f aca="false">L33-0.5*$K33*(L33-L31)/SQRT(($L33-$L31)^2+($M33-$M31)^2+($N33-$N31)^2)</f>
        <v>214.161676881314</v>
      </c>
      <c r="M32" s="161" t="n">
        <f aca="false">M33-0.5*$K33*(M33-M31)/SQRT(($L33-$L31)^2+($M33-$M31)^2+($N33-$N31)^2)</f>
        <v>452.841900839888</v>
      </c>
      <c r="N32" s="161" t="n">
        <f aca="false">N33-0.5*$K33*(N33-N31)/SQRT(($L33-$L31)^2+($M33-$M31)^2+($N33-$N31)^2)</f>
        <v>40.5581014766705</v>
      </c>
      <c r="O32" s="163"/>
      <c r="P32" s="163"/>
      <c r="Q32" s="163"/>
      <c r="R32" s="161" t="n">
        <f aca="false">S32</f>
        <v>107.494395</v>
      </c>
      <c r="S32" s="161" t="n">
        <f aca="false">S31</f>
        <v>107.494395</v>
      </c>
      <c r="T32" s="157"/>
      <c r="U32" s="163"/>
      <c r="AB32" s="159"/>
      <c r="AF32" s="163"/>
      <c r="AG32" s="163"/>
      <c r="AH32" s="163"/>
      <c r="AI32" s="163"/>
      <c r="AJ32" s="163"/>
      <c r="AK32" s="163"/>
      <c r="AL32" s="163"/>
    </row>
    <row r="33" s="164" customFormat="true" ht="12.75" hidden="false" customHeight="false" outlineLevel="0" collapsed="false">
      <c r="A33" s="157"/>
      <c r="B33" s="157"/>
      <c r="C33" s="157"/>
      <c r="D33" s="157"/>
      <c r="E33" s="157" t="str">
        <f aca="false">IF(OR(ISBLANK(A33),ISBLANK(B33),ISBLANK(C33),ISBLANK(D33)),"",CONCATENATE(A33,"_",B33,":",C33,"_D",D33))</f>
        <v/>
      </c>
      <c r="F33" s="158"/>
      <c r="G33" s="159"/>
      <c r="H33" s="160"/>
      <c r="I33" s="161"/>
      <c r="J33" s="162" t="str">
        <f aca="false">IF(ISBLANK(E33),IF(ISBLANK(G33),"",G33),E33)</f>
        <v/>
      </c>
      <c r="K33" s="161" t="n">
        <v>0.1932305</v>
      </c>
      <c r="L33" s="161" t="n">
        <v>214.133059614103</v>
      </c>
      <c r="M33" s="161" t="n">
        <v>452.92052607607</v>
      </c>
      <c r="N33" s="161" t="n">
        <v>40.509793808694</v>
      </c>
      <c r="O33" s="163"/>
      <c r="P33" s="163"/>
      <c r="Q33" s="163"/>
      <c r="R33" s="161" t="n">
        <v>107.59101025</v>
      </c>
      <c r="S33" s="161" t="n">
        <v>107.6876255</v>
      </c>
      <c r="T33" s="157"/>
      <c r="U33" s="163"/>
      <c r="AB33" s="159"/>
      <c r="AF33" s="163"/>
      <c r="AG33" s="163"/>
      <c r="AH33" s="163"/>
      <c r="AI33" s="163"/>
      <c r="AJ33" s="163"/>
      <c r="AK33" s="163"/>
      <c r="AL33" s="163"/>
    </row>
    <row r="34" customFormat="false" ht="12.75" hidden="false" customHeight="false" outlineLevel="0" collapsed="false">
      <c r="A34" s="70"/>
      <c r="B34" s="70" t="s">
        <v>412</v>
      </c>
      <c r="C34" s="70" t="s">
        <v>412</v>
      </c>
      <c r="D34" s="70"/>
      <c r="E34" s="70" t="str">
        <f aca="false">IF(OR(ISBLANK(A34),ISBLANK(B34),ISBLANK(C34),ISBLANK(D34)),"",CONCATENATE(A34,"_",B34,":",C34,"_D",D34))</f>
        <v/>
      </c>
      <c r="F34" s="128"/>
      <c r="H34" s="165"/>
      <c r="I34" s="129"/>
      <c r="J34" s="153" t="str">
        <f aca="false">IF(ISBLANK(E34),IF(ISBLANK(G34),"",G34),E34)</f>
        <v/>
      </c>
      <c r="K34" s="129" t="n">
        <v>0.00158649999999999</v>
      </c>
      <c r="L34" s="129" t="n">
        <v>214.104207393128</v>
      </c>
      <c r="M34" s="129" t="n">
        <v>452.999796971342</v>
      </c>
      <c r="N34" s="129" t="n">
        <v>40.4610896109487</v>
      </c>
      <c r="R34" s="129" t="n">
        <v>107.68841875</v>
      </c>
      <c r="S34" s="129" t="n">
        <v>107.689212</v>
      </c>
      <c r="T34" s="70"/>
    </row>
    <row r="35" s="173" customFormat="true" ht="12.75" hidden="false" customHeight="false" outlineLevel="0" collapsed="false">
      <c r="A35" s="166"/>
      <c r="B35" s="166"/>
      <c r="C35" s="166"/>
      <c r="D35" s="166"/>
      <c r="E35" s="166" t="str">
        <f aca="false">IF(OR(ISBLANK(A35),ISBLANK(B35),ISBLANK(C35),ISBLANK(D35)),"",CONCATENATE(A35,"_",B35,":",C35,"_D",D35))</f>
        <v/>
      </c>
      <c r="F35" s="167"/>
      <c r="G35" s="168" t="s">
        <v>551</v>
      </c>
      <c r="H35" s="169"/>
      <c r="I35" s="170"/>
      <c r="J35" s="171" t="str">
        <f aca="false">IF(ISBLANK(E35),IF(ISBLANK(G35),"",G35),E35)</f>
        <v/>
      </c>
      <c r="K35" s="170" t="n">
        <v>0.0508</v>
      </c>
      <c r="L35" s="170" t="n">
        <v>214.096449</v>
      </c>
      <c r="M35" s="170" t="n">
        <v>453.021113</v>
      </c>
      <c r="N35" s="170" t="n">
        <v>40.447993</v>
      </c>
      <c r="O35" s="172"/>
      <c r="P35" s="172"/>
      <c r="Q35" s="172"/>
      <c r="R35" s="170" t="n">
        <v>107.714612</v>
      </c>
      <c r="S35" s="170" t="n">
        <v>107.740012</v>
      </c>
      <c r="T35" s="166"/>
      <c r="U35" s="172"/>
      <c r="AB35" s="168"/>
      <c r="AF35" s="172"/>
      <c r="AG35" s="172"/>
      <c r="AH35" s="172"/>
      <c r="AI35" s="172"/>
      <c r="AJ35" s="172"/>
      <c r="AK35" s="172"/>
      <c r="AL35" s="172"/>
    </row>
    <row r="36" s="173" customFormat="true" ht="12.75" hidden="false" customHeight="false" outlineLevel="0" collapsed="false">
      <c r="A36" s="166"/>
      <c r="B36" s="166"/>
      <c r="C36" s="166"/>
      <c r="D36" s="166"/>
      <c r="E36" s="166" t="str">
        <f aca="false">IF(OR(ISBLANK(A36),ISBLANK(B36),ISBLANK(C36),ISBLANK(D36)),"",CONCATENATE(A36,"_",B36,":",C36,"_D",D36))</f>
        <v/>
      </c>
      <c r="F36" s="167"/>
      <c r="G36" s="168"/>
      <c r="H36" s="169"/>
      <c r="I36" s="170"/>
      <c r="J36" s="171" t="str">
        <f aca="false">IF(ISBLANK(E36),IF(ISBLANK(G36),"",G36),E36)</f>
        <v/>
      </c>
      <c r="K36" s="170" t="n">
        <v>0.050798</v>
      </c>
      <c r="L36" s="170" t="n">
        <v>214.081403</v>
      </c>
      <c r="M36" s="170" t="n">
        <v>453.062454</v>
      </c>
      <c r="N36" s="170" t="n">
        <v>40.422594</v>
      </c>
      <c r="O36" s="172"/>
      <c r="P36" s="172"/>
      <c r="Q36" s="172"/>
      <c r="R36" s="170" t="n">
        <v>107.765411</v>
      </c>
      <c r="S36" s="170" t="n">
        <v>107.79081</v>
      </c>
      <c r="T36" s="166"/>
      <c r="U36" s="172"/>
      <c r="AB36" s="168"/>
      <c r="AF36" s="172"/>
      <c r="AG36" s="172"/>
      <c r="AH36" s="172"/>
      <c r="AI36" s="172"/>
      <c r="AJ36" s="172"/>
      <c r="AK36" s="172"/>
      <c r="AL36" s="172"/>
    </row>
    <row r="37" s="173" customFormat="true" ht="12.75" hidden="false" customHeight="false" outlineLevel="0" collapsed="false">
      <c r="A37" s="166"/>
      <c r="B37" s="166"/>
      <c r="C37" s="166"/>
      <c r="D37" s="166"/>
      <c r="E37" s="166" t="str">
        <f aca="false">IF(OR(ISBLANK(A37),ISBLANK(B37),ISBLANK(C37),ISBLANK(D37)),"",CONCATENATE(A37,"_",B37,":",C37,"_D",D37))</f>
        <v/>
      </c>
      <c r="F37" s="167"/>
      <c r="G37" s="168"/>
      <c r="H37" s="174"/>
      <c r="I37" s="170"/>
      <c r="J37" s="171" t="str">
        <f aca="false">IF(ISBLANK(E37),IF(ISBLANK(G37),"",G37),E37)</f>
        <v/>
      </c>
      <c r="K37" s="170" t="n">
        <v>0.327027</v>
      </c>
      <c r="L37" s="170" t="n">
        <v>214.025447</v>
      </c>
      <c r="M37" s="170" t="n">
        <v>453.21619</v>
      </c>
      <c r="N37" s="170" t="n">
        <v>40.328137</v>
      </c>
      <c r="O37" s="172"/>
      <c r="P37" s="172"/>
      <c r="Q37" s="172"/>
      <c r="R37" s="170" t="n">
        <v>107.954324</v>
      </c>
      <c r="S37" s="170" t="n">
        <v>108.117837</v>
      </c>
      <c r="T37" s="166" t="s">
        <v>552</v>
      </c>
      <c r="U37" s="172"/>
      <c r="AB37" s="168"/>
      <c r="AF37" s="172"/>
      <c r="AG37" s="172"/>
      <c r="AH37" s="172"/>
      <c r="AI37" s="172"/>
      <c r="AJ37" s="172"/>
      <c r="AK37" s="172"/>
      <c r="AL37" s="172"/>
    </row>
    <row r="38" s="173" customFormat="true" ht="12.75" hidden="false" customHeight="false" outlineLevel="0" collapsed="false">
      <c r="A38" s="166" t="s">
        <v>527</v>
      </c>
      <c r="B38" s="166" t="s">
        <v>553</v>
      </c>
      <c r="C38" s="166" t="s">
        <v>554</v>
      </c>
      <c r="D38" s="166" t="n">
        <f aca="false">ROUND((R38)*10,0)</f>
        <v>1081</v>
      </c>
      <c r="E38" s="166" t="str">
        <f aca="false">IF(OR(ISBLANK(A38),ISBLANK(B38),ISBLANK(C38),ISBLANK(D38)),"",CONCATENATE(A38,"_",B38,":",C38,"_D",D38))</f>
        <v>FS_PBD:BD_D1081</v>
      </c>
      <c r="F38" s="167"/>
      <c r="G38" s="168" t="s">
        <v>555</v>
      </c>
      <c r="H38" s="174"/>
      <c r="I38" s="170"/>
      <c r="J38" s="171" t="str">
        <f aca="false">IF(ISBLANK(E38),IF(ISBLANK(G38),"",G38),E38)</f>
        <v>FS_PBD:BD_D1081</v>
      </c>
      <c r="K38" s="170" t="n">
        <v>0</v>
      </c>
      <c r="L38" s="170" t="n">
        <v>213.977015</v>
      </c>
      <c r="M38" s="170" t="n">
        <v>453.349257</v>
      </c>
      <c r="N38" s="170" t="n">
        <v>40.246381</v>
      </c>
      <c r="O38" s="172"/>
      <c r="P38" s="172"/>
      <c r="Q38" s="172"/>
      <c r="R38" s="170" t="n">
        <v>108.117837</v>
      </c>
      <c r="S38" s="170" t="n">
        <v>108.117837</v>
      </c>
      <c r="T38" s="166" t="s">
        <v>556</v>
      </c>
      <c r="U38" s="172"/>
      <c r="AB38" s="168"/>
      <c r="AF38" s="172"/>
      <c r="AG38" s="172"/>
      <c r="AH38" s="172"/>
      <c r="AI38" s="172"/>
      <c r="AJ38" s="172"/>
      <c r="AK38" s="172"/>
      <c r="AL38" s="172"/>
    </row>
    <row r="39" s="173" customFormat="true" ht="12.75" hidden="false" customHeight="false" outlineLevel="0" collapsed="false">
      <c r="A39" s="166"/>
      <c r="B39" s="166"/>
      <c r="C39" s="166"/>
      <c r="D39" s="166"/>
      <c r="E39" s="166" t="str">
        <f aca="false">IF(OR(ISBLANK(A39),ISBLANK(B39),ISBLANK(C39),ISBLANK(D39)),"",CONCATENATE(A39,"_",B39,":",C39,"_D",D39))</f>
        <v/>
      </c>
      <c r="F39" s="167"/>
      <c r="G39" s="168"/>
      <c r="H39" s="174"/>
      <c r="I39" s="170"/>
      <c r="J39" s="171" t="str">
        <f aca="false">IF(ISBLANK(E39),IF(ISBLANK(G39),"",G39),E39)</f>
        <v/>
      </c>
      <c r="K39" s="170" t="n">
        <v>0.089558</v>
      </c>
      <c r="L39" s="170" t="n">
        <v>213.963751</v>
      </c>
      <c r="M39" s="170" t="n">
        <v>453.385698</v>
      </c>
      <c r="N39" s="170" t="n">
        <v>40.223991</v>
      </c>
      <c r="O39" s="172"/>
      <c r="P39" s="172"/>
      <c r="Q39" s="172"/>
      <c r="R39" s="170" t="n">
        <v>108.162616</v>
      </c>
      <c r="S39" s="170" t="n">
        <v>108.207395</v>
      </c>
      <c r="T39" s="166" t="s">
        <v>557</v>
      </c>
      <c r="U39" s="172"/>
      <c r="AB39" s="168"/>
      <c r="AF39" s="172"/>
      <c r="AG39" s="172"/>
      <c r="AH39" s="172"/>
      <c r="AI39" s="172"/>
      <c r="AJ39" s="172"/>
      <c r="AK39" s="172"/>
      <c r="AL39" s="172"/>
    </row>
    <row r="40" s="173" customFormat="true" ht="12.75" hidden="false" customHeight="false" outlineLevel="0" collapsed="false">
      <c r="A40" s="166"/>
      <c r="B40" s="166"/>
      <c r="C40" s="166"/>
      <c r="D40" s="166"/>
      <c r="E40" s="166" t="str">
        <f aca="false">IF(OR(ISBLANK(A40),ISBLANK(B40),ISBLANK(C40),ISBLANK(D40)),"",CONCATENATE(A40,"_",B40,":",C40,"_D",D40))</f>
        <v/>
      </c>
      <c r="F40" s="167"/>
      <c r="G40" s="168"/>
      <c r="H40" s="175"/>
      <c r="I40" s="170"/>
      <c r="J40" s="171" t="str">
        <f aca="false">IF(ISBLANK(E40),IF(ISBLANK(G40),"",G40),E40)</f>
        <v/>
      </c>
      <c r="K40" s="170" t="n">
        <v>0</v>
      </c>
      <c r="L40" s="170" t="n">
        <v>213.950488</v>
      </c>
      <c r="M40" s="170" t="n">
        <v>453.422139</v>
      </c>
      <c r="N40" s="170" t="n">
        <v>40.201602</v>
      </c>
      <c r="O40" s="172"/>
      <c r="P40" s="172"/>
      <c r="Q40" s="172"/>
      <c r="R40" s="170" t="n">
        <v>108.207395</v>
      </c>
      <c r="S40" s="170" t="n">
        <v>108.207395</v>
      </c>
      <c r="T40" s="166" t="s">
        <v>558</v>
      </c>
      <c r="U40" s="172"/>
      <c r="AB40" s="168"/>
      <c r="AF40" s="172"/>
      <c r="AG40" s="172"/>
      <c r="AH40" s="172"/>
      <c r="AI40" s="172"/>
      <c r="AJ40" s="172"/>
      <c r="AK40" s="172"/>
      <c r="AL40" s="172"/>
    </row>
    <row r="41" s="173" customFormat="true" ht="12.75" hidden="false" customHeight="false" outlineLevel="0" collapsed="false">
      <c r="A41" s="166"/>
      <c r="B41" s="166" t="s">
        <v>412</v>
      </c>
      <c r="C41" s="166" t="s">
        <v>412</v>
      </c>
      <c r="D41" s="166"/>
      <c r="E41" s="166" t="str">
        <f aca="false">IF(OR(ISBLANK(A41),ISBLANK(B41),ISBLANK(C41),ISBLANK(D41)),"",CONCATENATE(A41,"_",B41,":",C41,"_D",D41))</f>
        <v/>
      </c>
      <c r="F41" s="167"/>
      <c r="G41" s="168"/>
      <c r="H41" s="175"/>
      <c r="I41" s="170"/>
      <c r="J41" s="171" t="str">
        <f aca="false">IF(ISBLANK(E41),IF(ISBLANK(G41),"",G41),E41)</f>
        <v/>
      </c>
      <c r="K41" s="170" t="n">
        <v>0.237469</v>
      </c>
      <c r="L41" s="170" t="n">
        <v>213.915319</v>
      </c>
      <c r="M41" s="170" t="n">
        <v>453.518765</v>
      </c>
      <c r="N41" s="170" t="n">
        <v>40.142234</v>
      </c>
      <c r="O41" s="172"/>
      <c r="P41" s="172"/>
      <c r="Q41" s="172"/>
      <c r="R41" s="170" t="n">
        <v>108.32613</v>
      </c>
      <c r="S41" s="170" t="n">
        <v>108.444864</v>
      </c>
      <c r="T41" s="166" t="s">
        <v>559</v>
      </c>
      <c r="U41" s="172"/>
      <c r="AB41" s="168"/>
      <c r="AF41" s="172"/>
      <c r="AG41" s="172"/>
      <c r="AH41" s="172"/>
      <c r="AI41" s="172"/>
      <c r="AJ41" s="172"/>
      <c r="AK41" s="172"/>
      <c r="AL41" s="172"/>
    </row>
    <row r="42" s="173" customFormat="true" ht="12.75" hidden="false" customHeight="false" outlineLevel="0" collapsed="false">
      <c r="A42" s="166"/>
      <c r="B42" s="166"/>
      <c r="C42" s="166"/>
      <c r="D42" s="166"/>
      <c r="E42" s="166" t="str">
        <f aca="false">IF(OR(ISBLANK(A42),ISBLANK(B42),ISBLANK(C42),ISBLANK(D42)),"",CONCATENATE(A42,"_",B42,":",C42,"_D",D42))</f>
        <v/>
      </c>
      <c r="F42" s="167"/>
      <c r="G42" s="168"/>
      <c r="H42" s="174"/>
      <c r="I42" s="170"/>
      <c r="J42" s="171" t="str">
        <f aca="false">IF(ISBLANK(E42),IF(ISBLANK(G42),"",G42),E42)</f>
        <v/>
      </c>
      <c r="K42" s="170" t="n">
        <v>0.071803</v>
      </c>
      <c r="L42" s="170" t="n">
        <v>213.869516</v>
      </c>
      <c r="M42" s="170" t="n">
        <v>453.644607</v>
      </c>
      <c r="N42" s="170" t="n">
        <v>40.064916</v>
      </c>
      <c r="O42" s="172"/>
      <c r="P42" s="172"/>
      <c r="Q42" s="172"/>
      <c r="R42" s="172" t="n">
        <v>108.480766</v>
      </c>
      <c r="S42" s="172" t="n">
        <v>108.516667</v>
      </c>
      <c r="T42" s="166" t="s">
        <v>560</v>
      </c>
      <c r="U42" s="172"/>
      <c r="AB42" s="168"/>
      <c r="AF42" s="172"/>
      <c r="AG42" s="172"/>
      <c r="AH42" s="172"/>
      <c r="AI42" s="172"/>
      <c r="AJ42" s="172"/>
      <c r="AK42" s="172"/>
      <c r="AL42" s="172"/>
    </row>
    <row r="43" s="173" customFormat="true" ht="12.75" hidden="false" customHeight="false" outlineLevel="0" collapsed="false">
      <c r="A43" s="166"/>
      <c r="B43" s="166"/>
      <c r="C43" s="166"/>
      <c r="D43" s="166"/>
      <c r="E43" s="166" t="str">
        <f aca="false">IF(OR(ISBLANK(A43),ISBLANK(B43),ISBLANK(C43),ISBLANK(D43)),"",CONCATENATE(A43,"_",B43,":",C43,"_D",D43))</f>
        <v/>
      </c>
      <c r="F43" s="167"/>
      <c r="G43" s="168" t="s">
        <v>561</v>
      </c>
      <c r="H43" s="174"/>
      <c r="I43" s="170"/>
      <c r="J43" s="171" t="str">
        <f aca="false">IF(ISBLANK(E43),IF(ISBLANK(G43),"",G43),E43)</f>
        <v/>
      </c>
      <c r="K43" s="170" t="n">
        <v>0</v>
      </c>
      <c r="L43" s="170" t="n">
        <v>213.858882</v>
      </c>
      <c r="M43" s="170" t="n">
        <v>453.673824</v>
      </c>
      <c r="N43" s="170" t="n">
        <v>40.046966</v>
      </c>
      <c r="O43" s="172"/>
      <c r="P43" s="172"/>
      <c r="Q43" s="172"/>
      <c r="R43" s="172" t="n">
        <v>108.516667</v>
      </c>
      <c r="S43" s="172" t="n">
        <v>108.516667</v>
      </c>
      <c r="T43" s="166" t="s">
        <v>562</v>
      </c>
      <c r="U43" s="172"/>
      <c r="AB43" s="168"/>
      <c r="AF43" s="172"/>
      <c r="AG43" s="172"/>
      <c r="AH43" s="172"/>
      <c r="AI43" s="172"/>
      <c r="AJ43" s="172"/>
      <c r="AK43" s="172"/>
      <c r="AL43" s="172"/>
    </row>
    <row r="44" s="173" customFormat="true" ht="12.75" hidden="false" customHeight="false" outlineLevel="0" collapsed="false">
      <c r="A44" s="166"/>
      <c r="B44" s="166"/>
      <c r="C44" s="166"/>
      <c r="D44" s="166"/>
      <c r="E44" s="166" t="str">
        <f aca="false">IF(OR(ISBLANK(A44),ISBLANK(B44),ISBLANK(C44),ISBLANK(D44)),"",CONCATENATE(A44,"_",B44,":",C44,"_D",D44))</f>
        <v/>
      </c>
      <c r="F44" s="167"/>
      <c r="G44" s="168"/>
      <c r="H44" s="174"/>
      <c r="I44" s="170"/>
      <c r="J44" s="171" t="str">
        <f aca="false">IF(ISBLANK(E44),IF(ISBLANK(G44),"",G44),E44)</f>
        <v/>
      </c>
      <c r="K44" s="170" t="n">
        <v>0.0508</v>
      </c>
      <c r="L44" s="170" t="n">
        <v>213.851358</v>
      </c>
      <c r="M44" s="170" t="n">
        <v>453.694494</v>
      </c>
      <c r="N44" s="170" t="n">
        <v>40.034266</v>
      </c>
      <c r="O44" s="172"/>
      <c r="P44" s="172"/>
      <c r="Q44" s="172"/>
      <c r="R44" s="172" t="n">
        <v>108.542067</v>
      </c>
      <c r="S44" s="172" t="n">
        <v>108.567467</v>
      </c>
      <c r="T44" s="166"/>
      <c r="U44" s="172"/>
      <c r="AB44" s="168"/>
      <c r="AF44" s="172"/>
      <c r="AG44" s="172"/>
      <c r="AH44" s="172"/>
      <c r="AI44" s="172"/>
      <c r="AJ44" s="172"/>
      <c r="AK44" s="172"/>
      <c r="AL44" s="172"/>
    </row>
    <row r="45" s="173" customFormat="true" ht="12.75" hidden="false" customHeight="false" outlineLevel="0" collapsed="false">
      <c r="A45" s="166"/>
      <c r="B45" s="166"/>
      <c r="C45" s="166"/>
      <c r="D45" s="166"/>
      <c r="E45" s="166" t="str">
        <f aca="false">IF(OR(ISBLANK(A45),ISBLANK(B45),ISBLANK(C45),ISBLANK(D45)),"",CONCATENATE(A45,"_",B45,":",C45,"_D",D45))</f>
        <v/>
      </c>
      <c r="F45" s="167"/>
      <c r="G45" s="168"/>
      <c r="H45" s="174"/>
      <c r="I45" s="170"/>
      <c r="J45" s="171" t="str">
        <f aca="false">IF(ISBLANK(E45),IF(ISBLANK(G45),"",G45),E45)</f>
        <v/>
      </c>
      <c r="K45" s="170" t="n">
        <v>0</v>
      </c>
      <c r="L45" s="170" t="n">
        <v>213.843835</v>
      </c>
      <c r="M45" s="170" t="n">
        <v>453.715165</v>
      </c>
      <c r="N45" s="170" t="n">
        <v>40.021566</v>
      </c>
      <c r="O45" s="172"/>
      <c r="P45" s="172"/>
      <c r="Q45" s="172"/>
      <c r="R45" s="172" t="n">
        <v>108.567467</v>
      </c>
      <c r="S45" s="172" t="n">
        <v>108.567467</v>
      </c>
      <c r="T45" s="166" t="s">
        <v>563</v>
      </c>
      <c r="U45" s="172"/>
      <c r="AB45" s="168"/>
      <c r="AF45" s="172"/>
      <c r="AG45" s="172"/>
      <c r="AH45" s="172"/>
      <c r="AI45" s="172"/>
      <c r="AJ45" s="172"/>
      <c r="AK45" s="172"/>
      <c r="AL45" s="172"/>
    </row>
    <row r="46" s="173" customFormat="true" ht="12.75" hidden="false" customHeight="false" outlineLevel="0" collapsed="false">
      <c r="A46" s="166"/>
      <c r="B46" s="166"/>
      <c r="C46" s="166"/>
      <c r="D46" s="166"/>
      <c r="E46" s="166" t="str">
        <f aca="false">IF(OR(ISBLANK(A46),ISBLANK(B46),ISBLANK(C46),ISBLANK(D46)),"",CONCATENATE(A46,"_",B46,":",C46,"_D",D46))</f>
        <v/>
      </c>
      <c r="F46" s="167"/>
      <c r="G46" s="168"/>
      <c r="H46" s="174"/>
      <c r="I46" s="170"/>
      <c r="J46" s="171" t="str">
        <f aca="false">IF(ISBLANK(E46),IF(ISBLANK(G46),"",G46),E46)</f>
        <v/>
      </c>
      <c r="K46" s="170" t="n">
        <v>0.0142</v>
      </c>
      <c r="L46" s="170" t="n">
        <v>213.841732</v>
      </c>
      <c r="M46" s="170" t="n">
        <v>453.720943</v>
      </c>
      <c r="N46" s="170" t="n">
        <v>40.018016</v>
      </c>
      <c r="O46" s="172"/>
      <c r="P46" s="172"/>
      <c r="Q46" s="172"/>
      <c r="R46" s="172" t="n">
        <v>108.574567</v>
      </c>
      <c r="S46" s="172" t="n">
        <v>108.581667</v>
      </c>
      <c r="T46" s="166"/>
      <c r="U46" s="172"/>
      <c r="AB46" s="168"/>
      <c r="AF46" s="172"/>
      <c r="AG46" s="172"/>
      <c r="AH46" s="172"/>
      <c r="AI46" s="172"/>
      <c r="AJ46" s="172"/>
      <c r="AK46" s="172"/>
      <c r="AL46" s="172"/>
    </row>
    <row r="47" s="173" customFormat="true" ht="12.75" hidden="false" customHeight="false" outlineLevel="0" collapsed="false">
      <c r="A47" s="166"/>
      <c r="B47" s="166"/>
      <c r="C47" s="166"/>
      <c r="D47" s="166"/>
      <c r="E47" s="166" t="str">
        <f aca="false">IF(OR(ISBLANK(A47),ISBLANK(B47),ISBLANK(C47),ISBLANK(D47)),"",CONCATENATE(A47,"_",B47,":",C47,"_D",D47))</f>
        <v/>
      </c>
      <c r="F47" s="167"/>
      <c r="G47" s="168" t="s">
        <v>564</v>
      </c>
      <c r="H47" s="174"/>
      <c r="I47" s="170"/>
      <c r="J47" s="171" t="str">
        <f aca="false">IF(ISBLANK(E47),IF(ISBLANK(G47),"",G47),E47)</f>
        <v/>
      </c>
      <c r="K47" s="170" t="n">
        <v>0</v>
      </c>
      <c r="L47" s="170" t="n">
        <v>213.839629</v>
      </c>
      <c r="M47" s="170" t="n">
        <v>453.726721</v>
      </c>
      <c r="N47" s="170" t="n">
        <v>40.014466</v>
      </c>
      <c r="O47" s="172"/>
      <c r="P47" s="172"/>
      <c r="Q47" s="172"/>
      <c r="R47" s="172" t="n">
        <v>108.581667</v>
      </c>
      <c r="S47" s="172" t="n">
        <v>108.581667</v>
      </c>
      <c r="T47" s="166" t="s">
        <v>565</v>
      </c>
      <c r="U47" s="172"/>
      <c r="AB47" s="168"/>
      <c r="AF47" s="172"/>
      <c r="AG47" s="172"/>
      <c r="AH47" s="172"/>
      <c r="AI47" s="172"/>
      <c r="AJ47" s="172"/>
      <c r="AK47" s="172"/>
      <c r="AL47" s="172"/>
    </row>
    <row r="48" s="173" customFormat="true" ht="12.75" hidden="false" customHeight="false" outlineLevel="0" collapsed="false">
      <c r="A48" s="166"/>
      <c r="B48" s="166"/>
      <c r="C48" s="166"/>
      <c r="D48" s="166"/>
      <c r="E48" s="166" t="str">
        <f aca="false">IF(OR(ISBLANK(A48),ISBLANK(B48),ISBLANK(C48),ISBLANK(D48)),"",CONCATENATE(A48,"_",B48,":",C48,"_D",D48))</f>
        <v/>
      </c>
      <c r="F48" s="167"/>
      <c r="G48" s="168"/>
      <c r="H48" s="174"/>
      <c r="I48" s="170"/>
      <c r="J48" s="171" t="str">
        <f aca="false">IF(ISBLANK(E48),IF(ISBLANK(G48),"",G48),E48)</f>
        <v/>
      </c>
      <c r="K48" s="170" t="n">
        <v>0.0366</v>
      </c>
      <c r="L48" s="170" t="n">
        <v>213.834209</v>
      </c>
      <c r="M48" s="170" t="n">
        <v>453.741613</v>
      </c>
      <c r="N48" s="170" t="n">
        <v>40.005316</v>
      </c>
      <c r="O48" s="172"/>
      <c r="P48" s="172"/>
      <c r="Q48" s="172"/>
      <c r="R48" s="172" t="n">
        <v>108.599967</v>
      </c>
      <c r="S48" s="172" t="n">
        <v>108.618267</v>
      </c>
      <c r="T48" s="166"/>
      <c r="U48" s="172"/>
      <c r="AB48" s="168"/>
      <c r="AF48" s="172"/>
      <c r="AG48" s="172"/>
      <c r="AH48" s="172"/>
      <c r="AI48" s="172"/>
      <c r="AJ48" s="172"/>
      <c r="AK48" s="172"/>
      <c r="AL48" s="172"/>
    </row>
    <row r="49" s="173" customFormat="true" ht="12.75" hidden="false" customHeight="false" outlineLevel="0" collapsed="false">
      <c r="A49" s="166"/>
      <c r="B49" s="166"/>
      <c r="C49" s="166"/>
      <c r="D49" s="166"/>
      <c r="E49" s="166" t="str">
        <f aca="false">IF(OR(ISBLANK(A49),ISBLANK(B49),ISBLANK(C49),ISBLANK(D49)),"",CONCATENATE(A49,"_",B49,":",C49,"_D",D49))</f>
        <v/>
      </c>
      <c r="F49" s="167"/>
      <c r="G49" s="168"/>
      <c r="H49" s="174"/>
      <c r="I49" s="170"/>
      <c r="J49" s="171" t="str">
        <f aca="false">IF(ISBLANK(E49),IF(ISBLANK(G49),"",G49),E49)</f>
        <v/>
      </c>
      <c r="K49" s="170" t="n">
        <v>0</v>
      </c>
      <c r="L49" s="170" t="n">
        <v>213.828788</v>
      </c>
      <c r="M49" s="170" t="n">
        <v>453.756506</v>
      </c>
      <c r="N49" s="170" t="n">
        <v>39.996166</v>
      </c>
      <c r="O49" s="172"/>
      <c r="P49" s="172"/>
      <c r="Q49" s="172"/>
      <c r="R49" s="172" t="n">
        <v>108.618267</v>
      </c>
      <c r="S49" s="172" t="n">
        <v>108.618267</v>
      </c>
      <c r="T49" s="166" t="s">
        <v>566</v>
      </c>
      <c r="U49" s="172"/>
      <c r="AB49" s="168"/>
      <c r="AF49" s="172"/>
      <c r="AG49" s="172"/>
      <c r="AH49" s="172"/>
      <c r="AI49" s="172"/>
      <c r="AJ49" s="172"/>
      <c r="AK49" s="172"/>
      <c r="AL49" s="172"/>
    </row>
    <row r="50" s="173" customFormat="true" ht="12.75" hidden="false" customHeight="false" outlineLevel="0" collapsed="false">
      <c r="A50" s="166"/>
      <c r="B50" s="166"/>
      <c r="C50" s="166"/>
      <c r="D50" s="166"/>
      <c r="E50" s="166" t="str">
        <f aca="false">IF(OR(ISBLANK(A50),ISBLANK(B50),ISBLANK(C50),ISBLANK(D50)),"",CONCATENATE(A50,"_",B50,":",C50,"_D",D50))</f>
        <v/>
      </c>
      <c r="F50" s="167"/>
      <c r="G50" s="168"/>
      <c r="H50" s="174"/>
      <c r="I50" s="170"/>
      <c r="J50" s="171" t="str">
        <f aca="false">IF(ISBLANK(E50),IF(ISBLANK(G50),"",G50),E50)</f>
        <v/>
      </c>
      <c r="K50" s="170" t="n">
        <v>0.0284</v>
      </c>
      <c r="L50" s="170" t="n">
        <v>213.824582</v>
      </c>
      <c r="M50" s="170" t="n">
        <v>453.768062</v>
      </c>
      <c r="N50" s="170" t="n">
        <v>39.989066</v>
      </c>
      <c r="O50" s="172"/>
      <c r="P50" s="172"/>
      <c r="Q50" s="172"/>
      <c r="R50" s="172" t="n">
        <v>108.632467</v>
      </c>
      <c r="S50" s="172" t="n">
        <v>108.646667</v>
      </c>
      <c r="T50" s="166"/>
      <c r="U50" s="172"/>
      <c r="AB50" s="168"/>
      <c r="AF50" s="172"/>
      <c r="AG50" s="172"/>
      <c r="AH50" s="172"/>
      <c r="AI50" s="172"/>
      <c r="AJ50" s="172"/>
      <c r="AK50" s="172"/>
      <c r="AL50" s="172"/>
    </row>
    <row r="51" s="173" customFormat="true" ht="12.75" hidden="false" customHeight="false" outlineLevel="0" collapsed="false">
      <c r="A51" s="166"/>
      <c r="B51" s="166"/>
      <c r="C51" s="166"/>
      <c r="D51" s="166"/>
      <c r="E51" s="166" t="str">
        <f aca="false">IF(OR(ISBLANK(A51),ISBLANK(B51),ISBLANK(C51),ISBLANK(D51)),"",CONCATENATE(A51,"_",B51,":",C51,"_D",D51))</f>
        <v/>
      </c>
      <c r="F51" s="167"/>
      <c r="G51" s="168" t="s">
        <v>567</v>
      </c>
      <c r="H51" s="174"/>
      <c r="I51" s="170"/>
      <c r="J51" s="171" t="str">
        <f aca="false">IF(ISBLANK(E51),IF(ISBLANK(G51),"",G51),E51)</f>
        <v/>
      </c>
      <c r="K51" s="170" t="n">
        <v>0</v>
      </c>
      <c r="L51" s="170" t="n">
        <v>213.820376</v>
      </c>
      <c r="M51" s="170" t="n">
        <v>453.779618</v>
      </c>
      <c r="N51" s="170" t="n">
        <v>39.981966</v>
      </c>
      <c r="O51" s="172"/>
      <c r="P51" s="172"/>
      <c r="Q51" s="172"/>
      <c r="R51" s="172" t="n">
        <v>108.646667</v>
      </c>
      <c r="S51" s="172" t="n">
        <v>108.646667</v>
      </c>
      <c r="T51" s="166" t="s">
        <v>568</v>
      </c>
      <c r="U51" s="172"/>
      <c r="AB51" s="168"/>
      <c r="AF51" s="172"/>
      <c r="AG51" s="172"/>
      <c r="AH51" s="172"/>
      <c r="AI51" s="172"/>
      <c r="AJ51" s="172"/>
      <c r="AK51" s="172"/>
      <c r="AL51" s="172"/>
    </row>
    <row r="52" customFormat="false" ht="12.75" hidden="false" customHeight="false" outlineLevel="0" collapsed="false">
      <c r="A52" s="70"/>
      <c r="B52" s="70"/>
      <c r="C52" s="70"/>
      <c r="D52" s="70"/>
      <c r="E52" s="70" t="str">
        <f aca="false">IF(OR(ISBLANK(A52),ISBLANK(B52),ISBLANK(C52),ISBLANK(D52)),"",CONCATENATE(A52,"_",B52,":",C52,"_D",D52))</f>
        <v/>
      </c>
      <c r="F52" s="128"/>
      <c r="H52" s="131"/>
      <c r="I52" s="129"/>
      <c r="J52" s="153" t="str">
        <f aca="false">IF(ISBLANK(E52),IF(ISBLANK(G52),"",G52),E52)</f>
        <v/>
      </c>
      <c r="K52" s="129" t="n">
        <v>0.323728</v>
      </c>
      <c r="L52" s="129" t="n">
        <v>213.772432</v>
      </c>
      <c r="M52" s="129" t="n">
        <v>453.911342</v>
      </c>
      <c r="N52" s="129" t="n">
        <v>39.901034</v>
      </c>
      <c r="R52" s="105" t="n">
        <v>108.808531</v>
      </c>
      <c r="S52" s="105" t="n">
        <v>108.970395</v>
      </c>
      <c r="T52" s="70"/>
    </row>
    <row r="53" customFormat="false" ht="63.75" hidden="false" customHeight="false" outlineLevel="0" collapsed="false">
      <c r="A53" s="70" t="s">
        <v>527</v>
      </c>
      <c r="B53" s="70" t="s">
        <v>533</v>
      </c>
      <c r="C53" s="70" t="s">
        <v>545</v>
      </c>
      <c r="D53" s="70" t="n">
        <f aca="false">ROUND((R53)*10,0)</f>
        <v>1092</v>
      </c>
      <c r="E53" s="70" t="str">
        <f aca="false">IF(OR(ISBLANK(A53),ISBLANK(B53),ISBLANK(C53),ISBLANK(D53)),"",CONCATENATE(A53,"_",B53,":",C53,"_D",D53))</f>
        <v>FS_F1S1:CLLM_D1092</v>
      </c>
      <c r="F53" s="129"/>
      <c r="G53" s="114" t="s">
        <v>569</v>
      </c>
      <c r="H53" s="176" t="s">
        <v>570</v>
      </c>
      <c r="I53" s="129"/>
      <c r="J53" s="153" t="str">
        <f aca="false">IF(ISBLANK(E53),IF(ISBLANK(G53),"",G53),E53)</f>
        <v>FS_F1S1:CLLM_D1092</v>
      </c>
      <c r="K53" s="129" t="n">
        <v>0.4</v>
      </c>
      <c r="L53" s="129" t="n">
        <v>213.665249</v>
      </c>
      <c r="M53" s="129" t="n">
        <v>454.205826</v>
      </c>
      <c r="N53" s="129" t="n">
        <v>39.720102</v>
      </c>
      <c r="R53" s="129" t="n">
        <v>109.170395</v>
      </c>
      <c r="S53" s="129" t="n">
        <v>109.370395</v>
      </c>
      <c r="T53" s="71" t="s">
        <v>571</v>
      </c>
    </row>
    <row r="54" customFormat="false" ht="12.75" hidden="false" customHeight="false" outlineLevel="0" collapsed="false">
      <c r="A54" s="70"/>
      <c r="B54" s="70" t="s">
        <v>412</v>
      </c>
      <c r="C54" s="70" t="s">
        <v>412</v>
      </c>
      <c r="D54" s="70"/>
      <c r="E54" s="70" t="str">
        <f aca="false">IF(OR(ISBLANK(A54),ISBLANK(B54),ISBLANK(C54),ISBLANK(D54)),"",CONCATENATE(A54,"_",B54,":",C54,"_D",D54))</f>
        <v/>
      </c>
      <c r="F54" s="128"/>
      <c r="H54" s="131"/>
      <c r="I54" s="129"/>
      <c r="J54" s="153" t="str">
        <f aca="false">IF(ISBLANK(E54),IF(ISBLANK(G54),"",G54),E54)</f>
        <v/>
      </c>
      <c r="K54" s="129" t="n">
        <v>0.187164</v>
      </c>
      <c r="L54" s="129" t="n">
        <v>213.578290260822</v>
      </c>
      <c r="M54" s="129" t="n">
        <v>454.444743686306</v>
      </c>
      <c r="N54" s="129" t="n">
        <v>39.5733114384452</v>
      </c>
      <c r="R54" s="129" t="n">
        <v>109.463977</v>
      </c>
      <c r="S54" s="129" t="n">
        <v>109.557559</v>
      </c>
      <c r="T54" s="70"/>
    </row>
    <row r="55" s="164" customFormat="true" ht="15" hidden="false" customHeight="true" outlineLevel="0" collapsed="false">
      <c r="A55" s="157"/>
      <c r="B55" s="157"/>
      <c r="C55" s="157"/>
      <c r="D55" s="157"/>
      <c r="E55" s="157" t="str">
        <f aca="false">IF(OR(ISBLANK(A55),ISBLANK(B55),ISBLANK(C55),ISBLANK(D55)),"",CONCATENATE(A55,"_",B55,":",C55,"_D",D55))</f>
        <v/>
      </c>
      <c r="F55" s="158"/>
      <c r="G55" s="159"/>
      <c r="H55" s="160" t="s">
        <v>572</v>
      </c>
      <c r="I55" s="161"/>
      <c r="J55" s="162" t="str">
        <f aca="false">IF(ISBLANK(E55),IF(ISBLANK(G55),"",G55),E55)</f>
        <v/>
      </c>
      <c r="K55" s="161" t="n">
        <v>0.212836</v>
      </c>
      <c r="L55" s="161" t="n">
        <v>213.519050623676</v>
      </c>
      <c r="M55" s="161" t="n">
        <v>454.607503394692</v>
      </c>
      <c r="N55" s="161" t="n">
        <v>39.473311545735</v>
      </c>
      <c r="O55" s="163"/>
      <c r="P55" s="163"/>
      <c r="Q55" s="163"/>
      <c r="R55" s="161" t="n">
        <v>109.663977</v>
      </c>
      <c r="S55" s="161" t="n">
        <v>109.770395</v>
      </c>
      <c r="T55" s="157"/>
      <c r="U55" s="163"/>
      <c r="AB55" s="159"/>
      <c r="AF55" s="163"/>
      <c r="AG55" s="163"/>
      <c r="AH55" s="163"/>
      <c r="AI55" s="163"/>
      <c r="AJ55" s="163"/>
      <c r="AK55" s="163"/>
      <c r="AL55" s="163"/>
    </row>
    <row r="56" s="164" customFormat="true" ht="12.75" hidden="false" customHeight="false" outlineLevel="0" collapsed="false">
      <c r="A56" s="157"/>
      <c r="B56" s="157"/>
      <c r="C56" s="157"/>
      <c r="D56" s="157"/>
      <c r="F56" s="158"/>
      <c r="G56" s="159" t="str">
        <f aca="false">CONCATENATE("Entrance Point of dipole at D",ROUND(R57*10,0))</f>
        <v>Entrance Point of dipole at D1108</v>
      </c>
      <c r="H56" s="160"/>
      <c r="I56" s="161"/>
      <c r="J56" s="162" t="str">
        <f aca="false">IF(ISBLANK(E56),IF(ISBLANK(G56),"",G56),E56)</f>
        <v>Entrance Point of dipole at D1108</v>
      </c>
      <c r="K56" s="161" t="n">
        <v>0</v>
      </c>
      <c r="L56" s="161" t="n">
        <f aca="false">L55+0.5*$K55*(L57-L55)/SQRT(($L57-$L55)^2+($M57-$M55)^2+($N57-$N55)^2)</f>
        <v>213.487529840198</v>
      </c>
      <c r="M56" s="161" t="n">
        <f aca="false">M55+0.5*$K55*(M57-M55)/SQRT(($L57-$L55)^2+($M57-$M55)^2+($N57-$N55)^2)</f>
        <v>454.694106056498</v>
      </c>
      <c r="N56" s="161" t="n">
        <f aca="false">N55+0.5*$K55*(N57-N55)/SQRT(($L57-$L55)^2+($M57-$M55)^2+($N57-$N55)^2)</f>
        <v>39.4201024309046</v>
      </c>
      <c r="O56" s="163"/>
      <c r="P56" s="163"/>
      <c r="Q56" s="163"/>
      <c r="R56" s="161" t="n">
        <f aca="false">S56</f>
        <v>109.770395</v>
      </c>
      <c r="S56" s="161" t="n">
        <f aca="false">S55</f>
        <v>109.770395</v>
      </c>
      <c r="T56" s="157"/>
      <c r="U56" s="163"/>
      <c r="AB56" s="159"/>
      <c r="AF56" s="163"/>
      <c r="AG56" s="163"/>
      <c r="AH56" s="163"/>
      <c r="AI56" s="163"/>
      <c r="AJ56" s="163"/>
      <c r="AK56" s="163"/>
      <c r="AL56" s="163"/>
    </row>
    <row r="57" s="164" customFormat="true" ht="12.75" hidden="false" customHeight="false" outlineLevel="0" collapsed="false">
      <c r="A57" s="157" t="s">
        <v>527</v>
      </c>
      <c r="B57" s="157" t="s">
        <v>533</v>
      </c>
      <c r="C57" s="157" t="s">
        <v>548</v>
      </c>
      <c r="D57" s="157" t="n">
        <f aca="false">ROUND((R57)*10,0)</f>
        <v>1108</v>
      </c>
      <c r="E57" s="157" t="str">
        <f aca="false">IF(OR(ISBLANK(A57),ISBLANK(B57),ISBLANK(C57),ISBLANK(D57)),"",CONCATENATE(A57,"_",B57,":",C57,"_D",D57))</f>
        <v>FS_F1S1:DV_D1108</v>
      </c>
      <c r="F57" s="158" t="s">
        <v>549</v>
      </c>
      <c r="G57" s="159"/>
      <c r="H57" s="160"/>
      <c r="I57" s="161"/>
      <c r="J57" s="162" t="str">
        <f aca="false">IF(ISBLANK(E57),IF(ISBLANK(G57),"",G57),E57)</f>
        <v>FS_F1S1:DV_D1108</v>
      </c>
      <c r="K57" s="161" t="n">
        <v>2.094395</v>
      </c>
      <c r="L57" s="161" t="n">
        <v>213.170066</v>
      </c>
      <c r="M57" s="161" t="n">
        <v>455.566331</v>
      </c>
      <c r="N57" s="161" t="n">
        <v>38.884203</v>
      </c>
      <c r="O57" s="163"/>
      <c r="P57" s="163"/>
      <c r="Q57" s="163"/>
      <c r="R57" s="161" t="n">
        <v>110.817593</v>
      </c>
      <c r="S57" s="161" t="n">
        <v>111.86479</v>
      </c>
      <c r="T57" s="157" t="s">
        <v>573</v>
      </c>
      <c r="U57" s="163"/>
      <c r="AB57" s="159"/>
      <c r="AF57" s="163"/>
      <c r="AG57" s="163"/>
      <c r="AH57" s="163"/>
      <c r="AI57" s="163"/>
      <c r="AJ57" s="163"/>
      <c r="AK57" s="163"/>
      <c r="AL57" s="163"/>
    </row>
    <row r="58" s="164" customFormat="true" ht="12.75" hidden="false" customHeight="false" outlineLevel="0" collapsed="false">
      <c r="A58" s="157"/>
      <c r="B58" s="157"/>
      <c r="C58" s="157"/>
      <c r="D58" s="157"/>
      <c r="F58" s="158"/>
      <c r="G58" s="159" t="str">
        <f aca="false">CONCATENATE("Exit Point of dipole at D",ROUND(R57*10,0))</f>
        <v>Exit Point of dipole at D1108</v>
      </c>
      <c r="H58" s="160"/>
      <c r="I58" s="161"/>
      <c r="J58" s="162" t="str">
        <f aca="false">IF(ISBLANK(E58),IF(ISBLANK(G58),"",G58),E58)</f>
        <v>Exit Point of dipole at D1108</v>
      </c>
      <c r="K58" s="161" t="n">
        <v>0</v>
      </c>
      <c r="L58" s="161" t="n">
        <f aca="false">L59-0.5*$K59*(L59-L57)/SQRT(($L59-$L57)^2+($M59-$M57)^2+($N59-$N57)^2)</f>
        <v>212.803489310579</v>
      </c>
      <c r="M58" s="161" t="n">
        <f aca="false">M59-0.5*$K59*(M59-M57)/SQRT(($L59-$L57)^2+($M59-$M57)^2+($N59-$N57)^2)</f>
        <v>456.573489793709</v>
      </c>
      <c r="N58" s="161" t="n">
        <f aca="false">N59-0.5*$K59*(N59-N57)/SQRT(($L59-$L57)^2+($M59-$M57)^2+($N59-$N57)^2)</f>
        <v>38.884203</v>
      </c>
      <c r="O58" s="163"/>
      <c r="P58" s="163"/>
      <c r="Q58" s="163"/>
      <c r="R58" s="161" t="n">
        <f aca="false">S58</f>
        <v>111.86479</v>
      </c>
      <c r="S58" s="161" t="n">
        <f aca="false">S57</f>
        <v>111.86479</v>
      </c>
      <c r="T58" s="157"/>
      <c r="U58" s="163"/>
      <c r="AB58" s="159"/>
      <c r="AF58" s="163"/>
      <c r="AG58" s="163"/>
      <c r="AH58" s="163"/>
      <c r="AI58" s="163"/>
      <c r="AJ58" s="163"/>
      <c r="AK58" s="163"/>
      <c r="AL58" s="163"/>
    </row>
    <row r="59" s="164" customFormat="true" ht="12.75" hidden="false" customHeight="false" outlineLevel="0" collapsed="false">
      <c r="A59" s="157"/>
      <c r="B59" s="157"/>
      <c r="C59" s="157"/>
      <c r="D59" s="157"/>
      <c r="E59" s="157" t="str">
        <f aca="false">IF(OR(ISBLANK(A59),ISBLANK(B59),ISBLANK(C59),ISBLANK(D59)),"",CONCATENATE(A59,"_",B59,":",C59,"_D",D59))</f>
        <v/>
      </c>
      <c r="F59" s="158"/>
      <c r="G59" s="159"/>
      <c r="H59" s="160"/>
      <c r="I59" s="161"/>
      <c r="J59" s="162" t="str">
        <f aca="false">IF(ISBLANK(E59),IF(ISBLANK(G59),"",G59),E59)</f>
        <v/>
      </c>
      <c r="K59" s="161" t="n">
        <v>0.180515</v>
      </c>
      <c r="L59" s="161" t="n">
        <v>212.772619362997</v>
      </c>
      <c r="M59" s="161" t="n">
        <v>456.658304076955</v>
      </c>
      <c r="N59" s="161" t="n">
        <v>38.884203</v>
      </c>
      <c r="O59" s="163"/>
      <c r="P59" s="163"/>
      <c r="Q59" s="163"/>
      <c r="R59" s="161" t="n">
        <v>111.9550475</v>
      </c>
      <c r="S59" s="161" t="n">
        <v>112.045305</v>
      </c>
      <c r="T59" s="157"/>
      <c r="U59" s="163"/>
      <c r="AB59" s="159"/>
      <c r="AF59" s="163"/>
      <c r="AG59" s="163"/>
      <c r="AH59" s="163"/>
      <c r="AI59" s="163"/>
      <c r="AJ59" s="163"/>
      <c r="AK59" s="163"/>
      <c r="AL59" s="163"/>
    </row>
    <row r="60" customFormat="false" ht="12.75" hidden="false" customHeight="false" outlineLevel="0" collapsed="false">
      <c r="A60" s="70"/>
      <c r="B60" s="70" t="s">
        <v>412</v>
      </c>
      <c r="C60" s="70" t="s">
        <v>412</v>
      </c>
      <c r="D60" s="70"/>
      <c r="E60" s="70" t="str">
        <f aca="false">IF(OR(ISBLANK(A60),ISBLANK(B60),ISBLANK(C60),ISBLANK(D60)),"",CONCATENATE(A60,"_",B60,":",C60,"_D",D60))</f>
        <v/>
      </c>
      <c r="F60" s="128"/>
      <c r="H60" s="131"/>
      <c r="I60" s="129"/>
      <c r="J60" s="153" t="str">
        <f aca="false">IF(ISBLANK(E60),IF(ISBLANK(G60),"",G60),E60)</f>
        <v/>
      </c>
      <c r="K60" s="129" t="n">
        <v>0.069485</v>
      </c>
      <c r="L60" s="129" t="n">
        <v>212.729866844479</v>
      </c>
      <c r="M60" s="129" t="n">
        <v>456.775765669547</v>
      </c>
      <c r="N60" s="129" t="n">
        <v>38.884203</v>
      </c>
      <c r="R60" s="129" t="n">
        <v>112.0800475</v>
      </c>
      <c r="S60" s="129" t="n">
        <v>112.11479</v>
      </c>
      <c r="T60" s="70"/>
    </row>
    <row r="61" s="173" customFormat="true" ht="12.75" hidden="false" customHeight="false" outlineLevel="0" collapsed="false">
      <c r="A61" s="166" t="s">
        <v>527</v>
      </c>
      <c r="B61" s="166" t="s">
        <v>574</v>
      </c>
      <c r="C61" s="166" t="s">
        <v>554</v>
      </c>
      <c r="D61" s="177" t="n">
        <f aca="false">ROUND((R61)*10,0)</f>
        <v>1125</v>
      </c>
      <c r="E61" s="166" t="str">
        <f aca="false">IF(OR(ISBLANK(A61),ISBLANK(B61),ISBLANK(C61),ISBLANK(D61)),"",CONCATENATE(A61,"_",B61,":",C61,"_D",D61))</f>
        <v>FS_SBD:BD_D1125</v>
      </c>
      <c r="F61" s="167"/>
      <c r="G61" s="168" t="s">
        <v>575</v>
      </c>
      <c r="H61" s="174"/>
      <c r="I61" s="170"/>
      <c r="J61" s="171" t="str">
        <f aca="false">IF(ISBLANK(E61),IF(ISBLANK(G61),"",G61),E61)</f>
        <v>FS_SBD:BD_D1125</v>
      </c>
      <c r="K61" s="170" t="n">
        <v>0.674</v>
      </c>
      <c r="L61" s="170" t="n">
        <v>212.602723419556</v>
      </c>
      <c r="M61" s="170" t="n">
        <v>457.125089398222</v>
      </c>
      <c r="N61" s="170" t="n">
        <v>38.8842032826747</v>
      </c>
      <c r="O61" s="172"/>
      <c r="P61" s="172"/>
      <c r="Q61" s="172"/>
      <c r="R61" s="170" t="n">
        <v>112.45179</v>
      </c>
      <c r="S61" s="170" t="n">
        <v>112.78879</v>
      </c>
      <c r="T61" s="166"/>
      <c r="U61" s="172"/>
      <c r="AB61" s="168"/>
      <c r="AF61" s="172"/>
      <c r="AG61" s="172"/>
      <c r="AH61" s="172"/>
      <c r="AI61" s="172"/>
      <c r="AJ61" s="172"/>
      <c r="AK61" s="172"/>
      <c r="AL61" s="172"/>
    </row>
    <row r="62" customFormat="false" ht="12.75" hidden="false" customHeight="false" outlineLevel="0" collapsed="false">
      <c r="A62" s="70"/>
      <c r="B62" s="70" t="s">
        <v>412</v>
      </c>
      <c r="C62" s="70" t="s">
        <v>412</v>
      </c>
      <c r="D62" s="70"/>
      <c r="E62" s="70" t="str">
        <f aca="false">IF(OR(ISBLANK(A62),ISBLANK(B62),ISBLANK(C62),ISBLANK(D62)),"",CONCATENATE(A62,"_",B62,":",C62,"_D",D62))</f>
        <v/>
      </c>
      <c r="F62" s="128"/>
      <c r="H62" s="131"/>
      <c r="I62" s="129"/>
      <c r="J62" s="153" t="str">
        <f aca="false">IF(ISBLANK(E62),IF(ISBLANK(G62),"",G62),E62)</f>
        <v/>
      </c>
      <c r="K62" s="129" t="n">
        <v>0.525</v>
      </c>
      <c r="L62" s="129" t="n">
        <v>212.397682340741</v>
      </c>
      <c r="M62" s="129" t="n">
        <v>457.688435196296</v>
      </c>
      <c r="N62" s="129" t="n">
        <v>38.8842032826747</v>
      </c>
      <c r="R62" s="129" t="n">
        <v>113.05129</v>
      </c>
      <c r="S62" s="129" t="n">
        <v>113.31379</v>
      </c>
      <c r="T62" s="70" t="s">
        <v>576</v>
      </c>
    </row>
    <row r="63" s="150" customFormat="true" ht="25.5" hidden="false" customHeight="false" outlineLevel="0" collapsed="false">
      <c r="A63" s="142" t="s">
        <v>527</v>
      </c>
      <c r="B63" s="142" t="s">
        <v>533</v>
      </c>
      <c r="C63" s="142" t="s">
        <v>534</v>
      </c>
      <c r="D63" s="142" t="n">
        <f aca="false">ROUND((R63)*10,0)</f>
        <v>1137</v>
      </c>
      <c r="E63" s="142" t="str">
        <f aca="false">IF(OR(ISBLANK(A63),ISBLANK(B63),ISBLANK(C63),ISBLANK(D63)),"",CONCATENATE(A63,"_",B63,":",C63,"_D",D63))</f>
        <v>FS_F1S1:Q_D1137</v>
      </c>
      <c r="F63" s="143" t="s">
        <v>577</v>
      </c>
      <c r="G63" s="144" t="s">
        <v>540</v>
      </c>
      <c r="H63" s="150" t="n">
        <v>400</v>
      </c>
      <c r="I63" s="150" t="n">
        <v>0.9929114</v>
      </c>
      <c r="J63" s="152" t="str">
        <f aca="false">IF(ISBLANK(E63),IF(ISBLANK(G63),"",G63),E63)</f>
        <v>FS_F1S1:Q_D1137</v>
      </c>
      <c r="K63" s="148" t="n">
        <v>0.7</v>
      </c>
      <c r="L63" s="148" t="n">
        <v>212.188195</v>
      </c>
      <c r="M63" s="148" t="n">
        <v>458.263997</v>
      </c>
      <c r="N63" s="148" t="n">
        <v>38.884203</v>
      </c>
      <c r="O63" s="148"/>
      <c r="P63" s="148"/>
      <c r="Q63" s="148"/>
      <c r="R63" s="148" t="n">
        <v>113.66379</v>
      </c>
      <c r="S63" s="148" t="n">
        <v>114.01379</v>
      </c>
      <c r="T63" s="178" t="s">
        <v>544</v>
      </c>
      <c r="U63" s="148"/>
      <c r="AB63" s="151"/>
      <c r="AF63" s="148"/>
      <c r="AG63" s="148"/>
      <c r="AH63" s="148"/>
      <c r="AI63" s="148"/>
      <c r="AJ63" s="148"/>
      <c r="AK63" s="148"/>
      <c r="AL63" s="148"/>
    </row>
    <row r="64" s="150" customFormat="true" ht="12.75" hidden="false" customHeight="false" outlineLevel="0" collapsed="false">
      <c r="A64" s="142" t="s">
        <v>527</v>
      </c>
      <c r="B64" s="142" t="s">
        <v>533</v>
      </c>
      <c r="C64" s="142" t="s">
        <v>542</v>
      </c>
      <c r="D64" s="142" t="n">
        <f aca="false">ROUND((R64)*10,0)</f>
        <v>1137</v>
      </c>
      <c r="E64" s="142" t="str">
        <f aca="false">IF(OR(ISBLANK(A64),ISBLANK(B64),ISBLANK(C64),ISBLANK(D64)),"",CONCATENATE(A64,"_",B64,":",C64,"_D",D64))</f>
        <v>FS_F1S1:S_D1137</v>
      </c>
      <c r="F64" s="150" t="s">
        <v>412</v>
      </c>
      <c r="G64" s="151" t="s">
        <v>412</v>
      </c>
      <c r="H64" s="150" t="n">
        <v>400</v>
      </c>
      <c r="I64" s="150" t="s">
        <v>412</v>
      </c>
      <c r="J64" s="152" t="str">
        <f aca="false">IF(ISBLANK(E64),IF(ISBLANK(G64),"",G64),E64)</f>
        <v>FS_F1S1:S_D1137</v>
      </c>
      <c r="K64" s="148" t="n">
        <v>0.7</v>
      </c>
      <c r="L64" s="148"/>
      <c r="M64" s="148"/>
      <c r="N64" s="148"/>
      <c r="O64" s="148"/>
      <c r="P64" s="148"/>
      <c r="Q64" s="148"/>
      <c r="R64" s="148" t="n">
        <v>113.66379</v>
      </c>
      <c r="S64" s="148" t="n">
        <v>114.01379</v>
      </c>
      <c r="T64" s="142"/>
      <c r="U64" s="148"/>
      <c r="AB64" s="151"/>
      <c r="AF64" s="148"/>
      <c r="AG64" s="148"/>
      <c r="AH64" s="148"/>
      <c r="AI64" s="148"/>
      <c r="AJ64" s="148"/>
      <c r="AK64" s="148"/>
      <c r="AL64" s="148"/>
    </row>
    <row r="65" s="150" customFormat="true" ht="12.75" hidden="false" customHeight="false" outlineLevel="0" collapsed="false">
      <c r="A65" s="142" t="s">
        <v>527</v>
      </c>
      <c r="B65" s="142" t="s">
        <v>533</v>
      </c>
      <c r="C65" s="142" t="s">
        <v>543</v>
      </c>
      <c r="D65" s="142" t="n">
        <f aca="false">ROUND((R65)*10,0)</f>
        <v>1137</v>
      </c>
      <c r="E65" s="142" t="str">
        <f aca="false">IF(OR(ISBLANK(A65),ISBLANK(B65),ISBLANK(C65),ISBLANK(D65)),"",CONCATENATE(A65,"_",B65,":",C65,"_D",D65))</f>
        <v>FS_F1S1:OCT_D1137</v>
      </c>
      <c r="F65" s="150" t="s">
        <v>412</v>
      </c>
      <c r="G65" s="151" t="s">
        <v>412</v>
      </c>
      <c r="H65" s="150" t="n">
        <v>400</v>
      </c>
      <c r="I65" s="150" t="s">
        <v>412</v>
      </c>
      <c r="J65" s="152" t="str">
        <f aca="false">IF(ISBLANK(E65),IF(ISBLANK(G65),"",G65),E65)</f>
        <v>FS_F1S1:OCT_D1137</v>
      </c>
      <c r="K65" s="148" t="n">
        <v>0.7</v>
      </c>
      <c r="L65" s="148"/>
      <c r="M65" s="148"/>
      <c r="N65" s="148"/>
      <c r="O65" s="148"/>
      <c r="P65" s="148"/>
      <c r="Q65" s="148"/>
      <c r="R65" s="148" t="n">
        <v>113.66379</v>
      </c>
      <c r="S65" s="148" t="n">
        <v>114.01379</v>
      </c>
      <c r="T65" s="142"/>
      <c r="U65" s="148"/>
      <c r="AB65" s="151"/>
      <c r="AF65" s="148"/>
      <c r="AG65" s="148"/>
      <c r="AH65" s="148"/>
      <c r="AI65" s="148"/>
      <c r="AJ65" s="148"/>
      <c r="AK65" s="148"/>
      <c r="AL65" s="148"/>
    </row>
    <row r="66" customFormat="false" ht="12.75" hidden="false" customHeight="false" outlineLevel="0" collapsed="false">
      <c r="A66" s="70"/>
      <c r="B66" s="70" t="s">
        <v>412</v>
      </c>
      <c r="C66" s="70" t="s">
        <v>412</v>
      </c>
      <c r="D66" s="70"/>
      <c r="E66" s="70" t="str">
        <f aca="false">IF(OR(ISBLANK(A66),ISBLANK(B66),ISBLANK(C66),ISBLANK(D66)),"",CONCATENATE(A66,"_",B66,":",C66,"_D",D66))</f>
        <v/>
      </c>
      <c r="F66" s="84" t="s">
        <v>412</v>
      </c>
      <c r="G66" s="103" t="s">
        <v>412</v>
      </c>
      <c r="H66" s="84" t="s">
        <v>412</v>
      </c>
      <c r="I66" s="84" t="s">
        <v>412</v>
      </c>
      <c r="J66" s="153" t="str">
        <f aca="false">IF(ISBLANK(E66),IF(ISBLANK(G66),"",G66),E66)</f>
        <v/>
      </c>
      <c r="K66" s="105" t="n">
        <v>0.3877</v>
      </c>
      <c r="L66" s="105" t="n">
        <v>212.002188</v>
      </c>
      <c r="M66" s="105" t="n">
        <v>458.775049</v>
      </c>
      <c r="N66" s="105" t="n">
        <v>38.884203</v>
      </c>
      <c r="R66" s="105" t="n">
        <v>114.20764</v>
      </c>
      <c r="S66" s="105" t="n">
        <v>114.40149</v>
      </c>
      <c r="T66" s="70" t="s">
        <v>578</v>
      </c>
    </row>
    <row r="67" s="150" customFormat="true" ht="25.5" hidden="false" customHeight="false" outlineLevel="0" collapsed="false">
      <c r="A67" s="142" t="s">
        <v>527</v>
      </c>
      <c r="B67" s="142" t="s">
        <v>533</v>
      </c>
      <c r="C67" s="142" t="s">
        <v>534</v>
      </c>
      <c r="D67" s="142" t="n">
        <f aca="false">ROUND((R67)*10,0)</f>
        <v>1148</v>
      </c>
      <c r="E67" s="142" t="str">
        <f aca="false">IF(OR(ISBLANK(A67),ISBLANK(B67),ISBLANK(C67),ISBLANK(D67)),"",CONCATENATE(A67,"_",B67,":",C67,"_D",D67))</f>
        <v>FS_F1S1:Q_D1148</v>
      </c>
      <c r="F67" s="143" t="s">
        <v>577</v>
      </c>
      <c r="G67" s="144" t="s">
        <v>540</v>
      </c>
      <c r="H67" s="179" t="n">
        <v>400</v>
      </c>
      <c r="I67" s="150" t="n">
        <v>0.9929114</v>
      </c>
      <c r="J67" s="152" t="str">
        <f aca="false">IF(ISBLANK(E67),IF(ISBLANK(G67),"",G67),E67)</f>
        <v>FS_F1S1:Q_D1148</v>
      </c>
      <c r="K67" s="146" t="n">
        <v>0.7</v>
      </c>
      <c r="L67" s="146" t="n">
        <v>211.81618</v>
      </c>
      <c r="M67" s="146" t="n">
        <v>459.286101</v>
      </c>
      <c r="N67" s="146" t="n">
        <v>38.884203</v>
      </c>
      <c r="O67" s="148"/>
      <c r="P67" s="148"/>
      <c r="Q67" s="148"/>
      <c r="R67" s="146" t="n">
        <v>114.75149</v>
      </c>
      <c r="S67" s="146" t="n">
        <v>115.10149</v>
      </c>
      <c r="T67" s="142"/>
      <c r="U67" s="148"/>
      <c r="AB67" s="151"/>
      <c r="AF67" s="148"/>
      <c r="AG67" s="148"/>
      <c r="AH67" s="148"/>
      <c r="AI67" s="148"/>
      <c r="AJ67" s="148"/>
      <c r="AK67" s="148"/>
      <c r="AL67" s="148"/>
    </row>
    <row r="68" s="150" customFormat="true" ht="12.75" hidden="false" customHeight="false" outlineLevel="0" collapsed="false">
      <c r="A68" s="142" t="s">
        <v>527</v>
      </c>
      <c r="B68" s="142" t="s">
        <v>533</v>
      </c>
      <c r="C68" s="142" t="s">
        <v>542</v>
      </c>
      <c r="D68" s="142" t="n">
        <f aca="false">ROUND((R68)*10,0)</f>
        <v>1148</v>
      </c>
      <c r="E68" s="142" t="str">
        <f aca="false">IF(OR(ISBLANK(A68),ISBLANK(B68),ISBLANK(C68),ISBLANK(D68)),"",CONCATENATE(A68,"_",B68,":",C68,"_D",D68))</f>
        <v>FS_F1S1:S_D1148</v>
      </c>
      <c r="F68" s="143"/>
      <c r="G68" s="151"/>
      <c r="H68" s="179" t="n">
        <v>400</v>
      </c>
      <c r="I68" s="146"/>
      <c r="J68" s="152" t="str">
        <f aca="false">IF(ISBLANK(E68),IF(ISBLANK(G68),"",G68),E68)</f>
        <v>FS_F1S1:S_D1148</v>
      </c>
      <c r="K68" s="146" t="n">
        <v>0.7</v>
      </c>
      <c r="L68" s="146"/>
      <c r="M68" s="146"/>
      <c r="N68" s="146"/>
      <c r="O68" s="148"/>
      <c r="P68" s="148"/>
      <c r="Q68" s="148"/>
      <c r="R68" s="146" t="n">
        <v>114.75149</v>
      </c>
      <c r="S68" s="146" t="n">
        <v>115.10149</v>
      </c>
      <c r="T68" s="142"/>
      <c r="U68" s="148"/>
      <c r="AB68" s="151"/>
      <c r="AF68" s="148"/>
      <c r="AG68" s="148"/>
      <c r="AH68" s="148"/>
      <c r="AI68" s="148"/>
      <c r="AJ68" s="148"/>
      <c r="AK68" s="148"/>
      <c r="AL68" s="148"/>
    </row>
    <row r="69" s="150" customFormat="true" ht="12.75" hidden="false" customHeight="false" outlineLevel="0" collapsed="false">
      <c r="A69" s="142" t="s">
        <v>527</v>
      </c>
      <c r="B69" s="142" t="s">
        <v>533</v>
      </c>
      <c r="C69" s="142" t="s">
        <v>543</v>
      </c>
      <c r="D69" s="142" t="n">
        <f aca="false">ROUND((R69)*10,0)</f>
        <v>1148</v>
      </c>
      <c r="E69" s="142" t="str">
        <f aca="false">IF(OR(ISBLANK(A69),ISBLANK(B69),ISBLANK(C69),ISBLANK(D69)),"",CONCATENATE(A69,"_",B69,":",C69,"_D",D69))</f>
        <v>FS_F1S1:OCT_D1148</v>
      </c>
      <c r="F69" s="143"/>
      <c r="G69" s="151"/>
      <c r="H69" s="179" t="n">
        <v>400</v>
      </c>
      <c r="I69" s="146"/>
      <c r="J69" s="152" t="str">
        <f aca="false">IF(ISBLANK(E69),IF(ISBLANK(G69),"",G69),E69)</f>
        <v>FS_F1S1:OCT_D1148</v>
      </c>
      <c r="K69" s="146" t="n">
        <v>0.7</v>
      </c>
      <c r="L69" s="146"/>
      <c r="M69" s="146"/>
      <c r="N69" s="146"/>
      <c r="O69" s="148"/>
      <c r="P69" s="148"/>
      <c r="Q69" s="148"/>
      <c r="R69" s="146" t="n">
        <v>114.75149</v>
      </c>
      <c r="S69" s="146" t="n">
        <v>115.10149</v>
      </c>
      <c r="T69" s="142"/>
      <c r="U69" s="148"/>
      <c r="AB69" s="151"/>
      <c r="AF69" s="148"/>
      <c r="AG69" s="148"/>
      <c r="AH69" s="148"/>
      <c r="AI69" s="148"/>
      <c r="AJ69" s="148"/>
      <c r="AK69" s="148"/>
      <c r="AL69" s="148"/>
    </row>
    <row r="70" customFormat="false" ht="12.75" hidden="false" customHeight="false" outlineLevel="0" collapsed="false">
      <c r="A70" s="70"/>
      <c r="B70" s="70" t="s">
        <v>412</v>
      </c>
      <c r="C70" s="70" t="s">
        <v>412</v>
      </c>
      <c r="D70" s="70"/>
      <c r="E70" s="70" t="str">
        <f aca="false">IF(OR(ISBLANK(A70),ISBLANK(B70),ISBLANK(C70),ISBLANK(D70)),"",CONCATENATE(A70,"_",B70,":",C70,"_D",D70))</f>
        <v/>
      </c>
      <c r="F70" s="128"/>
      <c r="H70" s="156"/>
      <c r="I70" s="129"/>
      <c r="J70" s="153" t="str">
        <f aca="false">IF(ISBLANK(E70),IF(ISBLANK(G70),"",G70),E70)</f>
        <v/>
      </c>
      <c r="K70" s="129" t="n">
        <v>0.3873</v>
      </c>
      <c r="L70" s="129" t="n">
        <v>211.630241</v>
      </c>
      <c r="M70" s="129" t="n">
        <v>459.796965</v>
      </c>
      <c r="N70" s="129" t="n">
        <v>38.884203</v>
      </c>
      <c r="R70" s="129" t="n">
        <v>115.29514</v>
      </c>
      <c r="S70" s="129" t="n">
        <v>115.48879</v>
      </c>
      <c r="T70" s="70" t="s">
        <v>578</v>
      </c>
    </row>
    <row r="71" customFormat="false" ht="12.75" hidden="false" customHeight="false" outlineLevel="0" collapsed="false">
      <c r="A71" s="70"/>
      <c r="B71" s="70"/>
      <c r="C71" s="70"/>
      <c r="D71" s="70"/>
      <c r="E71" s="70" t="str">
        <f aca="false">IF(OR(ISBLANK(A71),ISBLANK(B71),ISBLANK(C71),ISBLANK(D71)),"",CONCATENATE(A71,"_",B71,":",C71,"_D",D71))</f>
        <v/>
      </c>
      <c r="F71" s="128"/>
      <c r="G71" s="103" t="s">
        <v>579</v>
      </c>
      <c r="H71" s="156"/>
      <c r="I71" s="129"/>
      <c r="J71" s="153" t="str">
        <f aca="false">IF(ISBLANK(E71),IF(ISBLANK(G71),"",G71),E71)</f>
        <v/>
      </c>
      <c r="K71" s="129" t="n">
        <v>0.7</v>
      </c>
      <c r="L71" s="129" t="n">
        <v>211.444302</v>
      </c>
      <c r="M71" s="129" t="n">
        <v>460.307829</v>
      </c>
      <c r="N71" s="129" t="n">
        <v>38.884203</v>
      </c>
      <c r="R71" s="129" t="n">
        <v>115.83879</v>
      </c>
      <c r="S71" s="129" t="n">
        <v>116.18879</v>
      </c>
      <c r="T71" s="71" t="s">
        <v>580</v>
      </c>
    </row>
    <row r="72" customFormat="false" ht="12.75" hidden="false" customHeight="false" outlineLevel="0" collapsed="false">
      <c r="A72" s="70"/>
      <c r="B72" s="70" t="s">
        <v>412</v>
      </c>
      <c r="C72" s="70" t="s">
        <v>412</v>
      </c>
      <c r="D72" s="70"/>
      <c r="E72" s="70" t="str">
        <f aca="false">IF(OR(ISBLANK(A72),ISBLANK(B72),ISBLANK(C72),ISBLANK(D72)),"",CONCATENATE(A72,"_",B72,":",C72,"_D",D72))</f>
        <v/>
      </c>
      <c r="F72" s="128"/>
      <c r="H72" s="156"/>
      <c r="I72" s="129"/>
      <c r="J72" s="153" t="str">
        <f aca="false">IF(ISBLANK(E72),IF(ISBLANK(G72),"",G72),E72)</f>
        <v/>
      </c>
      <c r="K72" s="129" t="n">
        <v>0.5</v>
      </c>
      <c r="L72" s="129" t="n">
        <v>211.23909</v>
      </c>
      <c r="M72" s="129" t="n">
        <v>460.871644</v>
      </c>
      <c r="N72" s="129" t="n">
        <v>38.884203</v>
      </c>
      <c r="R72" s="129" t="n">
        <v>116.43879</v>
      </c>
      <c r="S72" s="129" t="n">
        <v>116.68879</v>
      </c>
      <c r="T72" s="70"/>
    </row>
    <row r="73" s="150" customFormat="true" ht="25.5" hidden="false" customHeight="false" outlineLevel="0" collapsed="false">
      <c r="A73" s="142" t="s">
        <v>527</v>
      </c>
      <c r="B73" s="142" t="s">
        <v>533</v>
      </c>
      <c r="C73" s="142" t="s">
        <v>534</v>
      </c>
      <c r="D73" s="142" t="n">
        <f aca="false">ROUND((R73)*10,0)</f>
        <v>1170</v>
      </c>
      <c r="E73" s="142" t="str">
        <f aca="false">IF(OR(ISBLANK(A73),ISBLANK(B73),ISBLANK(C73),ISBLANK(D73)),"",CONCATENATE(A73,"_",B73,":",C73,"_D",D73))</f>
        <v>FS_F1S1:Q_D1170</v>
      </c>
      <c r="F73" s="143" t="s">
        <v>577</v>
      </c>
      <c r="G73" s="144" t="s">
        <v>540</v>
      </c>
      <c r="H73" s="179" t="n">
        <v>400</v>
      </c>
      <c r="I73" s="150" t="n">
        <v>0.9929114</v>
      </c>
      <c r="J73" s="152" t="str">
        <f aca="false">IF(ISBLANK(E73),IF(ISBLANK(G73),"",G73),E73)</f>
        <v>FS_F1S1:Q_D1170</v>
      </c>
      <c r="K73" s="146" t="n">
        <v>0.7</v>
      </c>
      <c r="L73" s="146" t="n">
        <v>211.033877</v>
      </c>
      <c r="M73" s="146" t="n">
        <v>461.43546</v>
      </c>
      <c r="N73" s="146" t="n">
        <v>38.884203</v>
      </c>
      <c r="O73" s="148"/>
      <c r="P73" s="148"/>
      <c r="Q73" s="148"/>
      <c r="R73" s="146" t="n">
        <v>117.03879</v>
      </c>
      <c r="S73" s="146" t="n">
        <v>117.38879</v>
      </c>
      <c r="T73" s="142"/>
      <c r="U73" s="148"/>
      <c r="AB73" s="151"/>
      <c r="AF73" s="148"/>
      <c r="AG73" s="148"/>
      <c r="AH73" s="148"/>
      <c r="AI73" s="148"/>
      <c r="AJ73" s="148"/>
      <c r="AK73" s="148"/>
      <c r="AL73" s="148"/>
    </row>
    <row r="74" s="150" customFormat="true" ht="12.75" hidden="false" customHeight="false" outlineLevel="0" collapsed="false">
      <c r="A74" s="142" t="s">
        <v>527</v>
      </c>
      <c r="B74" s="142" t="s">
        <v>533</v>
      </c>
      <c r="C74" s="142" t="s">
        <v>542</v>
      </c>
      <c r="D74" s="142" t="n">
        <f aca="false">ROUND((R74)*10,0)</f>
        <v>1170</v>
      </c>
      <c r="E74" s="142" t="str">
        <f aca="false">IF(OR(ISBLANK(A74),ISBLANK(B74),ISBLANK(C74),ISBLANK(D74)),"",CONCATENATE(A74,"_",B74,":",C74,"_D",D74))</f>
        <v>FS_F1S1:S_D1170</v>
      </c>
      <c r="F74" s="143"/>
      <c r="G74" s="151"/>
      <c r="H74" s="179" t="n">
        <v>400</v>
      </c>
      <c r="I74" s="146"/>
      <c r="J74" s="152" t="str">
        <f aca="false">IF(ISBLANK(E74),IF(ISBLANK(G74),"",G74),E74)</f>
        <v>FS_F1S1:S_D1170</v>
      </c>
      <c r="K74" s="146" t="n">
        <v>0.7</v>
      </c>
      <c r="L74" s="146"/>
      <c r="M74" s="146"/>
      <c r="N74" s="146"/>
      <c r="O74" s="148"/>
      <c r="P74" s="148"/>
      <c r="Q74" s="148"/>
      <c r="R74" s="146" t="n">
        <v>117.03879</v>
      </c>
      <c r="S74" s="146" t="n">
        <v>117.38879</v>
      </c>
      <c r="T74" s="142"/>
      <c r="U74" s="148"/>
      <c r="AB74" s="151"/>
      <c r="AF74" s="148"/>
      <c r="AG74" s="148"/>
      <c r="AH74" s="148"/>
      <c r="AI74" s="148"/>
      <c r="AJ74" s="148"/>
      <c r="AK74" s="148"/>
      <c r="AL74" s="148"/>
    </row>
    <row r="75" s="150" customFormat="true" ht="12.75" hidden="false" customHeight="false" outlineLevel="0" collapsed="false">
      <c r="A75" s="142" t="s">
        <v>527</v>
      </c>
      <c r="B75" s="142" t="s">
        <v>533</v>
      </c>
      <c r="C75" s="142" t="s">
        <v>543</v>
      </c>
      <c r="D75" s="142" t="n">
        <f aca="false">ROUND((R75)*10,0)</f>
        <v>1170</v>
      </c>
      <c r="E75" s="142" t="str">
        <f aca="false">IF(OR(ISBLANK(A75),ISBLANK(B75),ISBLANK(C75),ISBLANK(D75)),"",CONCATENATE(A75,"_",B75,":",C75,"_D",D75))</f>
        <v>FS_F1S1:OCT_D1170</v>
      </c>
      <c r="F75" s="143"/>
      <c r="G75" s="151"/>
      <c r="H75" s="179" t="n">
        <v>400</v>
      </c>
      <c r="I75" s="146"/>
      <c r="J75" s="152" t="str">
        <f aca="false">IF(ISBLANK(E75),IF(ISBLANK(G75),"",G75),E75)</f>
        <v>FS_F1S1:OCT_D1170</v>
      </c>
      <c r="K75" s="146" t="n">
        <v>0.7</v>
      </c>
      <c r="L75" s="146"/>
      <c r="M75" s="146"/>
      <c r="N75" s="146"/>
      <c r="O75" s="148"/>
      <c r="P75" s="148"/>
      <c r="Q75" s="148"/>
      <c r="R75" s="146" t="n">
        <v>117.03879</v>
      </c>
      <c r="S75" s="146" t="n">
        <v>117.38879</v>
      </c>
      <c r="T75" s="142"/>
      <c r="U75" s="148"/>
      <c r="AB75" s="151"/>
      <c r="AF75" s="148"/>
      <c r="AG75" s="148"/>
      <c r="AH75" s="148"/>
      <c r="AI75" s="148"/>
      <c r="AJ75" s="148"/>
      <c r="AK75" s="148"/>
      <c r="AL75" s="148"/>
    </row>
    <row r="76" customFormat="false" ht="12.75" hidden="false" customHeight="false" outlineLevel="0" collapsed="false">
      <c r="A76" s="70"/>
      <c r="B76" s="70" t="s">
        <v>412</v>
      </c>
      <c r="C76" s="70" t="s">
        <v>412</v>
      </c>
      <c r="D76" s="70"/>
      <c r="E76" s="70" t="str">
        <f aca="false">IF(OR(ISBLANK(A76),ISBLANK(B76),ISBLANK(C76),ISBLANK(D76)),"",CONCATENATE(A76,"_",B76,":",C76,"_D",D76))</f>
        <v/>
      </c>
      <c r="F76" s="128"/>
      <c r="H76" s="131"/>
      <c r="I76" s="129"/>
      <c r="J76" s="153" t="str">
        <f aca="false">IF(ISBLANK(E76),IF(ISBLANK(G76),"",G76),E76)</f>
        <v/>
      </c>
      <c r="K76" s="129" t="n">
        <v>0.261124</v>
      </c>
      <c r="L76" s="129" t="n">
        <v>210.869516</v>
      </c>
      <c r="M76" s="129" t="n">
        <v>461.88704</v>
      </c>
      <c r="N76" s="129" t="n">
        <v>38.884203</v>
      </c>
      <c r="R76" s="129" t="n">
        <v>117.519352</v>
      </c>
      <c r="S76" s="129" t="n">
        <v>117.649914</v>
      </c>
      <c r="T76" s="70"/>
    </row>
    <row r="77" customFormat="false" ht="12.75" hidden="false" customHeight="false" outlineLevel="0" collapsed="false">
      <c r="A77" s="70"/>
      <c r="B77" s="70"/>
      <c r="C77" s="70"/>
      <c r="D77" s="70"/>
      <c r="E77" s="70" t="str">
        <f aca="false">IF(OR(ISBLANK(A77),ISBLANK(B77),ISBLANK(C77),ISBLANK(D77)),"",CONCATENATE(A77,"_",B77,":",C77,"_D",D77))</f>
        <v/>
      </c>
      <c r="F77" s="128"/>
      <c r="H77" s="131"/>
      <c r="I77" s="129"/>
      <c r="J77" s="153" t="str">
        <f aca="false">IF(ISBLANK(E77),IF(ISBLANK(G77),"",G77),E77)</f>
        <v/>
      </c>
      <c r="K77" s="129" t="n">
        <v>0.0254</v>
      </c>
      <c r="L77" s="129" t="n">
        <v>210.820517</v>
      </c>
      <c r="M77" s="129" t="n">
        <v>462.021663</v>
      </c>
      <c r="N77" s="129" t="n">
        <v>38.884203</v>
      </c>
      <c r="R77" s="129" t="n">
        <v>117.662614</v>
      </c>
      <c r="S77" s="129" t="n">
        <v>117.675314</v>
      </c>
      <c r="T77" s="70"/>
    </row>
    <row r="78" customFormat="false" ht="12.75" hidden="false" customHeight="false" outlineLevel="0" collapsed="false">
      <c r="A78" s="70"/>
      <c r="B78" s="70"/>
      <c r="C78" s="70"/>
      <c r="D78" s="70"/>
      <c r="E78" s="70" t="str">
        <f aca="false">IF(OR(ISBLANK(A78),ISBLANK(B78),ISBLANK(C78),ISBLANK(D78)),"",CONCATENATE(A78,"_",B78,":",C78,"_D",D78))</f>
        <v/>
      </c>
      <c r="F78" s="128"/>
      <c r="G78" s="103" t="s">
        <v>581</v>
      </c>
      <c r="H78" s="131"/>
      <c r="I78" s="129"/>
      <c r="J78" s="153" t="str">
        <f aca="false">IF(ISBLANK(E78),IF(ISBLANK(G78),"",G78),E78)</f>
        <v/>
      </c>
      <c r="K78" s="129" t="n">
        <v>0.3175</v>
      </c>
      <c r="L78" s="129" t="n">
        <v>210.761878</v>
      </c>
      <c r="M78" s="129" t="n">
        <v>462.182773</v>
      </c>
      <c r="N78" s="129" t="n">
        <v>38.884203</v>
      </c>
      <c r="R78" s="129" t="n">
        <v>117.834064</v>
      </c>
      <c r="S78" s="129" t="n">
        <v>117.992814</v>
      </c>
      <c r="T78" s="70"/>
    </row>
    <row r="79" customFormat="false" ht="12.75" hidden="false" customHeight="false" outlineLevel="0" collapsed="false">
      <c r="A79" s="70"/>
      <c r="B79" s="70"/>
      <c r="C79" s="70"/>
      <c r="D79" s="70"/>
      <c r="E79" s="70" t="str">
        <f aca="false">IF(OR(ISBLANK(A79),ISBLANK(B79),ISBLANK(C79),ISBLANK(D79)),"",CONCATENATE(A79,"_",B79,":",C79,"_D",D79))</f>
        <v/>
      </c>
      <c r="F79" s="128"/>
      <c r="H79" s="131"/>
      <c r="I79" s="129"/>
      <c r="J79" s="153" t="str">
        <f aca="false">IF(ISBLANK(E79),IF(ISBLANK(G79),"",G79),E79)</f>
        <v/>
      </c>
      <c r="K79" s="129" t="n">
        <v>0.038906</v>
      </c>
      <c r="L79" s="129" t="n">
        <v>210.700929</v>
      </c>
      <c r="M79" s="129" t="n">
        <v>462.350229</v>
      </c>
      <c r="N79" s="129" t="n">
        <v>38.884203</v>
      </c>
      <c r="R79" s="129" t="n">
        <v>118.012267</v>
      </c>
      <c r="S79" s="129" t="n">
        <v>118.03172</v>
      </c>
      <c r="T79" s="70"/>
    </row>
    <row r="80" s="187" customFormat="true" ht="12.75" hidden="false" customHeight="false" outlineLevel="0" collapsed="false">
      <c r="A80" s="180"/>
      <c r="B80" s="180"/>
      <c r="C80" s="180"/>
      <c r="D80" s="180"/>
      <c r="E80" s="180"/>
      <c r="F80" s="181"/>
      <c r="G80" s="182"/>
      <c r="H80" s="183"/>
      <c r="I80" s="184"/>
      <c r="J80" s="185" t="str">
        <f aca="false">IF(ISBLANK(E80),IF(ISBLANK(G80),"",G80),E80)</f>
        <v/>
      </c>
      <c r="K80" s="184" t="n">
        <v>0.05</v>
      </c>
      <c r="L80" s="184" t="n">
        <v>210.685725</v>
      </c>
      <c r="M80" s="184" t="n">
        <v>462.392001</v>
      </c>
      <c r="N80" s="184" t="n">
        <v>38.884203</v>
      </c>
      <c r="O80" s="186"/>
      <c r="P80" s="186"/>
      <c r="Q80" s="186"/>
      <c r="R80" s="184" t="n">
        <v>118.05672</v>
      </c>
      <c r="S80" s="184" t="n">
        <v>118.08172</v>
      </c>
      <c r="T80" s="180"/>
      <c r="U80" s="186"/>
      <c r="AB80" s="182"/>
      <c r="AF80" s="186"/>
      <c r="AG80" s="186"/>
      <c r="AH80" s="186"/>
      <c r="AI80" s="186"/>
      <c r="AJ80" s="186"/>
      <c r="AK80" s="186"/>
      <c r="AL80" s="186"/>
    </row>
    <row r="81" s="187" customFormat="true" ht="12.75" hidden="false" customHeight="false" outlineLevel="0" collapsed="false">
      <c r="A81" s="180"/>
      <c r="B81" s="180"/>
      <c r="C81" s="180"/>
      <c r="D81" s="180"/>
      <c r="E81" s="180" t="str">
        <f aca="false">IF(OR(ISBLANK(A81),ISBLANK(B81),ISBLANK(C81),ISBLANK(D81)),"",CONCATENATE(A81,"_",B81,":",C81,"_D",D81))</f>
        <v/>
      </c>
      <c r="F81" s="181"/>
      <c r="G81" s="182"/>
      <c r="H81" s="183"/>
      <c r="I81" s="184"/>
      <c r="J81" s="185" t="str">
        <f aca="false">IF(ISBLANK(E81),IF(ISBLANK(G81),"",G81),E81)</f>
        <v/>
      </c>
      <c r="K81" s="184" t="n">
        <v>0.05</v>
      </c>
      <c r="L81" s="184" t="n">
        <v>210.668624</v>
      </c>
      <c r="M81" s="184" t="n">
        <v>462.438986</v>
      </c>
      <c r="N81" s="184" t="n">
        <v>38.884203</v>
      </c>
      <c r="O81" s="186"/>
      <c r="P81" s="186"/>
      <c r="Q81" s="186"/>
      <c r="R81" s="184" t="n">
        <v>118.10672</v>
      </c>
      <c r="S81" s="184" t="n">
        <v>118.13172</v>
      </c>
      <c r="T81" s="180"/>
      <c r="U81" s="186"/>
      <c r="AB81" s="182"/>
      <c r="AF81" s="186"/>
      <c r="AG81" s="186"/>
      <c r="AH81" s="186"/>
      <c r="AI81" s="186"/>
      <c r="AJ81" s="186"/>
      <c r="AK81" s="186"/>
      <c r="AL81" s="186"/>
    </row>
    <row r="82" s="187" customFormat="true" ht="12.75" hidden="false" customHeight="false" outlineLevel="0" collapsed="false">
      <c r="A82" s="180"/>
      <c r="B82" s="180"/>
      <c r="C82" s="180"/>
      <c r="D82" s="180"/>
      <c r="E82" s="180"/>
      <c r="F82" s="181"/>
      <c r="G82" s="182"/>
      <c r="H82" s="183"/>
      <c r="I82" s="184"/>
      <c r="J82" s="185" t="str">
        <f aca="false">IF(ISBLANK(E82),IF(ISBLANK(G82),"",G82),E82)</f>
        <v/>
      </c>
      <c r="K82" s="184" t="n">
        <v>0.075</v>
      </c>
      <c r="L82" s="184" t="n">
        <v>210.647248</v>
      </c>
      <c r="M82" s="184" t="n">
        <v>462.497717</v>
      </c>
      <c r="N82" s="184" t="n">
        <v>38.884203</v>
      </c>
      <c r="O82" s="186"/>
      <c r="P82" s="186"/>
      <c r="Q82" s="186"/>
      <c r="R82" s="184" t="n">
        <v>118.16922</v>
      </c>
      <c r="S82" s="184" t="n">
        <v>118.20672</v>
      </c>
      <c r="T82" s="184"/>
      <c r="U82" s="186"/>
      <c r="AB82" s="182"/>
      <c r="AF82" s="186"/>
      <c r="AG82" s="186"/>
      <c r="AH82" s="186"/>
      <c r="AI82" s="186"/>
      <c r="AJ82" s="186"/>
      <c r="AK82" s="186"/>
      <c r="AL82" s="186"/>
    </row>
    <row r="83" s="187" customFormat="true" ht="12.75" hidden="false" customHeight="false" outlineLevel="0" collapsed="false">
      <c r="A83" s="180"/>
      <c r="B83" s="180"/>
      <c r="C83" s="180"/>
      <c r="D83" s="180"/>
      <c r="E83" s="180" t="str">
        <f aca="false">IF(OR(ISBLANK(A83),ISBLANK(B83),ISBLANK(C83),ISBLANK(D83)),"",CONCATENATE(A83,"_",B83,":",C83,"_D",D83))</f>
        <v/>
      </c>
      <c r="F83" s="181"/>
      <c r="G83" s="182"/>
      <c r="H83" s="183"/>
      <c r="I83" s="184"/>
      <c r="J83" s="185" t="str">
        <f aca="false">IF(ISBLANK(E83),IF(ISBLANK(G83),"",G83),E83)</f>
        <v/>
      </c>
      <c r="K83" s="184" t="n">
        <f aca="false">0.05+0.121426-0.0254*3/8-0.0508</f>
        <v>0.111101</v>
      </c>
      <c r="L83" s="186" t="n">
        <f aca="false">L82+0.5*($K83+$K82)*(L$87-L$73)/($R$87-$R$73)</f>
        <v>210.615422885718</v>
      </c>
      <c r="M83" s="186" t="n">
        <f aca="false">M82+0.5*($K83+$K82)*(M$87-M$73)/($R$87-$R$73)</f>
        <v>462.585155856888</v>
      </c>
      <c r="N83" s="186" t="n">
        <f aca="false">N82+0.5*($K83+$K82)*(N$87-N$73)/($R$87-$R$73)</f>
        <v>38.884203</v>
      </c>
      <c r="O83" s="186"/>
      <c r="P83" s="186"/>
      <c r="Q83" s="186"/>
      <c r="R83" s="184" t="n">
        <f aca="false">S83-0.5*K83</f>
        <v>118.2622705</v>
      </c>
      <c r="S83" s="184" t="n">
        <f aca="false">S82+K83</f>
        <v>118.317821</v>
      </c>
      <c r="T83" s="184"/>
      <c r="U83" s="186"/>
      <c r="AB83" s="182"/>
      <c r="AF83" s="186"/>
      <c r="AG83" s="186"/>
      <c r="AH83" s="186"/>
      <c r="AI83" s="186"/>
      <c r="AJ83" s="186"/>
      <c r="AK83" s="186"/>
      <c r="AL83" s="186"/>
    </row>
    <row r="84" s="187" customFormat="true" ht="12.75" hidden="false" customHeight="false" outlineLevel="0" collapsed="false">
      <c r="A84" s="180" t="s">
        <v>527</v>
      </c>
      <c r="B84" s="180" t="s">
        <v>533</v>
      </c>
      <c r="C84" s="180" t="s">
        <v>582</v>
      </c>
      <c r="D84" s="180" t="n">
        <f aca="false">ROUND((R84)*10,0)</f>
        <v>1183</v>
      </c>
      <c r="E84" s="180" t="str">
        <f aca="false">IF(OR(ISBLANK(A84),ISBLANK(B84),ISBLANK(C84),ISBLANK(D84)),"",CONCATENATE(A84,"_",B84,":",C84,"_D",D84))</f>
        <v>FS_F1S1:VD_D1183</v>
      </c>
      <c r="F84" s="181" t="s">
        <v>583</v>
      </c>
      <c r="G84" s="182" t="s">
        <v>584</v>
      </c>
      <c r="H84" s="183"/>
      <c r="I84" s="184"/>
      <c r="J84" s="185" t="str">
        <f aca="false">IF(ISBLANK(E84),IF(ISBLANK(G84),"",G84),E84)</f>
        <v>FS_F1S1:VD_D1183</v>
      </c>
      <c r="K84" s="184" t="n">
        <v>0.0508</v>
      </c>
      <c r="L84" s="186" t="n">
        <f aca="false">L83+0.5*($K84+$K83)*(L$87-L$73)/($R$87-$R$73)</f>
        <v>210.587736211131</v>
      </c>
      <c r="M84" s="186" t="n">
        <f aca="false">M83+0.5*($K84+$K83)*(M$87-M$73)/($R$87-$R$73)</f>
        <v>462.661224434538</v>
      </c>
      <c r="N84" s="186" t="n">
        <f aca="false">N83+0.5*($K84+$K83)*(N$87-N$73)/($R$87-$R$73)</f>
        <v>38.884203</v>
      </c>
      <c r="O84" s="186"/>
      <c r="P84" s="186"/>
      <c r="Q84" s="186"/>
      <c r="R84" s="184" t="n">
        <f aca="false">S84-0.5*K84</f>
        <v>118.343221</v>
      </c>
      <c r="S84" s="184" t="n">
        <f aca="false">S83+K84</f>
        <v>118.368621</v>
      </c>
      <c r="T84" s="184"/>
      <c r="U84" s="186"/>
      <c r="AB84" s="182"/>
      <c r="AF84" s="186"/>
      <c r="AG84" s="186"/>
      <c r="AH84" s="186"/>
      <c r="AI84" s="186"/>
      <c r="AJ84" s="186"/>
      <c r="AK84" s="186"/>
      <c r="AL84" s="186"/>
    </row>
    <row r="85" s="187" customFormat="true" ht="12.75" hidden="false" customHeight="false" outlineLevel="0" collapsed="false">
      <c r="A85" s="180" t="s">
        <v>527</v>
      </c>
      <c r="B85" s="180" t="s">
        <v>533</v>
      </c>
      <c r="C85" s="180" t="s">
        <v>585</v>
      </c>
      <c r="D85" s="180" t="n">
        <f aca="false">ROUND((R85)*10,0)</f>
        <v>1184</v>
      </c>
      <c r="E85" s="180" t="str">
        <f aca="false">IF(OR(ISBLANK(A85),ISBLANK(B85),ISBLANK(C85),ISBLANK(D85)),"",CONCATENATE(A85,"_",B85,":",C85,"_D",D85))</f>
        <v>FS_F1S1:SLV_D1184</v>
      </c>
      <c r="F85" s="181" t="s">
        <v>586</v>
      </c>
      <c r="G85" s="182" t="s">
        <v>587</v>
      </c>
      <c r="H85" s="183"/>
      <c r="I85" s="184"/>
      <c r="J85" s="185" t="str">
        <f aca="false">IF(ISBLANK(E85),IF(ISBLANK(G85),"",G85),E85)</f>
        <v>FS_F1S1:SLV_D1184</v>
      </c>
      <c r="K85" s="184" t="n">
        <v>0.0254</v>
      </c>
      <c r="L85" s="186" t="n">
        <f aca="false">L84+0.5*($K85+$K84)*(L$87-L$73)/($R$87-$R$73)</f>
        <v>210.57470525639</v>
      </c>
      <c r="M85" s="186" t="n">
        <f aca="false">M84+0.5*($K85+$K84)*(M$87-M$73)/($R$87-$R$73)</f>
        <v>462.697026718754</v>
      </c>
      <c r="N85" s="186" t="n">
        <f aca="false">N84+0.5*($K85+$K84)*(N$87-N$73)/($R$87-$R$73)</f>
        <v>38.884203</v>
      </c>
      <c r="O85" s="186"/>
      <c r="P85" s="186"/>
      <c r="Q85" s="186"/>
      <c r="R85" s="184" t="n">
        <f aca="false">S85-0.5*K85</f>
        <v>118.381321</v>
      </c>
      <c r="S85" s="184" t="n">
        <f aca="false">S84+K85</f>
        <v>118.394021</v>
      </c>
      <c r="T85" s="184"/>
      <c r="U85" s="186"/>
      <c r="AB85" s="182"/>
      <c r="AF85" s="186"/>
      <c r="AG85" s="186"/>
      <c r="AH85" s="186"/>
      <c r="AI85" s="186"/>
      <c r="AJ85" s="186"/>
      <c r="AK85" s="186"/>
      <c r="AL85" s="186"/>
    </row>
    <row r="86" s="187" customFormat="true" ht="12.75" hidden="false" customHeight="false" outlineLevel="0" collapsed="false">
      <c r="A86" s="180"/>
      <c r="B86" s="180"/>
      <c r="C86" s="180"/>
      <c r="D86" s="180"/>
      <c r="E86" s="180" t="str">
        <f aca="false">IF(OR(ISBLANK(A86),ISBLANK(B86),ISBLANK(C86),ISBLANK(D86)),"",CONCATENATE(A86,"_",B86,":",C86,"_D",D86))</f>
        <v/>
      </c>
      <c r="F86" s="181"/>
      <c r="G86" s="182"/>
      <c r="H86" s="183"/>
      <c r="I86" s="184"/>
      <c r="J86" s="185" t="str">
        <f aca="false">IF(ISBLANK(E86),IF(ISBLANK(G86),"",G86),E86)</f>
        <v/>
      </c>
      <c r="K86" s="184" t="n">
        <f aca="false">0.0254/2</f>
        <v>0.0127</v>
      </c>
      <c r="L86" s="186" t="n">
        <f aca="false">L85+0.5*($K86+$K85)*(L$87-L$73)/($R$87-$R$73)</f>
        <v>210.568189779019</v>
      </c>
      <c r="M86" s="186" t="n">
        <f aca="false">M85+0.5*($K86+$K85)*(M$87-M$73)/($R$87-$R$73)</f>
        <v>462.714927860862</v>
      </c>
      <c r="N86" s="186" t="n">
        <f aca="false">N85+0.5*($K86+$K85)*(N$87-N$73)/($R$87-$R$73)</f>
        <v>38.884203</v>
      </c>
      <c r="O86" s="186"/>
      <c r="P86" s="186"/>
      <c r="Q86" s="186"/>
      <c r="R86" s="184" t="n">
        <f aca="false">S86-0.5*K86</f>
        <v>118.400371</v>
      </c>
      <c r="S86" s="184" t="n">
        <f aca="false">S85+K86</f>
        <v>118.406721</v>
      </c>
      <c r="T86" s="184"/>
      <c r="U86" s="186"/>
      <c r="AB86" s="182"/>
      <c r="AF86" s="186"/>
      <c r="AG86" s="186"/>
      <c r="AH86" s="186"/>
      <c r="AI86" s="186"/>
      <c r="AJ86" s="186"/>
      <c r="AK86" s="186"/>
      <c r="AL86" s="186"/>
    </row>
    <row r="87" s="187" customFormat="true" ht="12.75" hidden="false" customHeight="false" outlineLevel="0" collapsed="false">
      <c r="A87" s="180"/>
      <c r="B87" s="180"/>
      <c r="C87" s="180"/>
      <c r="D87" s="180"/>
      <c r="E87" s="180" t="str">
        <f aca="false">IF(OR(ISBLANK(A87),ISBLANK(B87),ISBLANK(C87),ISBLANK(D87)),"",CONCATENATE(A87,"_",B87,":",C87,"_D",D87))</f>
        <v/>
      </c>
      <c r="F87" s="181"/>
      <c r="G87" s="182" t="s">
        <v>588</v>
      </c>
      <c r="H87" s="183"/>
      <c r="I87" s="184"/>
      <c r="J87" s="185" t="str">
        <f aca="false">IF(ISBLANK(E87),IF(ISBLANK(G87),"",G87),E87)</f>
        <v/>
      </c>
      <c r="K87" s="184" t="n">
        <v>0</v>
      </c>
      <c r="L87" s="184" t="n">
        <v>210.5660175</v>
      </c>
      <c r="M87" s="184" t="n">
        <v>462.7208945</v>
      </c>
      <c r="N87" s="184" t="n">
        <v>38.884203</v>
      </c>
      <c r="O87" s="186"/>
      <c r="P87" s="186"/>
      <c r="Q87" s="186"/>
      <c r="R87" s="184" t="n">
        <f aca="false">S87-0.5*K87</f>
        <v>118.406721</v>
      </c>
      <c r="S87" s="184" t="n">
        <f aca="false">S86+K87</f>
        <v>118.406721</v>
      </c>
      <c r="T87" s="184"/>
      <c r="U87" s="186"/>
      <c r="AB87" s="182"/>
      <c r="AF87" s="186"/>
      <c r="AG87" s="186"/>
      <c r="AH87" s="186"/>
      <c r="AI87" s="186"/>
      <c r="AJ87" s="186"/>
      <c r="AK87" s="186"/>
      <c r="AL87" s="186"/>
    </row>
    <row r="88" s="187" customFormat="true" ht="12.75" hidden="false" customHeight="false" outlineLevel="0" collapsed="false">
      <c r="A88" s="180" t="s">
        <v>527</v>
      </c>
      <c r="B88" s="180" t="s">
        <v>533</v>
      </c>
      <c r="C88" s="180" t="s">
        <v>582</v>
      </c>
      <c r="D88" s="180" t="n">
        <f aca="false">ROUND((R88)*10,0)</f>
        <v>1184</v>
      </c>
      <c r="E88" s="180" t="str">
        <f aca="false">IF(OR(ISBLANK(A88),ISBLANK(B88),ISBLANK(C88),ISBLANK(D88)),"",CONCATENATE(A88,"_",B88,":",C88,"_D",D88))</f>
        <v>FS_F1S1:VD_D1184</v>
      </c>
      <c r="F88" s="181" t="s">
        <v>583</v>
      </c>
      <c r="G88" s="182" t="s">
        <v>589</v>
      </c>
      <c r="H88" s="183"/>
      <c r="I88" s="184"/>
      <c r="J88" s="185" t="str">
        <f aca="false">IF(ISBLANK(E88),IF(ISBLANK(G88),"",G88),E88)</f>
        <v>FS_F1S1:VD_D1184</v>
      </c>
      <c r="K88" s="184" t="n">
        <v>0</v>
      </c>
      <c r="L88" s="186" t="n">
        <f aca="false">L87+0.5*($K88+$K87+0.0127)*(L$87-L$73)/($R$87-$R$73)</f>
        <v>210.56384567421</v>
      </c>
      <c r="M88" s="186" t="n">
        <f aca="false">M87+0.5*($K88+$K87+0.0127)*(M$87-M$73)/($R$87-$R$73)</f>
        <v>462.726861547369</v>
      </c>
      <c r="N88" s="186" t="n">
        <f aca="false">N87+0.5*($K88+$K87+0.0127)*(N$87-N$73)/($R$87-$R$73)</f>
        <v>38.884203</v>
      </c>
      <c r="O88" s="186"/>
      <c r="P88" s="186"/>
      <c r="Q88" s="186"/>
      <c r="R88" s="184" t="n">
        <f aca="false">S88-0.5*K88</f>
        <v>118.406721</v>
      </c>
      <c r="S88" s="184" t="n">
        <f aca="false">S87+K88</f>
        <v>118.406721</v>
      </c>
      <c r="T88" s="184" t="s">
        <v>590</v>
      </c>
      <c r="U88" s="186"/>
      <c r="AB88" s="182"/>
      <c r="AF88" s="186"/>
      <c r="AG88" s="186"/>
      <c r="AH88" s="186"/>
      <c r="AI88" s="186"/>
      <c r="AJ88" s="186"/>
      <c r="AK88" s="186"/>
      <c r="AL88" s="186"/>
    </row>
    <row r="89" s="187" customFormat="true" ht="12.75" hidden="false" customHeight="false" outlineLevel="0" collapsed="false">
      <c r="A89" s="180" t="s">
        <v>527</v>
      </c>
      <c r="B89" s="180" t="s">
        <v>533</v>
      </c>
      <c r="C89" s="180" t="s">
        <v>591</v>
      </c>
      <c r="D89" s="180" t="n">
        <f aca="false">ROUND((R89)*10,0)</f>
        <v>1184</v>
      </c>
      <c r="E89" s="180" t="str">
        <f aca="false">IF(OR(ISBLANK(A89),ISBLANK(B89),ISBLANK(C89),ISBLANK(D89)),"",CONCATENATE(A89,"_",B89,":",C89,"_D",D89))</f>
        <v>FS_F1S1:WED_D1184</v>
      </c>
      <c r="F89" s="181"/>
      <c r="G89" s="182" t="s">
        <v>592</v>
      </c>
      <c r="H89" s="183"/>
      <c r="I89" s="184"/>
      <c r="J89" s="185" t="str">
        <f aca="false">IF(ISBLANK(E89),IF(ISBLANK(G89),"",G89),E89)</f>
        <v>FS_F1S1:WED_D1184</v>
      </c>
      <c r="K89" s="184" t="n">
        <f aca="false">0.0254/8</f>
        <v>0.003175</v>
      </c>
      <c r="L89" s="186" t="n">
        <f aca="false">L87+0.5*($K89+$K87)*(L$87-L$73)/($R$87-$R$73)</f>
        <v>210.565474543552</v>
      </c>
      <c r="M89" s="186" t="n">
        <f aca="false">M87+0.5*($K89+$K87)*(M$87-M$73)/($R$87-$R$73)</f>
        <v>462.722386261842</v>
      </c>
      <c r="N89" s="186" t="n">
        <f aca="false">N87+0.5*($K89+$K87)*(N$87-N$73)/($R$87-$R$73)</f>
        <v>38.884203</v>
      </c>
      <c r="O89" s="186"/>
      <c r="P89" s="186"/>
      <c r="Q89" s="186"/>
      <c r="R89" s="184" t="n">
        <f aca="false">S89-0.5*K89</f>
        <v>118.4083085</v>
      </c>
      <c r="S89" s="184" t="n">
        <f aca="false">S87+K89</f>
        <v>118.409896</v>
      </c>
      <c r="T89" s="184"/>
      <c r="U89" s="186"/>
      <c r="AB89" s="182"/>
      <c r="AF89" s="186"/>
      <c r="AG89" s="186"/>
      <c r="AH89" s="186"/>
      <c r="AI89" s="186"/>
      <c r="AJ89" s="186"/>
      <c r="AK89" s="186"/>
      <c r="AL89" s="186"/>
    </row>
    <row r="90" s="187" customFormat="true" ht="12.75" hidden="false" customHeight="false" outlineLevel="0" collapsed="false">
      <c r="A90" s="180"/>
      <c r="B90" s="180" t="s">
        <v>412</v>
      </c>
      <c r="C90" s="180" t="s">
        <v>412</v>
      </c>
      <c r="D90" s="180"/>
      <c r="E90" s="180" t="str">
        <f aca="false">IF(OR(ISBLANK(A90),ISBLANK(B90),ISBLANK(C90),ISBLANK(D90)),"",CONCATENATE(A90,"_",B90,":",C90,"_D",D90))</f>
        <v/>
      </c>
      <c r="F90" s="181"/>
      <c r="G90" s="182"/>
      <c r="H90" s="183"/>
      <c r="I90" s="184"/>
      <c r="J90" s="185" t="str">
        <f aca="false">IF(ISBLANK(E90),IF(ISBLANK(G90),"",G90),E90)</f>
        <v/>
      </c>
      <c r="K90" s="184" t="n">
        <f aca="false">0.13335</f>
        <v>0.13335</v>
      </c>
      <c r="L90" s="186" t="n">
        <f aca="false">L89+0.5*($K90+$K89)*(L$87-L$73)/($R$87-$R$73)</f>
        <v>210.542127416308</v>
      </c>
      <c r="M90" s="186" t="n">
        <f aca="false">M89+0.5*($K90+$K89)*(M$87-M$73)/($R$87-$R$73)</f>
        <v>462.786532021063</v>
      </c>
      <c r="N90" s="186" t="n">
        <f aca="false">N89+0.5*($K90+$K89)*(N$87-N$73)/($R$87-$R$73)</f>
        <v>38.884203</v>
      </c>
      <c r="O90" s="186"/>
      <c r="P90" s="186"/>
      <c r="Q90" s="186"/>
      <c r="R90" s="184" t="n">
        <f aca="false">S90-0.5*K90</f>
        <v>118.476571</v>
      </c>
      <c r="S90" s="184" t="n">
        <f aca="false">S89+K90</f>
        <v>118.543246</v>
      </c>
      <c r="T90" s="184"/>
      <c r="U90" s="186"/>
      <c r="AB90" s="182"/>
      <c r="AF90" s="186"/>
      <c r="AG90" s="186"/>
      <c r="AH90" s="186"/>
      <c r="AI90" s="186"/>
      <c r="AJ90" s="186"/>
      <c r="AK90" s="186"/>
      <c r="AL90" s="186"/>
    </row>
    <row r="91" customFormat="false" ht="12.75" hidden="false" customHeight="false" outlineLevel="0" collapsed="false">
      <c r="A91" s="70"/>
      <c r="B91" s="70"/>
      <c r="C91" s="70"/>
      <c r="D91" s="70"/>
      <c r="E91" s="70" t="str">
        <f aca="false">IF(OR(ISBLANK(A91),ISBLANK(B91),ISBLANK(C91),ISBLANK(D91)),"",CONCATENATE(A91,"_",B91,":",C91,"_D",D91))</f>
        <v/>
      </c>
      <c r="F91" s="128"/>
      <c r="H91" s="131"/>
      <c r="I91" s="129"/>
      <c r="J91" s="153" t="str">
        <f aca="false">IF(ISBLANK(E91),IF(ISBLANK(G91),"",G91),E91)</f>
        <v/>
      </c>
      <c r="K91" s="129" t="n">
        <f aca="false">0.025+0.037449-0.0508-0.0254/8</f>
        <v>0.00847400000000001</v>
      </c>
      <c r="L91" s="129" t="n">
        <f aca="false">L90+0.5*($K91+$K90)*(L$87-L$73)/($R$87-$R$73)</f>
        <v>210.517874107578</v>
      </c>
      <c r="M91" s="129" t="n">
        <f aca="false">M90+0.5*($K91+$K90)*(M$87-M$73)/($R$87-$R$73)</f>
        <v>462.85316749556</v>
      </c>
      <c r="N91" s="129" t="n">
        <f aca="false">N90+0.5*($K91+$K90)*(N$87-N$73)/($R$87-$R$73)</f>
        <v>38.884203</v>
      </c>
      <c r="R91" s="129" t="n">
        <f aca="false">S91-0.5*K91</f>
        <v>118.547483</v>
      </c>
      <c r="S91" s="129" t="n">
        <f aca="false">S90+K91</f>
        <v>118.55172</v>
      </c>
    </row>
    <row r="92" customFormat="false" ht="12.75" hidden="false" customHeight="false" outlineLevel="0" collapsed="false">
      <c r="A92" s="70"/>
      <c r="B92" s="70"/>
      <c r="C92" s="70"/>
      <c r="D92" s="70"/>
      <c r="E92" s="70" t="str">
        <f aca="false">IF(OR(ISBLANK(A92),ISBLANK(B92),ISBLANK(C92),ISBLANK(D92)),"",CONCATENATE(A92,"_",B92,":",C92,"_D",D92))</f>
        <v/>
      </c>
      <c r="F92" s="128"/>
      <c r="G92" s="103" t="s">
        <v>593</v>
      </c>
      <c r="H92" s="131"/>
      <c r="I92" s="129"/>
      <c r="J92" s="153" t="str">
        <f aca="false">IF(ISBLANK(E92),IF(ISBLANK(G92),"",G92),E92)</f>
        <v/>
      </c>
      <c r="K92" s="129" t="n">
        <v>0.0508</v>
      </c>
      <c r="L92" s="129" t="n">
        <v>210.507738</v>
      </c>
      <c r="M92" s="129" t="n">
        <v>462.881017</v>
      </c>
      <c r="N92" s="129" t="n">
        <v>38.884203</v>
      </c>
      <c r="R92" s="129" t="n">
        <v>118.57712</v>
      </c>
      <c r="S92" s="129" t="n">
        <v>118.60252</v>
      </c>
      <c r="T92" s="70"/>
    </row>
    <row r="93" customFormat="false" ht="12.75" hidden="false" customHeight="false" outlineLevel="0" collapsed="false">
      <c r="A93" s="70"/>
      <c r="B93" s="70"/>
      <c r="C93" s="70"/>
      <c r="D93" s="70"/>
      <c r="E93" s="70" t="str">
        <f aca="false">IF(OR(ISBLANK(A93),ISBLANK(B93),ISBLANK(C93),ISBLANK(D93)),"",CONCATENATE(A93,"_",B93,":",C93,"_D",D93))</f>
        <v/>
      </c>
      <c r="F93" s="128"/>
      <c r="H93" s="131"/>
      <c r="I93" s="129"/>
      <c r="J93" s="153" t="str">
        <f aca="false">IF(ISBLANK(E93),IF(ISBLANK(G93),"",G93),E93)</f>
        <v/>
      </c>
      <c r="K93" s="105" t="n">
        <v>0.35026</v>
      </c>
      <c r="L93" s="129" t="n">
        <f aca="false">L92+0.5*($K92+$K93)*(L$103-L$95)/($R$103-$R$95)</f>
        <v>210.439152673005</v>
      </c>
      <c r="M93" s="129" t="n">
        <f aca="false">M92+0.5*($K92+$K93)*(M$103-M$95)/($R$103-$R$95)</f>
        <v>463.069453587532</v>
      </c>
      <c r="N93" s="129" t="n">
        <f aca="false">N92+0.5*($K92+$K93)*(N$103-N$95)/($R$103-$R$95)</f>
        <v>38.884203</v>
      </c>
      <c r="R93" s="129" t="n">
        <f aca="false">S93-K93/2</f>
        <v>118.77765</v>
      </c>
      <c r="S93" s="129" t="n">
        <f aca="false">S92+K93</f>
        <v>118.95278</v>
      </c>
      <c r="T93" s="70"/>
    </row>
    <row r="94" s="150" customFormat="true" ht="12.75" hidden="false" customHeight="false" outlineLevel="0" collapsed="false">
      <c r="A94" s="142"/>
      <c r="B94" s="142"/>
      <c r="C94" s="142"/>
      <c r="D94" s="142"/>
      <c r="E94" s="142" t="str">
        <f aca="false">IF(OR(ISBLANK(A94),ISBLANK(B94),ISBLANK(C94),ISBLANK(D94)),"",CONCATENATE(A94,"_",B94,":",C94,"_D",D94))</f>
        <v/>
      </c>
      <c r="F94" s="143"/>
      <c r="G94" s="151"/>
      <c r="H94" s="145"/>
      <c r="I94" s="146"/>
      <c r="J94" s="152" t="str">
        <f aca="false">IF(ISBLANK(E94),IF(ISBLANK(G94),"",G94),E94)</f>
        <v/>
      </c>
      <c r="K94" s="148" t="n">
        <v>0.251494</v>
      </c>
      <c r="L94" s="148" t="n">
        <v>210.33624634024</v>
      </c>
      <c r="M94" s="148" t="n">
        <v>463.352185001216</v>
      </c>
      <c r="N94" s="148" t="n">
        <v>38.884203</v>
      </c>
      <c r="O94" s="148"/>
      <c r="P94" s="148"/>
      <c r="Q94" s="148"/>
      <c r="R94" s="148" t="n">
        <v>119.078527</v>
      </c>
      <c r="S94" s="148" t="n">
        <v>119.204274</v>
      </c>
      <c r="T94" s="142"/>
      <c r="U94" s="148"/>
      <c r="AB94" s="151"/>
      <c r="AF94" s="148"/>
      <c r="AG94" s="148"/>
      <c r="AH94" s="148"/>
      <c r="AI94" s="148"/>
      <c r="AJ94" s="148"/>
      <c r="AK94" s="148"/>
      <c r="AL94" s="148"/>
    </row>
    <row r="95" s="150" customFormat="true" ht="38.25" hidden="false" customHeight="false" outlineLevel="0" collapsed="false">
      <c r="A95" s="142" t="s">
        <v>527</v>
      </c>
      <c r="B95" s="142" t="s">
        <v>594</v>
      </c>
      <c r="C95" s="142" t="s">
        <v>534</v>
      </c>
      <c r="D95" s="142" t="n">
        <f aca="false">ROUND((R95)*10,0)</f>
        <v>1195</v>
      </c>
      <c r="E95" s="142" t="str">
        <f aca="false">IF(OR(ISBLANK(A95),ISBLANK(B95),ISBLANK(C95),ISBLANK(D95)),"",CONCATENATE(A95,"_",B95,":",C95,"_D",D95))</f>
        <v>FS_F1S2:Q_D1195</v>
      </c>
      <c r="F95" s="143" t="s">
        <v>595</v>
      </c>
      <c r="G95" s="144" t="s">
        <v>596</v>
      </c>
      <c r="H95" s="179" t="n">
        <v>398</v>
      </c>
      <c r="I95" s="146"/>
      <c r="J95" s="152" t="str">
        <f aca="false">IF(ISBLANK(E95),IF(ISBLANK(G95),"",G95),E95)</f>
        <v>FS_F1S2:Q_D1195</v>
      </c>
      <c r="K95" s="148" t="n">
        <v>0.65</v>
      </c>
      <c r="L95" s="148" t="n">
        <v>210.182082</v>
      </c>
      <c r="M95" s="148" t="n">
        <v>463.775749</v>
      </c>
      <c r="N95" s="148" t="n">
        <v>38.884203</v>
      </c>
      <c r="O95" s="148"/>
      <c r="P95" s="148"/>
      <c r="Q95" s="148"/>
      <c r="R95" s="148" t="n">
        <v>119.529274</v>
      </c>
      <c r="S95" s="148" t="n">
        <v>119.854274</v>
      </c>
      <c r="T95" s="142"/>
      <c r="U95" s="148"/>
      <c r="AB95" s="151"/>
      <c r="AF95" s="148"/>
      <c r="AG95" s="148"/>
      <c r="AH95" s="148"/>
      <c r="AI95" s="148"/>
      <c r="AJ95" s="148"/>
      <c r="AK95" s="148"/>
      <c r="AL95" s="148"/>
    </row>
    <row r="96" s="150" customFormat="true" ht="12.75" hidden="false" customHeight="false" outlineLevel="0" collapsed="false">
      <c r="A96" s="142" t="s">
        <v>527</v>
      </c>
      <c r="B96" s="142" t="s">
        <v>594</v>
      </c>
      <c r="C96" s="142" t="s">
        <v>542</v>
      </c>
      <c r="D96" s="142" t="n">
        <f aca="false">ROUND((R96)*10,0)</f>
        <v>1195</v>
      </c>
      <c r="E96" s="142" t="str">
        <f aca="false">IF(OR(ISBLANK(A96),ISBLANK(B96),ISBLANK(C96),ISBLANK(D96)),"",CONCATENATE(A96,"_",B96,":",C96,"_D",D96))</f>
        <v>FS_F1S2:S_D1195</v>
      </c>
      <c r="F96" s="143"/>
      <c r="G96" s="151"/>
      <c r="H96" s="179" t="n">
        <v>398</v>
      </c>
      <c r="I96" s="146"/>
      <c r="J96" s="152" t="str">
        <f aca="false">IF(ISBLANK(E96),IF(ISBLANK(G96),"",G96),E96)</f>
        <v>FS_F1S2:S_D1195</v>
      </c>
      <c r="K96" s="148" t="n">
        <v>0.65</v>
      </c>
      <c r="L96" s="148"/>
      <c r="M96" s="148"/>
      <c r="N96" s="148"/>
      <c r="O96" s="148"/>
      <c r="P96" s="148"/>
      <c r="Q96" s="148"/>
      <c r="R96" s="148" t="n">
        <v>119.529274</v>
      </c>
      <c r="S96" s="148" t="n">
        <v>119.854274</v>
      </c>
      <c r="T96" s="142"/>
      <c r="U96" s="148"/>
      <c r="AB96" s="151"/>
      <c r="AF96" s="148"/>
      <c r="AG96" s="148"/>
      <c r="AH96" s="148"/>
      <c r="AI96" s="148"/>
      <c r="AJ96" s="148"/>
      <c r="AK96" s="148"/>
      <c r="AL96" s="148"/>
    </row>
    <row r="97" s="150" customFormat="true" ht="12.75" hidden="false" customHeight="false" outlineLevel="0" collapsed="false">
      <c r="A97" s="142" t="s">
        <v>527</v>
      </c>
      <c r="B97" s="142" t="s">
        <v>594</v>
      </c>
      <c r="C97" s="142" t="s">
        <v>543</v>
      </c>
      <c r="D97" s="142" t="n">
        <f aca="false">ROUND((R97)*10,0)</f>
        <v>1195</v>
      </c>
      <c r="E97" s="142" t="str">
        <f aca="false">IF(OR(ISBLANK(A97),ISBLANK(B97),ISBLANK(C97),ISBLANK(D97)),"",CONCATENATE(A97,"_",B97,":",C97,"_D",D97))</f>
        <v>FS_F1S2:OCT_D1195</v>
      </c>
      <c r="F97" s="143"/>
      <c r="G97" s="151"/>
      <c r="H97" s="179" t="n">
        <v>398</v>
      </c>
      <c r="I97" s="146"/>
      <c r="J97" s="152" t="str">
        <f aca="false">IF(ISBLANK(E97),IF(ISBLANK(G97),"",G97),E97)</f>
        <v>FS_F1S2:OCT_D1195</v>
      </c>
      <c r="K97" s="148" t="n">
        <v>0.65</v>
      </c>
      <c r="L97" s="148"/>
      <c r="M97" s="148"/>
      <c r="N97" s="148"/>
      <c r="O97" s="148"/>
      <c r="P97" s="148"/>
      <c r="Q97" s="148"/>
      <c r="R97" s="148" t="n">
        <v>119.529274</v>
      </c>
      <c r="S97" s="148" t="n">
        <v>119.854274</v>
      </c>
      <c r="T97" s="142"/>
      <c r="U97" s="148"/>
      <c r="AB97" s="151"/>
      <c r="AF97" s="148"/>
      <c r="AG97" s="148"/>
      <c r="AH97" s="148"/>
      <c r="AI97" s="148"/>
      <c r="AJ97" s="148"/>
      <c r="AK97" s="148"/>
      <c r="AL97" s="148"/>
    </row>
    <row r="98" s="150" customFormat="true" ht="12.75" hidden="false" customHeight="false" outlineLevel="0" collapsed="false">
      <c r="A98" s="142"/>
      <c r="B98" s="142" t="s">
        <v>412</v>
      </c>
      <c r="C98" s="142" t="s">
        <v>412</v>
      </c>
      <c r="D98" s="142"/>
      <c r="E98" s="142" t="str">
        <f aca="false">IF(OR(ISBLANK(A98),ISBLANK(B98),ISBLANK(C98),ISBLANK(D98)),"",CONCATENATE(A98,"_",B98,":",C98,"_D",D98))</f>
        <v/>
      </c>
      <c r="F98" s="143"/>
      <c r="G98" s="151"/>
      <c r="H98" s="179" t="s">
        <v>412</v>
      </c>
      <c r="I98" s="146"/>
      <c r="J98" s="152" t="str">
        <f aca="false">IF(ISBLANK(E98),IF(ISBLANK(G98),"",G98),E98)</f>
        <v/>
      </c>
      <c r="K98" s="148" t="n">
        <v>0.39722</v>
      </c>
      <c r="L98" s="148" t="n">
        <v>210.002997</v>
      </c>
      <c r="M98" s="148" t="n">
        <v>464.267782</v>
      </c>
      <c r="N98" s="148" t="n">
        <v>38.884203</v>
      </c>
      <c r="O98" s="148"/>
      <c r="P98" s="148"/>
      <c r="Q98" s="148"/>
      <c r="R98" s="148" t="n">
        <v>120.052884</v>
      </c>
      <c r="S98" s="148" t="n">
        <v>120.251494</v>
      </c>
      <c r="T98" s="142"/>
      <c r="U98" s="148"/>
      <c r="AB98" s="151"/>
      <c r="AF98" s="148"/>
      <c r="AG98" s="148"/>
      <c r="AH98" s="148"/>
      <c r="AI98" s="148"/>
      <c r="AJ98" s="148"/>
      <c r="AK98" s="148"/>
      <c r="AL98" s="148"/>
    </row>
    <row r="99" s="150" customFormat="true" ht="38.25" hidden="false" customHeight="false" outlineLevel="0" collapsed="false">
      <c r="A99" s="142" t="s">
        <v>527</v>
      </c>
      <c r="B99" s="142" t="s">
        <v>594</v>
      </c>
      <c r="C99" s="142" t="s">
        <v>534</v>
      </c>
      <c r="D99" s="142" t="n">
        <f aca="false">ROUND((R99)*10,0)</f>
        <v>1207</v>
      </c>
      <c r="E99" s="142" t="str">
        <f aca="false">IF(OR(ISBLANK(A99),ISBLANK(B99),ISBLANK(C99),ISBLANK(D99)),"",CONCATENATE(A99,"_",B99,":",C99,"_D",D99))</f>
        <v>FS_F1S2:Q_D1207</v>
      </c>
      <c r="F99" s="143" t="s">
        <v>597</v>
      </c>
      <c r="G99" s="144" t="s">
        <v>596</v>
      </c>
      <c r="H99" s="179" t="n">
        <v>398</v>
      </c>
      <c r="I99" s="146"/>
      <c r="J99" s="152" t="str">
        <f aca="false">IF(ISBLANK(E99),IF(ISBLANK(G99),"",G99),E99)</f>
        <v>FS_F1S2:Q_D1207</v>
      </c>
      <c r="K99" s="148" t="n">
        <v>0.8</v>
      </c>
      <c r="L99" s="148" t="n">
        <v>209.79826</v>
      </c>
      <c r="M99" s="148" t="n">
        <v>464.830291</v>
      </c>
      <c r="N99" s="148" t="n">
        <v>38.884203</v>
      </c>
      <c r="O99" s="148"/>
      <c r="P99" s="148"/>
      <c r="Q99" s="148"/>
      <c r="R99" s="148" t="n">
        <v>120.651494</v>
      </c>
      <c r="S99" s="148" t="n">
        <v>121.051494</v>
      </c>
      <c r="T99" s="142"/>
      <c r="U99" s="148"/>
      <c r="AB99" s="151"/>
      <c r="AF99" s="148"/>
      <c r="AG99" s="148"/>
      <c r="AH99" s="148"/>
      <c r="AI99" s="148"/>
      <c r="AJ99" s="148"/>
      <c r="AK99" s="148"/>
      <c r="AL99" s="148"/>
    </row>
    <row r="100" s="150" customFormat="true" ht="12.75" hidden="false" customHeight="false" outlineLevel="0" collapsed="false">
      <c r="A100" s="142" t="s">
        <v>527</v>
      </c>
      <c r="B100" s="142" t="s">
        <v>594</v>
      </c>
      <c r="C100" s="142" t="s">
        <v>542</v>
      </c>
      <c r="D100" s="142" t="n">
        <f aca="false">ROUND((R100)*10,0)</f>
        <v>1207</v>
      </c>
      <c r="E100" s="142" t="str">
        <f aca="false">IF(OR(ISBLANK(A100),ISBLANK(B100),ISBLANK(C100),ISBLANK(D100)),"",CONCATENATE(A100,"_",B100,":",C100,"_D",D100))</f>
        <v>FS_F1S2:S_D1207</v>
      </c>
      <c r="F100" s="143"/>
      <c r="G100" s="151"/>
      <c r="H100" s="179" t="n">
        <v>398</v>
      </c>
      <c r="I100" s="146"/>
      <c r="J100" s="152" t="str">
        <f aca="false">IF(ISBLANK(E100),IF(ISBLANK(G100),"",G100),E100)</f>
        <v>FS_F1S2:S_D1207</v>
      </c>
      <c r="K100" s="148" t="n">
        <v>0.8</v>
      </c>
      <c r="L100" s="148"/>
      <c r="M100" s="148"/>
      <c r="N100" s="148"/>
      <c r="O100" s="148"/>
      <c r="P100" s="148"/>
      <c r="Q100" s="148"/>
      <c r="R100" s="148" t="n">
        <v>120.651494</v>
      </c>
      <c r="S100" s="148" t="n">
        <v>121.051494</v>
      </c>
      <c r="T100" s="142"/>
      <c r="U100" s="148"/>
      <c r="AB100" s="151"/>
      <c r="AF100" s="148"/>
      <c r="AG100" s="148"/>
      <c r="AH100" s="148"/>
      <c r="AI100" s="148"/>
      <c r="AJ100" s="148"/>
      <c r="AK100" s="148"/>
      <c r="AL100" s="148"/>
    </row>
    <row r="101" s="150" customFormat="true" ht="12.75" hidden="false" customHeight="false" outlineLevel="0" collapsed="false">
      <c r="A101" s="142" t="s">
        <v>527</v>
      </c>
      <c r="B101" s="142" t="s">
        <v>594</v>
      </c>
      <c r="C101" s="142" t="s">
        <v>543</v>
      </c>
      <c r="D101" s="142" t="n">
        <f aca="false">ROUND((R101)*10,0)</f>
        <v>1207</v>
      </c>
      <c r="E101" s="142" t="str">
        <f aca="false">IF(OR(ISBLANK(A101),ISBLANK(B101),ISBLANK(C101),ISBLANK(D101)),"",CONCATENATE(A101,"_",B101,":",C101,"_D",D101))</f>
        <v>FS_F1S2:OCT_D1207</v>
      </c>
      <c r="F101" s="143"/>
      <c r="G101" s="151"/>
      <c r="H101" s="179" t="n">
        <v>398</v>
      </c>
      <c r="I101" s="146"/>
      <c r="J101" s="152" t="str">
        <f aca="false">IF(ISBLANK(E101),IF(ISBLANK(G101),"",G101),E101)</f>
        <v>FS_F1S2:OCT_D1207</v>
      </c>
      <c r="K101" s="148" t="n">
        <v>0.8</v>
      </c>
      <c r="L101" s="148"/>
      <c r="M101" s="148"/>
      <c r="N101" s="148"/>
      <c r="O101" s="148"/>
      <c r="P101" s="148"/>
      <c r="Q101" s="148"/>
      <c r="R101" s="148" t="n">
        <v>120.651494</v>
      </c>
      <c r="S101" s="148" t="n">
        <v>121.051494</v>
      </c>
      <c r="T101" s="142"/>
      <c r="U101" s="148"/>
      <c r="AB101" s="151"/>
      <c r="AF101" s="148"/>
      <c r="AG101" s="148"/>
      <c r="AH101" s="148"/>
      <c r="AI101" s="148"/>
      <c r="AJ101" s="148"/>
      <c r="AK101" s="148"/>
      <c r="AL101" s="148"/>
    </row>
    <row r="102" s="150" customFormat="true" ht="12.75" hidden="false" customHeight="false" outlineLevel="0" collapsed="false">
      <c r="A102" s="142"/>
      <c r="B102" s="142" t="s">
        <v>412</v>
      </c>
      <c r="C102" s="142" t="s">
        <v>412</v>
      </c>
      <c r="D102" s="142"/>
      <c r="E102" s="142" t="str">
        <f aca="false">IF(OR(ISBLANK(A102),ISBLANK(B102),ISBLANK(C102),ISBLANK(D102)),"",CONCATENATE(A102,"_",B102,":",C102,"_D",D102))</f>
        <v/>
      </c>
      <c r="F102" s="143"/>
      <c r="G102" s="151"/>
      <c r="H102" s="179" t="s">
        <v>412</v>
      </c>
      <c r="I102" s="146"/>
      <c r="J102" s="152" t="str">
        <f aca="false">IF(ISBLANK(E102),IF(ISBLANK(G102),"",G102),E102)</f>
        <v/>
      </c>
      <c r="K102" s="148" t="n">
        <v>0.39722</v>
      </c>
      <c r="L102" s="148" t="n">
        <v>209.593523</v>
      </c>
      <c r="M102" s="148" t="n">
        <v>465.3928</v>
      </c>
      <c r="N102" s="148" t="n">
        <v>38.884203</v>
      </c>
      <c r="O102" s="148"/>
      <c r="P102" s="148"/>
      <c r="Q102" s="148"/>
      <c r="R102" s="148" t="n">
        <v>121.250104</v>
      </c>
      <c r="S102" s="148" t="n">
        <v>121.448714</v>
      </c>
      <c r="T102" s="142"/>
      <c r="U102" s="148"/>
      <c r="AB102" s="151"/>
      <c r="AF102" s="148"/>
      <c r="AG102" s="148"/>
      <c r="AH102" s="148"/>
      <c r="AI102" s="148"/>
      <c r="AJ102" s="148"/>
      <c r="AK102" s="148"/>
      <c r="AL102" s="148"/>
    </row>
    <row r="103" s="150" customFormat="true" ht="38.25" hidden="false" customHeight="false" outlineLevel="0" collapsed="false">
      <c r="A103" s="142" t="s">
        <v>527</v>
      </c>
      <c r="B103" s="142" t="s">
        <v>594</v>
      </c>
      <c r="C103" s="142" t="s">
        <v>534</v>
      </c>
      <c r="D103" s="142" t="n">
        <f aca="false">ROUND((R103)*10,0)</f>
        <v>1218</v>
      </c>
      <c r="E103" s="142" t="str">
        <f aca="false">IF(OR(ISBLANK(A103),ISBLANK(B103),ISBLANK(C103),ISBLANK(D103)),"",CONCATENATE(A103,"_",B103,":",C103,"_D",D103))</f>
        <v>FS_F1S2:Q_D1218</v>
      </c>
      <c r="F103" s="143" t="s">
        <v>595</v>
      </c>
      <c r="G103" s="144" t="s">
        <v>596</v>
      </c>
      <c r="H103" s="179" t="n">
        <v>398</v>
      </c>
      <c r="I103" s="146"/>
      <c r="J103" s="152" t="str">
        <f aca="false">IF(ISBLANK(E103),IF(ISBLANK(G103),"",G103),E103)</f>
        <v>FS_F1S2:Q_D1218</v>
      </c>
      <c r="K103" s="148" t="n">
        <v>0.65</v>
      </c>
      <c r="L103" s="148" t="n">
        <v>209.414438</v>
      </c>
      <c r="M103" s="148" t="n">
        <v>465.884833</v>
      </c>
      <c r="N103" s="148" t="n">
        <v>38.884203</v>
      </c>
      <c r="O103" s="148"/>
      <c r="P103" s="148"/>
      <c r="Q103" s="148"/>
      <c r="R103" s="148" t="n">
        <v>121.773714</v>
      </c>
      <c r="S103" s="148" t="n">
        <v>122.098714</v>
      </c>
      <c r="T103" s="142"/>
      <c r="U103" s="148"/>
      <c r="AB103" s="151"/>
      <c r="AF103" s="148"/>
      <c r="AG103" s="148"/>
      <c r="AH103" s="148"/>
      <c r="AI103" s="148"/>
      <c r="AJ103" s="148"/>
      <c r="AK103" s="148"/>
      <c r="AL103" s="148"/>
    </row>
    <row r="104" s="150" customFormat="true" ht="12.75" hidden="false" customHeight="false" outlineLevel="0" collapsed="false">
      <c r="A104" s="142" t="s">
        <v>527</v>
      </c>
      <c r="B104" s="142" t="s">
        <v>594</v>
      </c>
      <c r="C104" s="142" t="s">
        <v>542</v>
      </c>
      <c r="D104" s="142" t="n">
        <f aca="false">ROUND((R104)*10,0)</f>
        <v>1218</v>
      </c>
      <c r="E104" s="142" t="str">
        <f aca="false">IF(OR(ISBLANK(A104),ISBLANK(B104),ISBLANK(C104),ISBLANK(D104)),"",CONCATENATE(A104,"_",B104,":",C104,"_D",D104))</f>
        <v>FS_F1S2:S_D1218</v>
      </c>
      <c r="F104" s="143"/>
      <c r="G104" s="151"/>
      <c r="H104" s="179" t="n">
        <v>398</v>
      </c>
      <c r="I104" s="146"/>
      <c r="J104" s="152" t="str">
        <f aca="false">IF(ISBLANK(E104),IF(ISBLANK(G104),"",G104),E104)</f>
        <v>FS_F1S2:S_D1218</v>
      </c>
      <c r="K104" s="148" t="n">
        <v>0.65</v>
      </c>
      <c r="L104" s="148"/>
      <c r="M104" s="148"/>
      <c r="N104" s="148"/>
      <c r="O104" s="148"/>
      <c r="P104" s="148"/>
      <c r="Q104" s="148"/>
      <c r="R104" s="148" t="n">
        <v>121.773714</v>
      </c>
      <c r="S104" s="148" t="n">
        <v>122.098714</v>
      </c>
      <c r="T104" s="142"/>
      <c r="U104" s="148"/>
      <c r="AB104" s="151"/>
      <c r="AF104" s="148"/>
      <c r="AG104" s="148"/>
      <c r="AH104" s="148"/>
      <c r="AI104" s="148"/>
      <c r="AJ104" s="148"/>
      <c r="AK104" s="148"/>
      <c r="AL104" s="148"/>
    </row>
    <row r="105" s="150" customFormat="true" ht="12.75" hidden="false" customHeight="false" outlineLevel="0" collapsed="false">
      <c r="A105" s="142" t="s">
        <v>527</v>
      </c>
      <c r="B105" s="142" t="s">
        <v>594</v>
      </c>
      <c r="C105" s="142" t="s">
        <v>543</v>
      </c>
      <c r="D105" s="142" t="n">
        <f aca="false">ROUND((R105)*10,0)</f>
        <v>1218</v>
      </c>
      <c r="E105" s="142" t="str">
        <f aca="false">IF(OR(ISBLANK(A105),ISBLANK(B105),ISBLANK(C105),ISBLANK(D105)),"",CONCATENATE(A105,"_",B105,":",C105,"_D",D105))</f>
        <v>FS_F1S2:OCT_D1218</v>
      </c>
      <c r="F105" s="143"/>
      <c r="G105" s="151"/>
      <c r="H105" s="179" t="n">
        <v>398</v>
      </c>
      <c r="I105" s="146"/>
      <c r="J105" s="152" t="str">
        <f aca="false">IF(ISBLANK(E105),IF(ISBLANK(G105),"",G105),E105)</f>
        <v>FS_F1S2:OCT_D1218</v>
      </c>
      <c r="K105" s="148" t="n">
        <v>0.65</v>
      </c>
      <c r="L105" s="148"/>
      <c r="M105" s="148"/>
      <c r="N105" s="148"/>
      <c r="O105" s="148"/>
      <c r="P105" s="148"/>
      <c r="Q105" s="148"/>
      <c r="R105" s="148" t="n">
        <v>121.773714</v>
      </c>
      <c r="S105" s="148" t="n">
        <v>122.098714</v>
      </c>
      <c r="T105" s="142"/>
      <c r="U105" s="148"/>
      <c r="AB105" s="151"/>
      <c r="AF105" s="148"/>
      <c r="AG105" s="148"/>
      <c r="AH105" s="148"/>
      <c r="AI105" s="148"/>
      <c r="AJ105" s="148"/>
      <c r="AK105" s="148"/>
      <c r="AL105" s="148"/>
    </row>
    <row r="106" s="150" customFormat="true" ht="12.75" hidden="false" customHeight="false" outlineLevel="0" collapsed="false">
      <c r="A106" s="142"/>
      <c r="B106" s="142"/>
      <c r="C106" s="142"/>
      <c r="D106" s="142"/>
      <c r="E106" s="142" t="str">
        <f aca="false">IF(OR(ISBLANK(A106),ISBLANK(B106),ISBLANK(C106),ISBLANK(D106)),"",CONCATENATE(A106,"_",B106,":",C106,"_D",D106))</f>
        <v/>
      </c>
      <c r="F106" s="143"/>
      <c r="G106" s="151"/>
      <c r="H106" s="145"/>
      <c r="I106" s="146"/>
      <c r="J106" s="152" t="str">
        <f aca="false">IF(ISBLANK(E106),IF(ISBLANK(G106),"",G106),E106)</f>
        <v/>
      </c>
      <c r="K106" s="148" t="n">
        <v>0.251494</v>
      </c>
      <c r="L106" s="148" t="n">
        <v>209.260273286609</v>
      </c>
      <c r="M106" s="148" t="n">
        <v>466.308394437715</v>
      </c>
      <c r="N106" s="148" t="n">
        <v>38.884203</v>
      </c>
      <c r="O106" s="148"/>
      <c r="P106" s="148"/>
      <c r="Q106" s="148"/>
      <c r="R106" s="148" t="n">
        <v>122.224461</v>
      </c>
      <c r="S106" s="148" t="n">
        <v>122.350208</v>
      </c>
      <c r="T106" s="142"/>
      <c r="U106" s="148"/>
      <c r="AB106" s="151"/>
      <c r="AF106" s="148"/>
      <c r="AG106" s="148"/>
      <c r="AH106" s="148"/>
      <c r="AI106" s="148"/>
      <c r="AJ106" s="148"/>
      <c r="AK106" s="148"/>
      <c r="AL106" s="148"/>
    </row>
    <row r="107" customFormat="false" ht="12.75" hidden="false" customHeight="false" outlineLevel="0" collapsed="false">
      <c r="A107" s="70"/>
      <c r="B107" s="70" t="s">
        <v>412</v>
      </c>
      <c r="C107" s="70" t="s">
        <v>412</v>
      </c>
      <c r="D107" s="70"/>
      <c r="E107" s="70" t="str">
        <f aca="false">IF(OR(ISBLANK(A107),ISBLANK(B107),ISBLANK(C107),ISBLANK(D107)),"",CONCATENATE(A107,"_",B107,":",C107,"_D",D107))</f>
        <v/>
      </c>
      <c r="F107" s="128"/>
      <c r="H107" s="131"/>
      <c r="I107" s="129"/>
      <c r="J107" s="153" t="str">
        <f aca="false">IF(ISBLANK(E107),IF(ISBLANK(G107),"",G107),E107)</f>
        <v/>
      </c>
      <c r="K107" s="105" t="n">
        <v>0.25606</v>
      </c>
      <c r="L107" s="105" t="n">
        <v>209.17347642004</v>
      </c>
      <c r="M107" s="105" t="n">
        <v>466.546866688616</v>
      </c>
      <c r="N107" s="105" t="n">
        <v>38.884203</v>
      </c>
      <c r="R107" s="105" t="n">
        <v>122.478238</v>
      </c>
      <c r="S107" s="105" t="n">
        <v>122.606268</v>
      </c>
      <c r="T107" s="70"/>
    </row>
    <row r="108" s="164" customFormat="true" ht="15" hidden="false" customHeight="true" outlineLevel="0" collapsed="false">
      <c r="A108" s="157"/>
      <c r="B108" s="157"/>
      <c r="C108" s="157"/>
      <c r="D108" s="157"/>
      <c r="E108" s="157" t="str">
        <f aca="false">IF(OR(ISBLANK(A108),ISBLANK(B108),ISBLANK(C108),ISBLANK(D108)),"",CONCATENATE(A108,"_",B108,":",C108,"_D",D108))</f>
        <v/>
      </c>
      <c r="F108" s="158"/>
      <c r="G108" s="159"/>
      <c r="H108" s="160" t="s">
        <v>598</v>
      </c>
      <c r="I108" s="161"/>
      <c r="J108" s="162" t="str">
        <f aca="false">IF(ISBLANK(E108),IF(ISBLANK(G108),"",G108),E108)</f>
        <v/>
      </c>
      <c r="K108" s="161" t="n">
        <v>0.29</v>
      </c>
      <c r="L108" s="161" t="n">
        <v>209.080094638085</v>
      </c>
      <c r="M108" s="161" t="n">
        <v>466.803430832189</v>
      </c>
      <c r="N108" s="161" t="n">
        <v>38.884203</v>
      </c>
      <c r="O108" s="163"/>
      <c r="P108" s="163"/>
      <c r="Q108" s="163"/>
      <c r="R108" s="161" t="n">
        <v>122.751268</v>
      </c>
      <c r="S108" s="161" t="n">
        <v>122.896268</v>
      </c>
      <c r="T108" s="157"/>
      <c r="U108" s="163"/>
      <c r="AB108" s="159"/>
      <c r="AF108" s="163"/>
      <c r="AG108" s="163"/>
      <c r="AH108" s="163"/>
      <c r="AI108" s="163"/>
      <c r="AJ108" s="163"/>
      <c r="AK108" s="163"/>
      <c r="AL108" s="163"/>
    </row>
    <row r="109" s="164" customFormat="true" ht="12.75" hidden="false" customHeight="false" outlineLevel="0" collapsed="false">
      <c r="A109" s="157"/>
      <c r="B109" s="157"/>
      <c r="C109" s="157"/>
      <c r="D109" s="157"/>
      <c r="F109" s="158"/>
      <c r="G109" s="159" t="str">
        <f aca="false">CONCATENATE("Entrance Point of dipole at D",ROUND(R110*10,0))</f>
        <v>Entrance Point of dipole at D1246</v>
      </c>
      <c r="H109" s="160"/>
      <c r="I109" s="161"/>
      <c r="J109" s="162" t="str">
        <f aca="false">IF(ISBLANK(E109),IF(ISBLANK(G109),"",G109),E109)</f>
        <v>Entrance Point of dipole at D1246</v>
      </c>
      <c r="K109" s="161" t="n">
        <v>0</v>
      </c>
      <c r="L109" s="161" t="n">
        <f aca="false">L108+0.5*$K108*(L110-L108)/SQRT(($L110-$L108)^2+($M110-$M108)^2+($N110-$N108)^2)</f>
        <v>209.030501816632</v>
      </c>
      <c r="M109" s="161" t="n">
        <f aca="false">M108+0.5*$K108*(M110-M108)/SQRT(($L110-$L108)^2+($M110-$M108)^2+($N110-$N108)^2)</f>
        <v>466.939686298355</v>
      </c>
      <c r="N109" s="161" t="n">
        <f aca="false">N108+0.5*$K108*(N110-N108)/SQRT(($L110-$L108)^2+($M110-$M108)^2+($N110-$N108)^2)</f>
        <v>38.884203</v>
      </c>
      <c r="O109" s="163"/>
      <c r="P109" s="163"/>
      <c r="Q109" s="163"/>
      <c r="R109" s="161" t="n">
        <f aca="false">S109</f>
        <v>122.896268</v>
      </c>
      <c r="S109" s="161" t="n">
        <f aca="false">S108</f>
        <v>122.896268</v>
      </c>
      <c r="T109" s="157"/>
      <c r="U109" s="163"/>
      <c r="AB109" s="159"/>
      <c r="AF109" s="163"/>
      <c r="AG109" s="163"/>
      <c r="AH109" s="163"/>
      <c r="AI109" s="163"/>
      <c r="AJ109" s="163"/>
      <c r="AK109" s="163"/>
      <c r="AL109" s="163"/>
    </row>
    <row r="110" s="164" customFormat="true" ht="12.75" hidden="false" customHeight="false" outlineLevel="0" collapsed="false">
      <c r="A110" s="157" t="s">
        <v>527</v>
      </c>
      <c r="B110" s="157" t="s">
        <v>594</v>
      </c>
      <c r="C110" s="157" t="s">
        <v>548</v>
      </c>
      <c r="D110" s="157" t="n">
        <f aca="false">ROUND((R110)*10,0)</f>
        <v>1246</v>
      </c>
      <c r="E110" s="157" t="str">
        <f aca="false">IF(OR(ISBLANK(A110),ISBLANK(B110),ISBLANK(C110),ISBLANK(D110)),"",CONCATENATE(A110,"_",B110,":",C110,"_D",D110))</f>
        <v>FS_F1S2:DV_D1246</v>
      </c>
      <c r="F110" s="158" t="s">
        <v>599</v>
      </c>
      <c r="G110" s="159"/>
      <c r="H110" s="160"/>
      <c r="I110" s="161"/>
      <c r="J110" s="162" t="str">
        <f aca="false">IF(ISBLANK(E110),IF(ISBLANK(G110),"",G110),E110)</f>
        <v>FS_F1S2:DV_D1246</v>
      </c>
      <c r="K110" s="161" t="n">
        <v>3.490659</v>
      </c>
      <c r="L110" s="161" t="n">
        <v>208.392556</v>
      </c>
      <c r="M110" s="161" t="n">
        <v>468.692432</v>
      </c>
      <c r="N110" s="161" t="n">
        <v>38.884203</v>
      </c>
      <c r="O110" s="163"/>
      <c r="P110" s="163"/>
      <c r="Q110" s="163"/>
      <c r="R110" s="161" t="n">
        <v>124.641597</v>
      </c>
      <c r="S110" s="161" t="n">
        <v>126.386927</v>
      </c>
      <c r="T110" s="157" t="s">
        <v>600</v>
      </c>
      <c r="U110" s="163"/>
      <c r="AB110" s="159"/>
      <c r="AF110" s="163"/>
      <c r="AG110" s="163"/>
      <c r="AH110" s="163"/>
      <c r="AI110" s="163"/>
      <c r="AJ110" s="163"/>
      <c r="AK110" s="163"/>
      <c r="AL110" s="163"/>
    </row>
    <row r="111" s="164" customFormat="true" ht="12.75" hidden="false" customHeight="false" outlineLevel="0" collapsed="false">
      <c r="A111" s="157"/>
      <c r="B111" s="157"/>
      <c r="C111" s="157"/>
      <c r="D111" s="157"/>
      <c r="F111" s="158"/>
      <c r="G111" s="159" t="str">
        <f aca="false">CONCATENATE("Exit Point of dipole at D",ROUND(R110*10,0))</f>
        <v>Exit Point of dipole at D1246</v>
      </c>
      <c r="H111" s="160"/>
      <c r="I111" s="161"/>
      <c r="J111" s="162" t="str">
        <f aca="false">IF(ISBLANK(E111),IF(ISBLANK(G111),"",G111),E111)</f>
        <v>Exit Point of dipole at D1246</v>
      </c>
      <c r="K111" s="161" t="n">
        <v>0</v>
      </c>
      <c r="L111" s="161" t="n">
        <f aca="false">L112-0.5*$K112*(L112-L110)/SQRT(($L112-$L110)^2+($M112-$M110)^2+($N112-$N110)^2)</f>
        <v>207.982490851436</v>
      </c>
      <c r="M111" s="161" t="n">
        <f aca="false">M112-0.5*$K112*(M112-M110)/SQRT(($L112-$L110)^2+($M112-$M110)^2+($N112-$N110)^2)</f>
        <v>469.819073520177</v>
      </c>
      <c r="N111" s="161" t="n">
        <f aca="false">N112-0.5*$K112*(N112-N110)/SQRT(($L112-$L110)^2+($M112-$M110)^2+($N112-$N110)^2)</f>
        <v>40.3130520095523</v>
      </c>
      <c r="O111" s="163"/>
      <c r="P111" s="163"/>
      <c r="Q111" s="163"/>
      <c r="R111" s="161" t="n">
        <f aca="false">S111</f>
        <v>126.386927</v>
      </c>
      <c r="S111" s="161" t="n">
        <f aca="false">S110</f>
        <v>126.386927</v>
      </c>
      <c r="T111" s="157"/>
      <c r="U111" s="163"/>
      <c r="AB111" s="159"/>
      <c r="AF111" s="163"/>
      <c r="AG111" s="163"/>
      <c r="AH111" s="163"/>
      <c r="AI111" s="163"/>
      <c r="AJ111" s="163"/>
      <c r="AK111" s="163"/>
      <c r="AL111" s="163"/>
    </row>
    <row r="112" s="164" customFormat="true" ht="12.75" hidden="false" customHeight="false" outlineLevel="0" collapsed="false">
      <c r="A112" s="157"/>
      <c r="B112" s="157"/>
      <c r="C112" s="157"/>
      <c r="D112" s="157"/>
      <c r="E112" s="157" t="str">
        <f aca="false">IF(OR(ISBLANK(A112),ISBLANK(B112),ISBLANK(C112),ISBLANK(D112)),"",CONCATENATE(A112,"_",B112,":",C112,"_D",D112))</f>
        <v/>
      </c>
      <c r="F112" s="158"/>
      <c r="G112" s="159"/>
      <c r="H112" s="160"/>
      <c r="I112" s="161"/>
      <c r="J112" s="162" t="str">
        <f aca="false">IF(ISBLANK(E112),IF(ISBLANK(G112),"",G112),E112)</f>
        <v/>
      </c>
      <c r="K112" s="161" t="n">
        <v>0.29</v>
      </c>
      <c r="L112" s="161" t="n">
        <v>207.950613046923</v>
      </c>
      <c r="M112" s="161" t="n">
        <v>469.90665681825</v>
      </c>
      <c r="N112" s="161" t="n">
        <v>40.4241284313448</v>
      </c>
      <c r="O112" s="163"/>
      <c r="P112" s="163"/>
      <c r="Q112" s="163"/>
      <c r="R112" s="161" t="n">
        <v>126.531927</v>
      </c>
      <c r="S112" s="161" t="n">
        <v>126.676927</v>
      </c>
      <c r="T112" s="157"/>
      <c r="U112" s="163"/>
      <c r="AB112" s="159"/>
      <c r="AF112" s="163"/>
      <c r="AG112" s="163"/>
      <c r="AH112" s="163"/>
      <c r="AI112" s="163"/>
      <c r="AJ112" s="163"/>
      <c r="AK112" s="163"/>
      <c r="AL112" s="163"/>
    </row>
    <row r="113" customFormat="false" ht="12.75" hidden="false" customHeight="false" outlineLevel="0" collapsed="false">
      <c r="A113" s="70"/>
      <c r="B113" s="70" t="s">
        <v>412</v>
      </c>
      <c r="C113" s="70" t="s">
        <v>412</v>
      </c>
      <c r="D113" s="70"/>
      <c r="E113" s="70" t="str">
        <f aca="false">IF(OR(ISBLANK(A113),ISBLANK(B113),ISBLANK(C113),ISBLANK(D113)),"",CONCATENATE(A113,"_",B113,":",C113,"_D",D113))</f>
        <v/>
      </c>
      <c r="F113" s="128"/>
      <c r="H113" s="131"/>
      <c r="I113" s="129"/>
      <c r="J113" s="153" t="str">
        <f aca="false">IF(ISBLANK(E113),IF(ISBLANK(G113),"",G113),E113)</f>
        <v/>
      </c>
      <c r="K113" s="105" t="n">
        <v>1.5506111</v>
      </c>
      <c r="L113" s="105" t="n">
        <v>207.748287411392</v>
      </c>
      <c r="M113" s="105" t="n">
        <v>470.462542358413</v>
      </c>
      <c r="N113" s="105" t="n">
        <v>41.1291234591453</v>
      </c>
      <c r="R113" s="105" t="n">
        <v>127.45223255</v>
      </c>
      <c r="S113" s="105" t="n">
        <v>128.2275381</v>
      </c>
      <c r="T113" s="70"/>
    </row>
    <row r="114" s="150" customFormat="true" ht="12.75" hidden="false" customHeight="false" outlineLevel="0" collapsed="false">
      <c r="A114" s="142"/>
      <c r="B114" s="142"/>
      <c r="C114" s="142"/>
      <c r="D114" s="142"/>
      <c r="E114" s="142" t="str">
        <f aca="false">IF(OR(ISBLANK(A114),ISBLANK(B114),ISBLANK(C114),ISBLANK(D114)),"",CONCATENATE(A114,"_",B114,":",C114,"_D",D114))</f>
        <v/>
      </c>
      <c r="F114" s="143"/>
      <c r="G114" s="151"/>
      <c r="H114" s="145"/>
      <c r="I114" s="146"/>
      <c r="J114" s="152" t="str">
        <f aca="false">IF(ISBLANK(E114),IF(ISBLANK(G114),"",G114),E114)</f>
        <v/>
      </c>
      <c r="K114" s="148" t="n">
        <v>0.2514939</v>
      </c>
      <c r="L114" s="148" t="n">
        <v>207.550194484854</v>
      </c>
      <c r="M114" s="148" t="n">
        <v>471.006798617303</v>
      </c>
      <c r="N114" s="148" t="n">
        <v>41.8193697934059</v>
      </c>
      <c r="O114" s="148"/>
      <c r="P114" s="148"/>
      <c r="Q114" s="148"/>
      <c r="R114" s="148" t="n">
        <v>128.35328505</v>
      </c>
      <c r="S114" s="148" t="n">
        <v>128.479032</v>
      </c>
      <c r="T114" s="142"/>
      <c r="U114" s="148"/>
      <c r="AB114" s="151"/>
      <c r="AF114" s="148"/>
      <c r="AG114" s="148"/>
      <c r="AH114" s="148"/>
      <c r="AI114" s="148"/>
      <c r="AJ114" s="148"/>
      <c r="AK114" s="148"/>
      <c r="AL114" s="148"/>
    </row>
    <row r="115" s="150" customFormat="true" ht="38.25" hidden="false" customHeight="false" outlineLevel="0" collapsed="false">
      <c r="A115" s="142" t="s">
        <v>527</v>
      </c>
      <c r="B115" s="142" t="s">
        <v>594</v>
      </c>
      <c r="C115" s="142" t="s">
        <v>534</v>
      </c>
      <c r="D115" s="142" t="n">
        <f aca="false">ROUND((R115)*10,0)</f>
        <v>1288</v>
      </c>
      <c r="E115" s="142" t="str">
        <f aca="false">IF(OR(ISBLANK(A115),ISBLANK(B115),ISBLANK(C115),ISBLANK(D115)),"",CONCATENATE(A115,"_",B115,":",C115,"_D",D115))</f>
        <v>FS_F1S2:Q_D1288</v>
      </c>
      <c r="F115" s="143" t="s">
        <v>595</v>
      </c>
      <c r="G115" s="144" t="s">
        <v>596</v>
      </c>
      <c r="H115" s="179" t="n">
        <v>398</v>
      </c>
      <c r="I115" s="146"/>
      <c r="J115" s="152" t="str">
        <f aca="false">IF(ISBLANK(E115),IF(ISBLANK(G115),"",G115),E115)</f>
        <v>FS_F1S2:Q_D1288</v>
      </c>
      <c r="K115" s="148" t="n">
        <v>0.65</v>
      </c>
      <c r="L115" s="148" t="n">
        <v>207.4511</v>
      </c>
      <c r="M115" s="148" t="n">
        <v>471.27906</v>
      </c>
      <c r="N115" s="148" t="n">
        <v>42.164663</v>
      </c>
      <c r="O115" s="148"/>
      <c r="P115" s="148"/>
      <c r="Q115" s="148"/>
      <c r="R115" s="148" t="n">
        <v>128.804032</v>
      </c>
      <c r="S115" s="148" t="n">
        <v>129.129032</v>
      </c>
      <c r="T115" s="142"/>
      <c r="U115" s="148"/>
      <c r="AB115" s="151"/>
      <c r="AF115" s="148"/>
      <c r="AG115" s="148"/>
      <c r="AH115" s="148"/>
      <c r="AI115" s="148"/>
      <c r="AJ115" s="148"/>
      <c r="AK115" s="148"/>
      <c r="AL115" s="148"/>
    </row>
    <row r="116" s="150" customFormat="true" ht="12.75" hidden="false" customHeight="false" outlineLevel="0" collapsed="false">
      <c r="A116" s="142" t="s">
        <v>527</v>
      </c>
      <c r="B116" s="142" t="s">
        <v>594</v>
      </c>
      <c r="C116" s="142" t="s">
        <v>542</v>
      </c>
      <c r="D116" s="142" t="n">
        <f aca="false">ROUND((R116)*10,0)</f>
        <v>1288</v>
      </c>
      <c r="E116" s="142" t="str">
        <f aca="false">IF(OR(ISBLANK(A116),ISBLANK(B116),ISBLANK(C116),ISBLANK(D116)),"",CONCATENATE(A116,"_",B116,":",C116,"_D",D116))</f>
        <v>FS_F1S2:S_D1288</v>
      </c>
      <c r="F116" s="143"/>
      <c r="G116" s="151"/>
      <c r="H116" s="179" t="n">
        <v>398</v>
      </c>
      <c r="I116" s="146"/>
      <c r="J116" s="152" t="str">
        <f aca="false">IF(ISBLANK(E116),IF(ISBLANK(G116),"",G116),E116)</f>
        <v>FS_F1S2:S_D1288</v>
      </c>
      <c r="K116" s="148" t="n">
        <v>0.65</v>
      </c>
      <c r="L116" s="148"/>
      <c r="M116" s="148"/>
      <c r="N116" s="148"/>
      <c r="O116" s="148"/>
      <c r="P116" s="148"/>
      <c r="Q116" s="148"/>
      <c r="R116" s="148" t="n">
        <v>128.804032</v>
      </c>
      <c r="S116" s="148" t="n">
        <v>129.129032</v>
      </c>
      <c r="T116" s="142"/>
      <c r="U116" s="148"/>
      <c r="AB116" s="151"/>
      <c r="AF116" s="148"/>
      <c r="AG116" s="148"/>
      <c r="AH116" s="148"/>
      <c r="AI116" s="148"/>
      <c r="AJ116" s="148"/>
      <c r="AK116" s="148"/>
      <c r="AL116" s="148"/>
    </row>
    <row r="117" s="150" customFormat="true" ht="12.75" hidden="false" customHeight="false" outlineLevel="0" collapsed="false">
      <c r="A117" s="142" t="s">
        <v>527</v>
      </c>
      <c r="B117" s="142" t="s">
        <v>594</v>
      </c>
      <c r="C117" s="142" t="s">
        <v>543</v>
      </c>
      <c r="D117" s="142" t="n">
        <f aca="false">ROUND((R117)*10,0)</f>
        <v>1288</v>
      </c>
      <c r="E117" s="142" t="str">
        <f aca="false">IF(OR(ISBLANK(A117),ISBLANK(B117),ISBLANK(C117),ISBLANK(D117)),"",CONCATENATE(A117,"_",B117,":",C117,"_D",D117))</f>
        <v>FS_F1S2:OCT_D1288</v>
      </c>
      <c r="F117" s="143"/>
      <c r="G117" s="151"/>
      <c r="H117" s="179" t="n">
        <v>398</v>
      </c>
      <c r="I117" s="146"/>
      <c r="J117" s="152" t="str">
        <f aca="false">IF(ISBLANK(E117),IF(ISBLANK(G117),"",G117),E117)</f>
        <v>FS_F1S2:OCT_D1288</v>
      </c>
      <c r="K117" s="148" t="n">
        <v>0.65</v>
      </c>
      <c r="L117" s="148"/>
      <c r="M117" s="148"/>
      <c r="N117" s="148"/>
      <c r="O117" s="148"/>
      <c r="P117" s="148"/>
      <c r="Q117" s="148"/>
      <c r="R117" s="148" t="n">
        <v>128.804032</v>
      </c>
      <c r="S117" s="148" t="n">
        <v>129.129032</v>
      </c>
      <c r="T117" s="142"/>
      <c r="U117" s="148"/>
      <c r="AB117" s="151"/>
      <c r="AF117" s="148"/>
      <c r="AG117" s="148"/>
      <c r="AH117" s="148"/>
      <c r="AI117" s="148"/>
      <c r="AJ117" s="148"/>
      <c r="AK117" s="148"/>
      <c r="AL117" s="148"/>
    </row>
    <row r="118" s="150" customFormat="true" ht="12.75" hidden="false" customHeight="false" outlineLevel="0" collapsed="false">
      <c r="A118" s="142"/>
      <c r="B118" s="142" t="s">
        <v>412</v>
      </c>
      <c r="C118" s="142" t="s">
        <v>412</v>
      </c>
      <c r="D118" s="142"/>
      <c r="E118" s="142" t="str">
        <f aca="false">IF(OR(ISBLANK(A118),ISBLANK(B118),ISBLANK(C118),ISBLANK(D118)),"",CONCATENATE(A118,"_",B118,":",C118,"_D",D118))</f>
        <v/>
      </c>
      <c r="F118" s="143"/>
      <c r="G118" s="151"/>
      <c r="H118" s="179" t="s">
        <v>412</v>
      </c>
      <c r="I118" s="146"/>
      <c r="J118" s="152" t="str">
        <f aca="false">IF(ISBLANK(E118),IF(ISBLANK(G118),"",G118),E118)</f>
        <v/>
      </c>
      <c r="K118" s="148" t="n">
        <v>0.39722</v>
      </c>
      <c r="L118" s="148" t="n">
        <v>207.335986</v>
      </c>
      <c r="M118" s="148" t="n">
        <v>471.595333</v>
      </c>
      <c r="N118" s="148" t="n">
        <v>42.565771</v>
      </c>
      <c r="O118" s="148"/>
      <c r="P118" s="148"/>
      <c r="Q118" s="148"/>
      <c r="R118" s="148" t="n">
        <v>129.327642</v>
      </c>
      <c r="S118" s="148" t="n">
        <v>129.526252</v>
      </c>
      <c r="T118" s="142"/>
      <c r="U118" s="148"/>
      <c r="AB118" s="151"/>
      <c r="AF118" s="148"/>
      <c r="AG118" s="148"/>
      <c r="AH118" s="148"/>
      <c r="AI118" s="148"/>
      <c r="AJ118" s="148"/>
      <c r="AK118" s="148"/>
      <c r="AL118" s="148"/>
    </row>
    <row r="119" s="150" customFormat="true" ht="38.25" hidden="false" customHeight="false" outlineLevel="0" collapsed="false">
      <c r="A119" s="142" t="s">
        <v>527</v>
      </c>
      <c r="B119" s="142" t="s">
        <v>594</v>
      </c>
      <c r="C119" s="142" t="s">
        <v>534</v>
      </c>
      <c r="D119" s="142" t="n">
        <f aca="false">ROUND((R119)*10,0)</f>
        <v>1299</v>
      </c>
      <c r="E119" s="142" t="str">
        <f aca="false">IF(OR(ISBLANK(A119),ISBLANK(B119),ISBLANK(C119),ISBLANK(D119)),"",CONCATENATE(A119,"_",B119,":",C119,"_D",D119))</f>
        <v>FS_F1S2:Q_D1299</v>
      </c>
      <c r="F119" s="143" t="s">
        <v>597</v>
      </c>
      <c r="G119" s="144" t="s">
        <v>596</v>
      </c>
      <c r="H119" s="179" t="n">
        <v>398</v>
      </c>
      <c r="I119" s="146"/>
      <c r="J119" s="152" t="str">
        <f aca="false">IF(ISBLANK(E119),IF(ISBLANK(G119),"",G119),E119)</f>
        <v>FS_F1S2:Q_D1299</v>
      </c>
      <c r="K119" s="148" t="n">
        <v>0.8</v>
      </c>
      <c r="L119" s="148" t="n">
        <v>207.204384</v>
      </c>
      <c r="M119" s="148" t="n">
        <v>471.956907</v>
      </c>
      <c r="N119" s="148" t="n">
        <v>43.024333</v>
      </c>
      <c r="O119" s="148"/>
      <c r="P119" s="148"/>
      <c r="Q119" s="148"/>
      <c r="R119" s="148" t="n">
        <v>129.926252</v>
      </c>
      <c r="S119" s="148" t="n">
        <v>130.326252</v>
      </c>
      <c r="T119" s="142"/>
      <c r="U119" s="148"/>
      <c r="AB119" s="151"/>
      <c r="AF119" s="148"/>
      <c r="AG119" s="148"/>
      <c r="AH119" s="148"/>
      <c r="AI119" s="148"/>
      <c r="AJ119" s="148"/>
      <c r="AK119" s="148"/>
      <c r="AL119" s="148"/>
    </row>
    <row r="120" s="150" customFormat="true" ht="12.75" hidden="false" customHeight="false" outlineLevel="0" collapsed="false">
      <c r="A120" s="142" t="s">
        <v>527</v>
      </c>
      <c r="B120" s="142" t="s">
        <v>594</v>
      </c>
      <c r="C120" s="142" t="s">
        <v>542</v>
      </c>
      <c r="D120" s="142" t="n">
        <f aca="false">ROUND((R120)*10,0)</f>
        <v>1299</v>
      </c>
      <c r="E120" s="142" t="str">
        <f aca="false">IF(OR(ISBLANK(A120),ISBLANK(B120),ISBLANK(C120),ISBLANK(D120)),"",CONCATENATE(A120,"_",B120,":",C120,"_D",D120))</f>
        <v>FS_F1S2:S_D1299</v>
      </c>
      <c r="F120" s="143"/>
      <c r="G120" s="151"/>
      <c r="H120" s="179" t="n">
        <v>398</v>
      </c>
      <c r="I120" s="146"/>
      <c r="J120" s="152" t="str">
        <f aca="false">IF(ISBLANK(E120),IF(ISBLANK(G120),"",G120),E120)</f>
        <v>FS_F1S2:S_D1299</v>
      </c>
      <c r="K120" s="148" t="n">
        <v>0.8</v>
      </c>
      <c r="L120" s="148"/>
      <c r="M120" s="148"/>
      <c r="N120" s="148"/>
      <c r="O120" s="148"/>
      <c r="P120" s="148"/>
      <c r="Q120" s="148"/>
      <c r="R120" s="148" t="n">
        <v>129.926252</v>
      </c>
      <c r="S120" s="148" t="n">
        <v>130.326252</v>
      </c>
      <c r="T120" s="142"/>
      <c r="U120" s="148"/>
      <c r="AB120" s="151"/>
      <c r="AF120" s="148"/>
      <c r="AG120" s="148"/>
      <c r="AH120" s="148"/>
      <c r="AI120" s="148"/>
      <c r="AJ120" s="148"/>
      <c r="AK120" s="148"/>
      <c r="AL120" s="148"/>
    </row>
    <row r="121" s="150" customFormat="true" ht="12.75" hidden="false" customHeight="false" outlineLevel="0" collapsed="false">
      <c r="A121" s="142" t="s">
        <v>527</v>
      </c>
      <c r="B121" s="142" t="s">
        <v>594</v>
      </c>
      <c r="C121" s="142" t="s">
        <v>543</v>
      </c>
      <c r="D121" s="142" t="n">
        <f aca="false">ROUND((R121)*10,0)</f>
        <v>1299</v>
      </c>
      <c r="E121" s="142" t="str">
        <f aca="false">IF(OR(ISBLANK(A121),ISBLANK(B121),ISBLANK(C121),ISBLANK(D121)),"",CONCATENATE(A121,"_",B121,":",C121,"_D",D121))</f>
        <v>FS_F1S2:OCT_D1299</v>
      </c>
      <c r="F121" s="143"/>
      <c r="G121" s="151"/>
      <c r="H121" s="179" t="n">
        <v>398</v>
      </c>
      <c r="I121" s="146"/>
      <c r="J121" s="152" t="str">
        <f aca="false">IF(ISBLANK(E121),IF(ISBLANK(G121),"",G121),E121)</f>
        <v>FS_F1S2:OCT_D1299</v>
      </c>
      <c r="K121" s="148" t="n">
        <v>0.8</v>
      </c>
      <c r="L121" s="148"/>
      <c r="M121" s="148"/>
      <c r="N121" s="148"/>
      <c r="O121" s="148"/>
      <c r="P121" s="148"/>
      <c r="Q121" s="148"/>
      <c r="R121" s="148" t="n">
        <v>129.926252</v>
      </c>
      <c r="S121" s="148" t="n">
        <v>130.326252</v>
      </c>
      <c r="T121" s="142"/>
      <c r="U121" s="148"/>
      <c r="AB121" s="151"/>
      <c r="AF121" s="148"/>
      <c r="AG121" s="148"/>
      <c r="AH121" s="148"/>
      <c r="AI121" s="148"/>
      <c r="AJ121" s="148"/>
      <c r="AK121" s="148"/>
      <c r="AL121" s="148"/>
    </row>
    <row r="122" s="150" customFormat="true" ht="12.75" hidden="false" customHeight="false" outlineLevel="0" collapsed="false">
      <c r="A122" s="142"/>
      <c r="B122" s="142" t="s">
        <v>412</v>
      </c>
      <c r="C122" s="142" t="s">
        <v>412</v>
      </c>
      <c r="D122" s="142"/>
      <c r="E122" s="142" t="str">
        <f aca="false">IF(OR(ISBLANK(A122),ISBLANK(B122),ISBLANK(C122),ISBLANK(D122)),"",CONCATENATE(A122,"_",B122,":",C122,"_D",D122))</f>
        <v/>
      </c>
      <c r="F122" s="143"/>
      <c r="G122" s="151"/>
      <c r="H122" s="179" t="s">
        <v>412</v>
      </c>
      <c r="I122" s="146"/>
      <c r="J122" s="152" t="str">
        <f aca="false">IF(ISBLANK(E122),IF(ISBLANK(G122),"",G122),E122)</f>
        <v/>
      </c>
      <c r="K122" s="148" t="n">
        <v>0.39722</v>
      </c>
      <c r="L122" s="148" t="n">
        <v>207.072782</v>
      </c>
      <c r="M122" s="148" t="n">
        <v>472.318481</v>
      </c>
      <c r="N122" s="148" t="n">
        <v>43.482895</v>
      </c>
      <c r="O122" s="148"/>
      <c r="P122" s="148"/>
      <c r="Q122" s="148"/>
      <c r="R122" s="148" t="n">
        <v>130.524862</v>
      </c>
      <c r="S122" s="148" t="n">
        <v>130.723472</v>
      </c>
      <c r="T122" s="142"/>
      <c r="U122" s="148"/>
      <c r="AB122" s="151"/>
      <c r="AF122" s="148"/>
      <c r="AG122" s="148"/>
      <c r="AH122" s="148"/>
      <c r="AI122" s="148"/>
      <c r="AJ122" s="148"/>
      <c r="AK122" s="148"/>
      <c r="AL122" s="148"/>
    </row>
    <row r="123" s="150" customFormat="true" ht="38.25" hidden="false" customHeight="false" outlineLevel="0" collapsed="false">
      <c r="A123" s="142" t="s">
        <v>527</v>
      </c>
      <c r="B123" s="142" t="s">
        <v>594</v>
      </c>
      <c r="C123" s="142" t="s">
        <v>534</v>
      </c>
      <c r="D123" s="142" t="n">
        <v>1311</v>
      </c>
      <c r="E123" s="142" t="str">
        <f aca="false">IF(OR(ISBLANK(A123),ISBLANK(B123),ISBLANK(C123),ISBLANK(D123)),"",CONCATENATE(A123,"_",B123,":",C123,"_D",D123))</f>
        <v>FS_F1S2:Q_D1311</v>
      </c>
      <c r="F123" s="143" t="s">
        <v>595</v>
      </c>
      <c r="G123" s="144" t="s">
        <v>596</v>
      </c>
      <c r="H123" s="179" t="n">
        <v>398</v>
      </c>
      <c r="I123" s="146"/>
      <c r="J123" s="152" t="str">
        <f aca="false">IF(ISBLANK(E123),IF(ISBLANK(G123),"",G123),E123)</f>
        <v>FS_F1S2:Q_D1311</v>
      </c>
      <c r="K123" s="148" t="n">
        <v>0.65</v>
      </c>
      <c r="L123" s="148" t="n">
        <v>206.957668</v>
      </c>
      <c r="M123" s="148" t="n">
        <v>472.634753</v>
      </c>
      <c r="N123" s="148" t="n">
        <v>43.884003</v>
      </c>
      <c r="O123" s="148"/>
      <c r="P123" s="148"/>
      <c r="Q123" s="148"/>
      <c r="R123" s="148" t="n">
        <v>131.048472</v>
      </c>
      <c r="S123" s="148" t="n">
        <v>131.373472</v>
      </c>
      <c r="T123" s="142"/>
      <c r="U123" s="148"/>
      <c r="AB123" s="151"/>
      <c r="AF123" s="148"/>
      <c r="AG123" s="148"/>
      <c r="AH123" s="148"/>
      <c r="AI123" s="148"/>
      <c r="AJ123" s="148"/>
      <c r="AK123" s="148"/>
      <c r="AL123" s="148"/>
    </row>
    <row r="124" s="150" customFormat="true" ht="12.75" hidden="false" customHeight="false" outlineLevel="0" collapsed="false">
      <c r="A124" s="142" t="s">
        <v>527</v>
      </c>
      <c r="B124" s="142" t="s">
        <v>594</v>
      </c>
      <c r="C124" s="142" t="s">
        <v>542</v>
      </c>
      <c r="D124" s="142" t="n">
        <v>1311</v>
      </c>
      <c r="E124" s="142" t="str">
        <f aca="false">IF(OR(ISBLANK(A124),ISBLANK(B124),ISBLANK(C124),ISBLANK(D124)),"",CONCATENATE(A124,"_",B124,":",C124,"_D",D124))</f>
        <v>FS_F1S2:S_D1311</v>
      </c>
      <c r="F124" s="143"/>
      <c r="G124" s="151"/>
      <c r="H124" s="179" t="n">
        <v>398</v>
      </c>
      <c r="I124" s="146"/>
      <c r="J124" s="152" t="str">
        <f aca="false">IF(ISBLANK(E124),IF(ISBLANK(G124),"",G124),E124)</f>
        <v>FS_F1S2:S_D1311</v>
      </c>
      <c r="K124" s="148" t="n">
        <v>0.65</v>
      </c>
      <c r="L124" s="148"/>
      <c r="M124" s="148"/>
      <c r="N124" s="148"/>
      <c r="O124" s="148"/>
      <c r="P124" s="148"/>
      <c r="Q124" s="148"/>
      <c r="R124" s="148" t="n">
        <v>131.048472</v>
      </c>
      <c r="S124" s="148" t="n">
        <v>131.373472</v>
      </c>
      <c r="T124" s="142"/>
      <c r="U124" s="148"/>
      <c r="AB124" s="151"/>
      <c r="AF124" s="148"/>
      <c r="AG124" s="148"/>
      <c r="AH124" s="148"/>
      <c r="AI124" s="148"/>
      <c r="AJ124" s="148"/>
      <c r="AK124" s="148"/>
      <c r="AL124" s="148"/>
    </row>
    <row r="125" s="150" customFormat="true" ht="12.75" hidden="false" customHeight="false" outlineLevel="0" collapsed="false">
      <c r="A125" s="142" t="s">
        <v>527</v>
      </c>
      <c r="B125" s="142" t="s">
        <v>594</v>
      </c>
      <c r="C125" s="142" t="s">
        <v>543</v>
      </c>
      <c r="D125" s="142" t="n">
        <v>1311</v>
      </c>
      <c r="E125" s="142" t="str">
        <f aca="false">IF(OR(ISBLANK(A125),ISBLANK(B125),ISBLANK(C125),ISBLANK(D125)),"",CONCATENATE(A125,"_",B125,":",C125,"_D",D125))</f>
        <v>FS_F1S2:OCT_D1311</v>
      </c>
      <c r="F125" s="143"/>
      <c r="G125" s="151"/>
      <c r="H125" s="179" t="n">
        <v>398</v>
      </c>
      <c r="I125" s="146"/>
      <c r="J125" s="152" t="str">
        <f aca="false">IF(ISBLANK(E125),IF(ISBLANK(G125),"",G125),E125)</f>
        <v>FS_F1S2:OCT_D1311</v>
      </c>
      <c r="K125" s="148" t="n">
        <v>0.65</v>
      </c>
      <c r="L125" s="148"/>
      <c r="M125" s="148"/>
      <c r="N125" s="148"/>
      <c r="O125" s="148"/>
      <c r="P125" s="148"/>
      <c r="Q125" s="148"/>
      <c r="R125" s="148" t="n">
        <v>131.048472</v>
      </c>
      <c r="S125" s="148" t="n">
        <v>131.373472</v>
      </c>
      <c r="T125" s="142"/>
      <c r="U125" s="148"/>
      <c r="AB125" s="151"/>
      <c r="AF125" s="148"/>
      <c r="AG125" s="148"/>
      <c r="AH125" s="148"/>
      <c r="AI125" s="148"/>
      <c r="AJ125" s="148"/>
      <c r="AK125" s="148"/>
      <c r="AL125" s="148"/>
    </row>
    <row r="126" s="150" customFormat="true" ht="12.75" hidden="false" customHeight="false" outlineLevel="0" collapsed="false">
      <c r="A126" s="142"/>
      <c r="B126" s="142"/>
      <c r="C126" s="142"/>
      <c r="D126" s="142"/>
      <c r="E126" s="142" t="str">
        <f aca="false">IF(OR(ISBLANK(A126),ISBLANK(B126),ISBLANK(C126),ISBLANK(D126)),"",CONCATENATE(A126,"_",B126,":",C126,"_D",D126))</f>
        <v/>
      </c>
      <c r="F126" s="143"/>
      <c r="G126" s="151"/>
      <c r="H126" s="145"/>
      <c r="I126" s="146"/>
      <c r="J126" s="152" t="str">
        <f aca="false">IF(ISBLANK(E126),IF(ISBLANK(G126),"",G126),E126)</f>
        <v/>
      </c>
      <c r="K126" s="148" t="n">
        <v>0.2514939</v>
      </c>
      <c r="L126" s="148" t="n">
        <v>206.858573016685</v>
      </c>
      <c r="M126" s="148" t="n">
        <v>472.907014437278</v>
      </c>
      <c r="N126" s="148" t="n">
        <v>44.229295233157</v>
      </c>
      <c r="O126" s="148"/>
      <c r="P126" s="148"/>
      <c r="Q126" s="148"/>
      <c r="R126" s="148" t="n">
        <v>131.49921895</v>
      </c>
      <c r="S126" s="148" t="n">
        <v>131.6249659</v>
      </c>
      <c r="T126" s="142"/>
      <c r="U126" s="148"/>
      <c r="AB126" s="151"/>
      <c r="AF126" s="148"/>
      <c r="AG126" s="148"/>
      <c r="AH126" s="148"/>
      <c r="AI126" s="148"/>
      <c r="AJ126" s="148"/>
      <c r="AK126" s="148"/>
      <c r="AL126" s="148"/>
    </row>
    <row r="127" customFormat="false" ht="12.75" hidden="false" customHeight="false" outlineLevel="0" collapsed="false">
      <c r="A127" s="70"/>
      <c r="B127" s="70" t="s">
        <v>412</v>
      </c>
      <c r="C127" s="70" t="s">
        <v>412</v>
      </c>
      <c r="D127" s="70"/>
      <c r="E127" s="70" t="str">
        <f aca="false">IF(OR(ISBLANK(A127),ISBLANK(B127),ISBLANK(C127),ISBLANK(D127)),"",CONCATENATE(A127,"_",B127,":",C127,"_D",D127))</f>
        <v/>
      </c>
      <c r="F127" s="128"/>
      <c r="H127" s="131"/>
      <c r="I127" s="129"/>
      <c r="J127" s="153" t="str">
        <f aca="false">IF(ISBLANK(E127),IF(ISBLANK(G127),"",G127),E127)</f>
        <v/>
      </c>
      <c r="K127" s="105" t="n">
        <v>0.5922561</v>
      </c>
      <c r="L127" s="105" t="n">
        <v>206.765825420531</v>
      </c>
      <c r="M127" s="105" t="n">
        <v>473.161836558319</v>
      </c>
      <c r="N127" s="105" t="n">
        <v>44.5524702670936</v>
      </c>
      <c r="R127" s="105" t="n">
        <v>131.92109395</v>
      </c>
      <c r="S127" s="105" t="n">
        <v>132.217222</v>
      </c>
      <c r="T127" s="70"/>
    </row>
    <row r="128" s="187" customFormat="true" ht="12.75" hidden="false" customHeight="false" outlineLevel="0" collapsed="false">
      <c r="A128" s="180"/>
      <c r="B128" s="180"/>
      <c r="C128" s="180"/>
      <c r="D128" s="180"/>
      <c r="E128" s="180" t="str">
        <f aca="false">IF(OR(ISBLANK(A128),ISBLANK(B128),ISBLANK(C128),ISBLANK(D128)),"",CONCATENATE(A128,"_",B128,":",C128,"_D",D128))</f>
        <v/>
      </c>
      <c r="F128" s="181"/>
      <c r="G128" s="182"/>
      <c r="H128" s="183"/>
      <c r="I128" s="184"/>
      <c r="J128" s="185" t="str">
        <f aca="false">IF(ISBLANK(E128),IF(ISBLANK(G128),"",G128),E128)</f>
        <v/>
      </c>
      <c r="K128" s="188" t="n">
        <v>0.0254</v>
      </c>
      <c r="L128" s="186" t="n">
        <v>206.697930761538</v>
      </c>
      <c r="M128" s="186" t="n">
        <v>473.348375743475</v>
      </c>
      <c r="N128" s="186" t="n">
        <v>44.7890463039276</v>
      </c>
      <c r="O128" s="186"/>
      <c r="P128" s="186"/>
      <c r="Q128" s="186"/>
      <c r="R128" s="188" t="n">
        <v>132.229922</v>
      </c>
      <c r="S128" s="188" t="n">
        <v>132.242622</v>
      </c>
      <c r="T128" s="180" t="s">
        <v>601</v>
      </c>
      <c r="U128" s="186"/>
      <c r="AB128" s="182"/>
      <c r="AF128" s="186"/>
      <c r="AG128" s="186"/>
      <c r="AH128" s="186"/>
      <c r="AI128" s="186"/>
      <c r="AJ128" s="186"/>
      <c r="AK128" s="186"/>
      <c r="AL128" s="186"/>
    </row>
    <row r="129" s="187" customFormat="true" ht="12.75" hidden="false" customHeight="false" outlineLevel="0" collapsed="false">
      <c r="A129" s="180"/>
      <c r="B129" s="180"/>
      <c r="C129" s="180"/>
      <c r="D129" s="180"/>
      <c r="E129" s="180" t="str">
        <f aca="false">IF(OR(ISBLANK(A129),ISBLANK(B129),ISBLANK(C129),ISBLANK(D129)),"",CONCATENATE(A129,"_",B129,":",C129,"_D",D129))</f>
        <v/>
      </c>
      <c r="F129" s="181"/>
      <c r="G129" s="182"/>
      <c r="H129" s="183"/>
      <c r="I129" s="184"/>
      <c r="J129" s="185" t="str">
        <f aca="false">IF(ISBLANK(E129),IF(ISBLANK(G129),"",G129),E129)</f>
        <v/>
      </c>
      <c r="K129" s="188" t="n">
        <v>0.1621</v>
      </c>
      <c r="L129" s="186" t="n">
        <v>206.677320184615</v>
      </c>
      <c r="M129" s="186" t="n">
        <v>473.405002881484</v>
      </c>
      <c r="N129" s="186" t="n">
        <v>44.8608629781357</v>
      </c>
      <c r="O129" s="186"/>
      <c r="P129" s="186"/>
      <c r="Q129" s="186"/>
      <c r="R129" s="188" t="n">
        <v>132.323672</v>
      </c>
      <c r="S129" s="188" t="n">
        <v>132.404722</v>
      </c>
      <c r="T129" s="180"/>
      <c r="U129" s="186"/>
      <c r="AB129" s="182"/>
      <c r="AF129" s="186"/>
      <c r="AG129" s="186"/>
      <c r="AH129" s="186"/>
      <c r="AI129" s="186"/>
      <c r="AJ129" s="186"/>
      <c r="AK129" s="186"/>
      <c r="AL129" s="186"/>
    </row>
    <row r="130" s="187" customFormat="true" ht="12.75" hidden="false" customHeight="false" outlineLevel="0" collapsed="false">
      <c r="A130" s="180" t="s">
        <v>527</v>
      </c>
      <c r="B130" s="180" t="s">
        <v>594</v>
      </c>
      <c r="C130" s="180" t="s">
        <v>582</v>
      </c>
      <c r="D130" s="180" t="n">
        <f aca="false">ROUND((R130)*10,0)</f>
        <v>1324</v>
      </c>
      <c r="E130" s="180" t="str">
        <f aca="false">IF(OR(ISBLANK(A130),ISBLANK(B130),ISBLANK(C130),ISBLANK(D130)),"",CONCATENATE(A130,"_",B130,":",C130,"_D",D130))</f>
        <v>FS_F1S2:VD_D1324</v>
      </c>
      <c r="F130" s="181" t="s">
        <v>602</v>
      </c>
      <c r="G130" s="182" t="s">
        <v>603</v>
      </c>
      <c r="H130" s="183"/>
      <c r="I130" s="184"/>
      <c r="J130" s="185" t="str">
        <f aca="false">IF(ISBLANK(E130),IF(ISBLANK(G130),"",G130),E130)</f>
        <v>FS_F1S2:VD_D1324</v>
      </c>
      <c r="K130" s="184" t="n">
        <v>0.05</v>
      </c>
      <c r="L130" s="186" t="n">
        <v>206.6540055</v>
      </c>
      <c r="M130" s="186" t="n">
        <v>473.4690595</v>
      </c>
      <c r="N130" s="186" t="n">
        <v>44.942102</v>
      </c>
      <c r="O130" s="186"/>
      <c r="P130" s="186"/>
      <c r="Q130" s="186"/>
      <c r="R130" s="184" t="n">
        <v>132.429722</v>
      </c>
      <c r="S130" s="184" t="n">
        <v>132.454722</v>
      </c>
      <c r="T130" s="180"/>
      <c r="U130" s="186"/>
      <c r="AB130" s="182"/>
      <c r="AF130" s="186"/>
      <c r="AG130" s="186"/>
      <c r="AH130" s="186"/>
      <c r="AI130" s="186"/>
      <c r="AJ130" s="186"/>
      <c r="AK130" s="186"/>
      <c r="AL130" s="186"/>
    </row>
    <row r="131" s="187" customFormat="true" ht="12.75" hidden="false" customHeight="false" outlineLevel="0" collapsed="false">
      <c r="A131" s="180"/>
      <c r="B131" s="180"/>
      <c r="C131" s="180"/>
      <c r="D131" s="180"/>
      <c r="E131" s="180" t="str">
        <f aca="false">IF(OR(ISBLANK(A131),ISBLANK(B131),ISBLANK(C131),ISBLANK(D131)),"",CONCATENATE(A131,"_",B131,":",C131,"_D",D131))</f>
        <v/>
      </c>
      <c r="F131" s="181"/>
      <c r="G131" s="182"/>
      <c r="H131" s="183"/>
      <c r="I131" s="184"/>
      <c r="J131" s="185" t="str">
        <f aca="false">IF(ISBLANK(E131),IF(ISBLANK(G131),"",G131),E131)</f>
        <v/>
      </c>
      <c r="K131" s="188" t="n">
        <v>0.1531</v>
      </c>
      <c r="L131" s="186" t="n">
        <v>206.631680123077</v>
      </c>
      <c r="M131" s="186" t="n">
        <v>473.530398015891</v>
      </c>
      <c r="N131" s="186" t="n">
        <v>45.0198938215023</v>
      </c>
      <c r="O131" s="186"/>
      <c r="P131" s="186"/>
      <c r="Q131" s="186"/>
      <c r="R131" s="188" t="n">
        <v>132.531272</v>
      </c>
      <c r="S131" s="188" t="n">
        <v>132.607822</v>
      </c>
      <c r="T131" s="180"/>
      <c r="U131" s="186"/>
      <c r="AB131" s="182"/>
      <c r="AF131" s="186"/>
      <c r="AG131" s="186"/>
      <c r="AH131" s="186"/>
      <c r="AI131" s="186"/>
      <c r="AJ131" s="186"/>
      <c r="AK131" s="186"/>
      <c r="AL131" s="186"/>
    </row>
    <row r="132" s="187" customFormat="true" ht="12.75" hidden="false" customHeight="false" outlineLevel="0" collapsed="false">
      <c r="A132" s="180"/>
      <c r="B132" s="180"/>
      <c r="C132" s="180"/>
      <c r="D132" s="180"/>
      <c r="E132" s="180" t="str">
        <f aca="false">IF(OR(ISBLANK(A132),ISBLANK(B132),ISBLANK(C132),ISBLANK(D132)),"",CONCATENATE(A132,"_",B132,":",C132,"_D",D132))</f>
        <v/>
      </c>
      <c r="F132" s="181"/>
      <c r="G132" s="182"/>
      <c r="H132" s="183"/>
      <c r="I132" s="184"/>
      <c r="J132" s="185" t="str">
        <f aca="false">IF(ISBLANK(E132),IF(ISBLANK(G132),"",G132),E132)</f>
        <v/>
      </c>
      <c r="K132" s="188" t="n">
        <v>0.0254</v>
      </c>
      <c r="L132" s="186" t="n">
        <v>206.612058853846</v>
      </c>
      <c r="M132" s="186" t="n">
        <v>473.584307051276</v>
      </c>
      <c r="N132" s="186" t="n">
        <v>45.0882632953484</v>
      </c>
      <c r="O132" s="186"/>
      <c r="P132" s="186"/>
      <c r="Q132" s="186"/>
      <c r="R132" s="188" t="n">
        <v>132.620522</v>
      </c>
      <c r="S132" s="188" t="n">
        <v>132.633222</v>
      </c>
      <c r="T132" s="180" t="s">
        <v>604</v>
      </c>
      <c r="U132" s="186"/>
      <c r="AB132" s="182"/>
      <c r="AF132" s="186"/>
      <c r="AG132" s="186"/>
      <c r="AH132" s="186"/>
      <c r="AI132" s="186"/>
      <c r="AJ132" s="186"/>
      <c r="AK132" s="186"/>
      <c r="AL132" s="186"/>
    </row>
    <row r="133" customFormat="false" ht="12.75" hidden="false" customHeight="false" outlineLevel="0" collapsed="false">
      <c r="A133" s="70"/>
      <c r="B133" s="70" t="s">
        <v>412</v>
      </c>
      <c r="C133" s="70" t="s">
        <v>412</v>
      </c>
      <c r="D133" s="70"/>
      <c r="E133" s="70" t="str">
        <f aca="false">IF(OR(ISBLANK(A133),ISBLANK(B133),ISBLANK(C133),ISBLANK(D133)),"",CONCATENATE(A133,"_",B133,":",C133,"_D",D133))</f>
        <v/>
      </c>
      <c r="F133" s="128"/>
      <c r="H133" s="131"/>
      <c r="I133" s="129"/>
      <c r="J133" s="153" t="str">
        <f aca="false">IF(ISBLANK(E133),IF(ISBLANK(G133),"",G133),E133)</f>
        <v/>
      </c>
      <c r="K133" s="105" t="n">
        <v>0.6012561</v>
      </c>
      <c r="L133" s="105" t="n">
        <v>206.543174887162</v>
      </c>
      <c r="M133" s="105" t="n">
        <v>473.773564339057</v>
      </c>
      <c r="N133" s="105" t="n">
        <v>45.3282865325444</v>
      </c>
      <c r="R133" s="105" t="n">
        <v>132.93385005</v>
      </c>
      <c r="S133" s="105" t="n">
        <v>133.2344781</v>
      </c>
      <c r="T133" s="70"/>
    </row>
    <row r="134" s="150" customFormat="true" ht="12.75" hidden="false" customHeight="false" outlineLevel="0" collapsed="false">
      <c r="A134" s="142"/>
      <c r="B134" s="142"/>
      <c r="C134" s="142"/>
      <c r="D134" s="142"/>
      <c r="E134" s="142" t="str">
        <f aca="false">IF(OR(ISBLANK(A134),ISBLANK(B134),ISBLANK(C134),ISBLANK(D134)),"",CONCATENATE(A134,"_",B134,":",C134,"_D",D134))</f>
        <v/>
      </c>
      <c r="F134" s="143"/>
      <c r="G134" s="151"/>
      <c r="H134" s="145"/>
      <c r="I134" s="146"/>
      <c r="J134" s="152" t="str">
        <f aca="false">IF(ISBLANK(E134),IF(ISBLANK(G134),"",G134),E134)</f>
        <v/>
      </c>
      <c r="K134" s="148" t="n">
        <v>0.2514939</v>
      </c>
      <c r="L134" s="148" t="n">
        <v>206.449437983315</v>
      </c>
      <c r="M134" s="148" t="n">
        <v>474.031104562722</v>
      </c>
      <c r="N134" s="148" t="n">
        <v>45.654908766843</v>
      </c>
      <c r="O134" s="148"/>
      <c r="P134" s="148"/>
      <c r="Q134" s="148"/>
      <c r="R134" s="148" t="n">
        <v>133.36022505</v>
      </c>
      <c r="S134" s="148" t="n">
        <v>133.485972</v>
      </c>
      <c r="T134" s="142"/>
      <c r="U134" s="148"/>
      <c r="AB134" s="151"/>
      <c r="AF134" s="148"/>
      <c r="AG134" s="148"/>
      <c r="AH134" s="148"/>
      <c r="AI134" s="148"/>
      <c r="AJ134" s="148"/>
      <c r="AK134" s="148"/>
      <c r="AL134" s="148"/>
    </row>
    <row r="135" s="150" customFormat="true" ht="38.25" hidden="false" customHeight="false" outlineLevel="0" collapsed="false">
      <c r="A135" s="142" t="s">
        <v>527</v>
      </c>
      <c r="B135" s="142" t="s">
        <v>594</v>
      </c>
      <c r="C135" s="142" t="s">
        <v>534</v>
      </c>
      <c r="D135" s="142" t="n">
        <f aca="false">ROUND((R135)*10,0)</f>
        <v>1338</v>
      </c>
      <c r="E135" s="142" t="str">
        <f aca="false">IF(OR(ISBLANK(A135),ISBLANK(B135),ISBLANK(C135),ISBLANK(D135)),"",CONCATENATE(A135,"_",B135,":",C135,"_D",D135))</f>
        <v>FS_F1S2:Q_D1338</v>
      </c>
      <c r="F135" s="143" t="s">
        <v>595</v>
      </c>
      <c r="G135" s="144" t="s">
        <v>596</v>
      </c>
      <c r="H135" s="179" t="n">
        <v>398</v>
      </c>
      <c r="I135" s="146"/>
      <c r="J135" s="152" t="str">
        <f aca="false">IF(ISBLANK(E135),IF(ISBLANK(G135),"",G135),E135)</f>
        <v>FS_F1S2:Q_D1338</v>
      </c>
      <c r="K135" s="148" t="n">
        <v>0.65</v>
      </c>
      <c r="L135" s="148" t="n">
        <v>206.350343</v>
      </c>
      <c r="M135" s="148" t="n">
        <v>474.303366</v>
      </c>
      <c r="N135" s="148" t="n">
        <v>46.000201</v>
      </c>
      <c r="O135" s="148"/>
      <c r="P135" s="148"/>
      <c r="Q135" s="148"/>
      <c r="R135" s="148" t="n">
        <v>133.810972</v>
      </c>
      <c r="S135" s="148" t="n">
        <v>134.135972</v>
      </c>
      <c r="T135" s="142"/>
      <c r="U135" s="148"/>
      <c r="AB135" s="151"/>
      <c r="AF135" s="148"/>
      <c r="AG135" s="148"/>
      <c r="AH135" s="148"/>
      <c r="AI135" s="148"/>
      <c r="AJ135" s="148"/>
      <c r="AK135" s="148"/>
      <c r="AL135" s="148"/>
    </row>
    <row r="136" s="150" customFormat="true" ht="12.75" hidden="false" customHeight="false" outlineLevel="0" collapsed="false">
      <c r="A136" s="142" t="s">
        <v>527</v>
      </c>
      <c r="B136" s="142" t="s">
        <v>594</v>
      </c>
      <c r="C136" s="142" t="s">
        <v>542</v>
      </c>
      <c r="D136" s="142" t="n">
        <f aca="false">ROUND((R136)*10,0)</f>
        <v>1338</v>
      </c>
      <c r="E136" s="142" t="str">
        <f aca="false">IF(OR(ISBLANK(A136),ISBLANK(B136),ISBLANK(C136),ISBLANK(D136)),"",CONCATENATE(A136,"_",B136,":",C136,"_D",D136))</f>
        <v>FS_F1S2:S_D1338</v>
      </c>
      <c r="F136" s="143"/>
      <c r="G136" s="151"/>
      <c r="H136" s="179" t="n">
        <v>398</v>
      </c>
      <c r="I136" s="146"/>
      <c r="J136" s="152" t="str">
        <f aca="false">IF(ISBLANK(E136),IF(ISBLANK(G136),"",G136),E136)</f>
        <v>FS_F1S2:S_D1338</v>
      </c>
      <c r="K136" s="148" t="n">
        <v>0.65</v>
      </c>
      <c r="L136" s="148"/>
      <c r="M136" s="148"/>
      <c r="N136" s="148"/>
      <c r="O136" s="148"/>
      <c r="P136" s="148"/>
      <c r="Q136" s="148"/>
      <c r="R136" s="148" t="n">
        <v>133.810972</v>
      </c>
      <c r="S136" s="148" t="n">
        <v>134.135972</v>
      </c>
      <c r="T136" s="142"/>
      <c r="U136" s="148"/>
      <c r="AB136" s="151"/>
      <c r="AF136" s="148"/>
      <c r="AG136" s="148"/>
      <c r="AH136" s="148"/>
      <c r="AI136" s="148"/>
      <c r="AJ136" s="148"/>
      <c r="AK136" s="148"/>
      <c r="AL136" s="148"/>
    </row>
    <row r="137" s="150" customFormat="true" ht="12.75" hidden="false" customHeight="false" outlineLevel="0" collapsed="false">
      <c r="A137" s="142" t="s">
        <v>527</v>
      </c>
      <c r="B137" s="142" t="s">
        <v>594</v>
      </c>
      <c r="C137" s="142" t="s">
        <v>543</v>
      </c>
      <c r="D137" s="142" t="n">
        <f aca="false">ROUND((R137)*10,0)</f>
        <v>1338</v>
      </c>
      <c r="E137" s="142" t="str">
        <f aca="false">IF(OR(ISBLANK(A137),ISBLANK(B137),ISBLANK(C137),ISBLANK(D137)),"",CONCATENATE(A137,"_",B137,":",C137,"_D",D137))</f>
        <v>FS_F1S2:OCT_D1338</v>
      </c>
      <c r="F137" s="143"/>
      <c r="G137" s="151"/>
      <c r="H137" s="179" t="n">
        <v>398</v>
      </c>
      <c r="I137" s="146"/>
      <c r="J137" s="152" t="str">
        <f aca="false">IF(ISBLANK(E137),IF(ISBLANK(G137),"",G137),E137)</f>
        <v>FS_F1S2:OCT_D1338</v>
      </c>
      <c r="K137" s="148" t="n">
        <v>0.65</v>
      </c>
      <c r="L137" s="148"/>
      <c r="M137" s="148"/>
      <c r="N137" s="148"/>
      <c r="O137" s="148"/>
      <c r="P137" s="148"/>
      <c r="Q137" s="148"/>
      <c r="R137" s="148" t="n">
        <v>133.810972</v>
      </c>
      <c r="S137" s="148" t="n">
        <v>134.135972</v>
      </c>
      <c r="T137" s="142"/>
      <c r="U137" s="148"/>
      <c r="AB137" s="151"/>
      <c r="AF137" s="148"/>
      <c r="AG137" s="148"/>
      <c r="AH137" s="148"/>
      <c r="AI137" s="148"/>
      <c r="AJ137" s="148"/>
      <c r="AK137" s="148"/>
      <c r="AL137" s="148"/>
    </row>
    <row r="138" s="150" customFormat="true" ht="12.75" hidden="false" customHeight="false" outlineLevel="0" collapsed="false">
      <c r="A138" s="142"/>
      <c r="B138" s="142" t="s">
        <v>412</v>
      </c>
      <c r="C138" s="142" t="s">
        <v>412</v>
      </c>
      <c r="D138" s="142"/>
      <c r="E138" s="142" t="str">
        <f aca="false">IF(OR(ISBLANK(A138),ISBLANK(B138),ISBLANK(C138),ISBLANK(D138)),"",CONCATENATE(A138,"_",B138,":",C138,"_D",D138))</f>
        <v/>
      </c>
      <c r="F138" s="143"/>
      <c r="G138" s="151"/>
      <c r="H138" s="179" t="s">
        <v>412</v>
      </c>
      <c r="I138" s="146"/>
      <c r="J138" s="152" t="str">
        <f aca="false">IF(ISBLANK(E138),IF(ISBLANK(G138),"",G138),E138)</f>
        <v/>
      </c>
      <c r="K138" s="148" t="n">
        <v>0.39722</v>
      </c>
      <c r="L138" s="148" t="n">
        <v>206.235229</v>
      </c>
      <c r="M138" s="148" t="n">
        <v>474.619638</v>
      </c>
      <c r="N138" s="148" t="n">
        <v>46.40131</v>
      </c>
      <c r="O138" s="148"/>
      <c r="P138" s="148"/>
      <c r="Q138" s="148"/>
      <c r="R138" s="148" t="n">
        <v>134.334582</v>
      </c>
      <c r="S138" s="148" t="n">
        <v>134.533192</v>
      </c>
      <c r="T138" s="142"/>
      <c r="U138" s="148"/>
      <c r="AB138" s="151"/>
      <c r="AF138" s="148"/>
      <c r="AG138" s="148"/>
      <c r="AH138" s="148"/>
      <c r="AI138" s="148"/>
      <c r="AJ138" s="148"/>
      <c r="AK138" s="148"/>
      <c r="AL138" s="148"/>
    </row>
    <row r="139" s="150" customFormat="true" ht="38.25" hidden="false" customHeight="false" outlineLevel="0" collapsed="false">
      <c r="A139" s="142" t="s">
        <v>527</v>
      </c>
      <c r="B139" s="142" t="s">
        <v>594</v>
      </c>
      <c r="C139" s="142" t="s">
        <v>534</v>
      </c>
      <c r="D139" s="142" t="n">
        <f aca="false">ROUND((R139)*10,0)</f>
        <v>1349</v>
      </c>
      <c r="E139" s="142" t="str">
        <f aca="false">IF(OR(ISBLANK(A139),ISBLANK(B139),ISBLANK(C139),ISBLANK(D139)),"",CONCATENATE(A139,"_",B139,":",C139,"_D",D139))</f>
        <v>FS_F1S2:Q_D1349</v>
      </c>
      <c r="F139" s="143" t="s">
        <v>597</v>
      </c>
      <c r="G139" s="144" t="s">
        <v>596</v>
      </c>
      <c r="H139" s="179" t="n">
        <v>398</v>
      </c>
      <c r="I139" s="146"/>
      <c r="J139" s="152" t="str">
        <f aca="false">IF(ISBLANK(E139),IF(ISBLANK(G139),"",G139),E139)</f>
        <v>FS_F1S2:Q_D1349</v>
      </c>
      <c r="K139" s="148" t="n">
        <v>0.8</v>
      </c>
      <c r="L139" s="148" t="n">
        <v>206.103627</v>
      </c>
      <c r="M139" s="148" t="n">
        <v>474.981213</v>
      </c>
      <c r="N139" s="148" t="n">
        <v>46.859872</v>
      </c>
      <c r="O139" s="148"/>
      <c r="P139" s="148"/>
      <c r="Q139" s="148"/>
      <c r="R139" s="148" t="n">
        <v>134.933192</v>
      </c>
      <c r="S139" s="148" t="n">
        <v>135.333192</v>
      </c>
      <c r="T139" s="142"/>
      <c r="U139" s="148"/>
      <c r="AB139" s="151"/>
      <c r="AF139" s="148"/>
      <c r="AG139" s="148"/>
      <c r="AH139" s="148"/>
      <c r="AI139" s="148"/>
      <c r="AJ139" s="148"/>
      <c r="AK139" s="148"/>
      <c r="AL139" s="148"/>
    </row>
    <row r="140" s="150" customFormat="true" ht="12.75" hidden="false" customHeight="false" outlineLevel="0" collapsed="false">
      <c r="A140" s="142" t="s">
        <v>527</v>
      </c>
      <c r="B140" s="142" t="s">
        <v>594</v>
      </c>
      <c r="C140" s="142" t="s">
        <v>542</v>
      </c>
      <c r="D140" s="142" t="n">
        <f aca="false">ROUND((R140)*10,0)</f>
        <v>1349</v>
      </c>
      <c r="E140" s="142" t="str">
        <f aca="false">IF(OR(ISBLANK(A140),ISBLANK(B140),ISBLANK(C140),ISBLANK(D140)),"",CONCATENATE(A140,"_",B140,":",C140,"_D",D140))</f>
        <v>FS_F1S2:S_D1349</v>
      </c>
      <c r="F140" s="143"/>
      <c r="G140" s="151"/>
      <c r="H140" s="179" t="n">
        <v>398</v>
      </c>
      <c r="I140" s="146"/>
      <c r="J140" s="152" t="str">
        <f aca="false">IF(ISBLANK(E140),IF(ISBLANK(G140),"",G140),E140)</f>
        <v>FS_F1S2:S_D1349</v>
      </c>
      <c r="K140" s="148" t="n">
        <v>0.8</v>
      </c>
      <c r="L140" s="148"/>
      <c r="M140" s="148"/>
      <c r="N140" s="148"/>
      <c r="O140" s="148"/>
      <c r="P140" s="148"/>
      <c r="Q140" s="148"/>
      <c r="R140" s="148" t="n">
        <v>134.933192</v>
      </c>
      <c r="S140" s="148" t="n">
        <v>135.333192</v>
      </c>
      <c r="T140" s="142"/>
      <c r="U140" s="148"/>
      <c r="AB140" s="151"/>
      <c r="AF140" s="148"/>
      <c r="AG140" s="148"/>
      <c r="AH140" s="148"/>
      <c r="AI140" s="148"/>
      <c r="AJ140" s="148"/>
      <c r="AK140" s="148"/>
      <c r="AL140" s="148"/>
    </row>
    <row r="141" s="150" customFormat="true" ht="12.75" hidden="false" customHeight="false" outlineLevel="0" collapsed="false">
      <c r="A141" s="142" t="s">
        <v>527</v>
      </c>
      <c r="B141" s="142" t="s">
        <v>594</v>
      </c>
      <c r="C141" s="142" t="s">
        <v>543</v>
      </c>
      <c r="D141" s="142" t="n">
        <f aca="false">ROUND((R141)*10,0)</f>
        <v>1349</v>
      </c>
      <c r="E141" s="142" t="str">
        <f aca="false">IF(OR(ISBLANK(A141),ISBLANK(B141),ISBLANK(C141),ISBLANK(D141)),"",CONCATENATE(A141,"_",B141,":",C141,"_D",D141))</f>
        <v>FS_F1S2:OCT_D1349</v>
      </c>
      <c r="F141" s="143"/>
      <c r="G141" s="151"/>
      <c r="H141" s="179" t="n">
        <v>398</v>
      </c>
      <c r="I141" s="146"/>
      <c r="J141" s="152" t="str">
        <f aca="false">IF(ISBLANK(E141),IF(ISBLANK(G141),"",G141),E141)</f>
        <v>FS_F1S2:OCT_D1349</v>
      </c>
      <c r="K141" s="148" t="n">
        <v>0.8</v>
      </c>
      <c r="L141" s="148"/>
      <c r="M141" s="148"/>
      <c r="N141" s="148"/>
      <c r="O141" s="148"/>
      <c r="P141" s="148"/>
      <c r="Q141" s="148"/>
      <c r="R141" s="148" t="n">
        <v>134.933192</v>
      </c>
      <c r="S141" s="148" t="n">
        <v>135.333192</v>
      </c>
      <c r="T141" s="142"/>
      <c r="U141" s="148"/>
      <c r="AB141" s="151"/>
      <c r="AF141" s="148"/>
      <c r="AG141" s="148"/>
      <c r="AH141" s="148"/>
      <c r="AI141" s="148"/>
      <c r="AJ141" s="148"/>
      <c r="AK141" s="148"/>
      <c r="AL141" s="148"/>
    </row>
    <row r="142" s="150" customFormat="true" ht="12.75" hidden="false" customHeight="false" outlineLevel="0" collapsed="false">
      <c r="A142" s="142"/>
      <c r="B142" s="142" t="s">
        <v>412</v>
      </c>
      <c r="C142" s="142" t="s">
        <v>412</v>
      </c>
      <c r="D142" s="142"/>
      <c r="E142" s="142" t="str">
        <f aca="false">IF(OR(ISBLANK(A142),ISBLANK(B142),ISBLANK(C142),ISBLANK(D142)),"",CONCATENATE(A142,"_",B142,":",C142,"_D",D142))</f>
        <v/>
      </c>
      <c r="F142" s="143"/>
      <c r="G142" s="151"/>
      <c r="H142" s="179" t="s">
        <v>412</v>
      </c>
      <c r="I142" s="146"/>
      <c r="J142" s="152" t="str">
        <f aca="false">IF(ISBLANK(E142),IF(ISBLANK(G142),"",G142),E142)</f>
        <v/>
      </c>
      <c r="K142" s="148" t="n">
        <v>0.39722</v>
      </c>
      <c r="L142" s="148" t="n">
        <v>205.972024</v>
      </c>
      <c r="M142" s="148" t="n">
        <v>475.342787</v>
      </c>
      <c r="N142" s="148" t="n">
        <v>47.318433</v>
      </c>
      <c r="O142" s="148"/>
      <c r="P142" s="148"/>
      <c r="Q142" s="148"/>
      <c r="R142" s="148" t="n">
        <v>135.531802</v>
      </c>
      <c r="S142" s="148" t="n">
        <v>135.730412</v>
      </c>
      <c r="T142" s="142"/>
      <c r="U142" s="148"/>
      <c r="AB142" s="151"/>
      <c r="AF142" s="148"/>
      <c r="AG142" s="148"/>
      <c r="AH142" s="148"/>
      <c r="AI142" s="148"/>
      <c r="AJ142" s="148"/>
      <c r="AK142" s="148"/>
      <c r="AL142" s="148"/>
    </row>
    <row r="143" s="150" customFormat="true" ht="38.25" hidden="false" customHeight="false" outlineLevel="0" collapsed="false">
      <c r="A143" s="142" t="s">
        <v>527</v>
      </c>
      <c r="B143" s="142" t="s">
        <v>594</v>
      </c>
      <c r="C143" s="142" t="s">
        <v>534</v>
      </c>
      <c r="D143" s="142" t="n">
        <f aca="false">ROUND((R143)*10,0)</f>
        <v>1361</v>
      </c>
      <c r="E143" s="142" t="str">
        <f aca="false">IF(OR(ISBLANK(A143),ISBLANK(B143),ISBLANK(C143),ISBLANK(D143)),"",CONCATENATE(A143,"_",B143,":",C143,"_D",D143))</f>
        <v>FS_F1S2:Q_D1361</v>
      </c>
      <c r="F143" s="143" t="s">
        <v>595</v>
      </c>
      <c r="G143" s="144" t="s">
        <v>596</v>
      </c>
      <c r="H143" s="179" t="n">
        <v>398</v>
      </c>
      <c r="I143" s="146"/>
      <c r="J143" s="152" t="str">
        <f aca="false">IF(ISBLANK(E143),IF(ISBLANK(G143),"",G143),E143)</f>
        <v>FS_F1S2:Q_D1361</v>
      </c>
      <c r="K143" s="148" t="n">
        <v>0.65</v>
      </c>
      <c r="L143" s="148" t="n">
        <v>205.856911</v>
      </c>
      <c r="M143" s="148" t="n">
        <v>475.659059</v>
      </c>
      <c r="N143" s="148" t="n">
        <v>47.719542</v>
      </c>
      <c r="O143" s="148"/>
      <c r="P143" s="148"/>
      <c r="Q143" s="148"/>
      <c r="R143" s="148" t="n">
        <v>136.055412</v>
      </c>
      <c r="S143" s="148" t="n">
        <v>136.380412</v>
      </c>
      <c r="T143" s="142"/>
      <c r="U143" s="148"/>
      <c r="AB143" s="151"/>
      <c r="AF143" s="148"/>
      <c r="AG143" s="148"/>
      <c r="AH143" s="148"/>
      <c r="AI143" s="148"/>
      <c r="AJ143" s="148"/>
      <c r="AK143" s="148"/>
      <c r="AL143" s="148"/>
    </row>
    <row r="144" s="150" customFormat="true" ht="12.75" hidden="false" customHeight="false" outlineLevel="0" collapsed="false">
      <c r="A144" s="142" t="s">
        <v>527</v>
      </c>
      <c r="B144" s="142" t="s">
        <v>594</v>
      </c>
      <c r="C144" s="142" t="s">
        <v>542</v>
      </c>
      <c r="D144" s="142" t="n">
        <f aca="false">ROUND((R144)*10,0)</f>
        <v>1361</v>
      </c>
      <c r="E144" s="142" t="str">
        <f aca="false">IF(OR(ISBLANK(A144),ISBLANK(B144),ISBLANK(C144),ISBLANK(D144)),"",CONCATENATE(A144,"_",B144,":",C144,"_D",D144))</f>
        <v>FS_F1S2:S_D1361</v>
      </c>
      <c r="F144" s="143"/>
      <c r="G144" s="151"/>
      <c r="H144" s="179" t="n">
        <v>398</v>
      </c>
      <c r="I144" s="146"/>
      <c r="J144" s="152" t="str">
        <f aca="false">IF(ISBLANK(E144),IF(ISBLANK(G144),"",G144),E144)</f>
        <v>FS_F1S2:S_D1361</v>
      </c>
      <c r="K144" s="148" t="n">
        <v>0.65</v>
      </c>
      <c r="L144" s="148"/>
      <c r="M144" s="148"/>
      <c r="N144" s="148"/>
      <c r="O144" s="148"/>
      <c r="P144" s="148"/>
      <c r="Q144" s="148"/>
      <c r="R144" s="148" t="n">
        <v>136.055412</v>
      </c>
      <c r="S144" s="148" t="n">
        <v>136.380412</v>
      </c>
      <c r="T144" s="142"/>
      <c r="U144" s="148"/>
      <c r="AB144" s="151"/>
      <c r="AF144" s="148"/>
      <c r="AG144" s="148"/>
      <c r="AH144" s="148"/>
      <c r="AI144" s="148"/>
      <c r="AJ144" s="148"/>
      <c r="AK144" s="148"/>
      <c r="AL144" s="148"/>
    </row>
    <row r="145" s="150" customFormat="true" ht="12.75" hidden="false" customHeight="false" outlineLevel="0" collapsed="false">
      <c r="A145" s="142" t="s">
        <v>527</v>
      </c>
      <c r="B145" s="142" t="s">
        <v>594</v>
      </c>
      <c r="C145" s="142" t="s">
        <v>543</v>
      </c>
      <c r="D145" s="142" t="n">
        <f aca="false">ROUND((R145)*10,0)</f>
        <v>1361</v>
      </c>
      <c r="E145" s="142" t="str">
        <f aca="false">IF(OR(ISBLANK(A145),ISBLANK(B145),ISBLANK(C145),ISBLANK(D145)),"",CONCATENATE(A145,"_",B145,":",C145,"_D",D145))</f>
        <v>FS_F1S2:OCT_D1361</v>
      </c>
      <c r="F145" s="143"/>
      <c r="G145" s="151"/>
      <c r="H145" s="179" t="n">
        <v>398</v>
      </c>
      <c r="I145" s="146"/>
      <c r="J145" s="152" t="str">
        <f aca="false">IF(ISBLANK(E145),IF(ISBLANK(G145),"",G145),E145)</f>
        <v>FS_F1S2:OCT_D1361</v>
      </c>
      <c r="K145" s="148" t="n">
        <v>0.65</v>
      </c>
      <c r="L145" s="148"/>
      <c r="M145" s="148"/>
      <c r="N145" s="148"/>
      <c r="O145" s="148"/>
      <c r="P145" s="148"/>
      <c r="Q145" s="148"/>
      <c r="R145" s="148" t="n">
        <v>136.055412</v>
      </c>
      <c r="S145" s="148" t="n">
        <v>136.380412</v>
      </c>
      <c r="T145" s="142"/>
      <c r="U145" s="148"/>
      <c r="AB145" s="151"/>
      <c r="AF145" s="148"/>
      <c r="AG145" s="148"/>
      <c r="AH145" s="148"/>
      <c r="AI145" s="148"/>
      <c r="AJ145" s="148"/>
      <c r="AK145" s="148"/>
      <c r="AL145" s="148"/>
    </row>
    <row r="146" s="150" customFormat="true" ht="12.75" hidden="false" customHeight="false" outlineLevel="0" collapsed="false">
      <c r="A146" s="142"/>
      <c r="B146" s="142"/>
      <c r="C146" s="142"/>
      <c r="D146" s="142"/>
      <c r="E146" s="142" t="str">
        <f aca="false">IF(OR(ISBLANK(A146),ISBLANK(B146),ISBLANK(C146),ISBLANK(D146)),"",CONCATENATE(A146,"_",B146,":",C146,"_D",D146))</f>
        <v/>
      </c>
      <c r="F146" s="143"/>
      <c r="G146" s="151"/>
      <c r="H146" s="145"/>
      <c r="I146" s="146"/>
      <c r="J146" s="152" t="str">
        <f aca="false">IF(ISBLANK(E146),IF(ISBLANK(G146),"",G146),E146)</f>
        <v/>
      </c>
      <c r="K146" s="148" t="n">
        <v>0.2514939</v>
      </c>
      <c r="L146" s="148" t="n">
        <v>205.757816515146</v>
      </c>
      <c r="M146" s="148" t="n">
        <v>475.931320382697</v>
      </c>
      <c r="N146" s="148" t="n">
        <v>48.0648342065941</v>
      </c>
      <c r="O146" s="148"/>
      <c r="P146" s="148"/>
      <c r="Q146" s="148"/>
      <c r="R146" s="148" t="n">
        <v>136.50615895</v>
      </c>
      <c r="S146" s="148" t="n">
        <v>136.6319059</v>
      </c>
      <c r="T146" s="142"/>
      <c r="U146" s="148"/>
      <c r="AB146" s="151"/>
      <c r="AF146" s="148"/>
      <c r="AG146" s="148"/>
      <c r="AH146" s="148"/>
      <c r="AI146" s="148"/>
      <c r="AJ146" s="148"/>
      <c r="AK146" s="148"/>
      <c r="AL146" s="148"/>
    </row>
    <row r="147" customFormat="false" ht="12.75" hidden="false" customHeight="false" outlineLevel="0" collapsed="false">
      <c r="A147" s="70"/>
      <c r="B147" s="70"/>
      <c r="C147" s="70"/>
      <c r="D147" s="70"/>
      <c r="E147" s="70" t="str">
        <f aca="false">IF(OR(ISBLANK(A147),ISBLANK(B147),ISBLANK(C147),ISBLANK(D147)),"",CONCATENATE(A147,"_",B147,":",C147,"_D",D147))</f>
        <v/>
      </c>
      <c r="F147" s="128"/>
      <c r="H147" s="131"/>
      <c r="I147" s="129"/>
      <c r="J147" s="153" t="str">
        <f aca="false">IF(ISBLANK(E147),IF(ISBLANK(G147),"",G147),E147)</f>
        <v/>
      </c>
      <c r="K147" s="105" t="n">
        <v>0.2512861</v>
      </c>
      <c r="L147" s="105" t="n">
        <v>205.702549390531</v>
      </c>
      <c r="M147" s="105" t="n">
        <v>476.083165675754</v>
      </c>
      <c r="N147" s="105" t="n">
        <v>48.2574101397054</v>
      </c>
      <c r="R147" s="105" t="n">
        <v>136.75754895</v>
      </c>
      <c r="S147" s="105" t="n">
        <v>136.883192</v>
      </c>
      <c r="T147" s="70"/>
    </row>
    <row r="148" customFormat="false" ht="12.75" hidden="false" customHeight="false" outlineLevel="0" collapsed="false">
      <c r="A148" s="70" t="s">
        <v>527</v>
      </c>
      <c r="B148" s="70" t="s">
        <v>594</v>
      </c>
      <c r="C148" s="70" t="s">
        <v>605</v>
      </c>
      <c r="D148" s="70" t="n">
        <f aca="false">ROUND((R148)*10,0)</f>
        <v>1369</v>
      </c>
      <c r="E148" s="70" t="str">
        <f aca="false">IF(OR(ISBLANK(A148),ISBLANK(B148),ISBLANK(C148),ISBLANK(D148)),"",CONCATENATE(A148,"_",B148,":",C148,"_D",D148))</f>
        <v>FS_F1S2:GV_D1369</v>
      </c>
      <c r="F148" s="128"/>
      <c r="G148" s="103" t="s">
        <v>606</v>
      </c>
      <c r="H148" s="131"/>
      <c r="I148" s="129"/>
      <c r="J148" s="153" t="str">
        <f aca="false">IF(ISBLANK(E148),IF(ISBLANK(G148),"",G148),E148)</f>
        <v>FS_F1S2:GV_D1369</v>
      </c>
      <c r="K148" s="129" t="n">
        <v>0.1</v>
      </c>
      <c r="L148" s="129" t="n">
        <v>205.663934</v>
      </c>
      <c r="M148" s="129" t="n">
        <v>476.189258</v>
      </c>
      <c r="N148" s="129" t="n">
        <v>48.39196</v>
      </c>
      <c r="R148" s="105" t="n">
        <v>136.933192</v>
      </c>
      <c r="S148" s="129" t="n">
        <v>136.983192</v>
      </c>
      <c r="T148" s="70"/>
    </row>
    <row r="149" customFormat="false" ht="12.75" hidden="false" customHeight="false" outlineLevel="0" collapsed="false">
      <c r="A149" s="70"/>
      <c r="B149" s="70" t="s">
        <v>412</v>
      </c>
      <c r="C149" s="70" t="s">
        <v>412</v>
      </c>
      <c r="D149" s="70"/>
      <c r="E149" s="70" t="str">
        <f aca="false">IF(OR(ISBLANK(A149),ISBLANK(B149),ISBLANK(C149),ISBLANK(D149)),"",CONCATENATE(A149,"_",B149,":",C149,"_D",D149))</f>
        <v/>
      </c>
      <c r="F149" s="128"/>
      <c r="H149" s="131"/>
      <c r="I149" s="129"/>
      <c r="J149" s="153" t="str">
        <f aca="false">IF(ISBLANK(E149),IF(ISBLANK(G149),"",G149),E149)</f>
        <v/>
      </c>
      <c r="K149" s="129" t="n">
        <v>1.199325</v>
      </c>
      <c r="L149" s="129" t="n">
        <v>205.521109139615</v>
      </c>
      <c r="M149" s="129" t="n">
        <v>476.581669049402</v>
      </c>
      <c r="N149" s="129" t="n">
        <v>48.8896309376417</v>
      </c>
      <c r="R149" s="129" t="n">
        <v>137.5828545</v>
      </c>
      <c r="S149" s="129" t="n">
        <v>138.182517</v>
      </c>
      <c r="T149" s="70"/>
    </row>
    <row r="150" s="164" customFormat="true" ht="15" hidden="false" customHeight="true" outlineLevel="0" collapsed="false">
      <c r="A150" s="157"/>
      <c r="B150" s="157"/>
      <c r="C150" s="157"/>
      <c r="D150" s="157"/>
      <c r="E150" s="157" t="str">
        <f aca="false">IF(OR(ISBLANK(A150),ISBLANK(B150),ISBLANK(C150),ISBLANK(D150)),"",CONCATENATE(A150,"_",B150,":",C150,"_D",D150))</f>
        <v/>
      </c>
      <c r="F150" s="158"/>
      <c r="G150" s="159"/>
      <c r="H150" s="160" t="s">
        <v>607</v>
      </c>
      <c r="I150" s="161"/>
      <c r="J150" s="162" t="str">
        <f aca="false">IF(ISBLANK(E150),IF(ISBLANK(G150),"",G150),E150)</f>
        <v/>
      </c>
      <c r="K150" s="161" t="n">
        <v>0.29</v>
      </c>
      <c r="L150" s="163" t="n">
        <v>205.357397953077</v>
      </c>
      <c r="M150" s="163" t="n">
        <v>477.03146218175</v>
      </c>
      <c r="N150" s="163" t="n">
        <v>49.4600755686553</v>
      </c>
      <c r="O150" s="163"/>
      <c r="P150" s="163"/>
      <c r="Q150" s="163"/>
      <c r="R150" s="163" t="n">
        <v>138.327517</v>
      </c>
      <c r="S150" s="163" t="n">
        <v>138.472517</v>
      </c>
      <c r="T150" s="157"/>
      <c r="U150" s="163"/>
      <c r="AB150" s="159"/>
      <c r="AF150" s="163"/>
      <c r="AG150" s="163"/>
      <c r="AH150" s="163"/>
      <c r="AI150" s="163"/>
      <c r="AJ150" s="163"/>
      <c r="AK150" s="163"/>
      <c r="AL150" s="163"/>
    </row>
    <row r="151" s="164" customFormat="true" ht="12.75" hidden="false" customHeight="false" outlineLevel="0" collapsed="false">
      <c r="A151" s="157"/>
      <c r="B151" s="157"/>
      <c r="C151" s="157"/>
      <c r="D151" s="157"/>
      <c r="F151" s="158"/>
      <c r="G151" s="159" t="str">
        <f aca="false">CONCATENATE("Entrance Point of dipole at D",ROUND(R152*10,0))</f>
        <v>Entrance Point of dipole at D1402</v>
      </c>
      <c r="H151" s="160"/>
      <c r="I151" s="161"/>
      <c r="J151" s="162" t="str">
        <f aca="false">IF(ISBLANK(E151),IF(ISBLANK(G151),"",G151),E151)</f>
        <v>Entrance Point of dipole at D1402</v>
      </c>
      <c r="K151" s="161" t="n">
        <v>0</v>
      </c>
      <c r="L151" s="161" t="n">
        <f aca="false">L150+0.5*$K150*(L152-L150)/SQRT(($L152-$L150)^2+($M152-$M150)^2+($N152-$N150)^2)</f>
        <v>205.325520148564</v>
      </c>
      <c r="M151" s="161" t="n">
        <f aca="false">M150+0.5*$K150*(M152-M150)/SQRT(($L152-$L150)^2+($M152-$M150)^2+($N152-$N150)^2)</f>
        <v>477.119045479823</v>
      </c>
      <c r="N151" s="161" t="n">
        <f aca="false">N150+0.5*$K150*(N152-N150)/SQRT(($L152-$L150)^2+($M152-$M150)^2+($N152-$N150)^2)</f>
        <v>49.5711519904478</v>
      </c>
      <c r="O151" s="163"/>
      <c r="P151" s="163"/>
      <c r="Q151" s="163"/>
      <c r="R151" s="161" t="n">
        <f aca="false">S151</f>
        <v>138.472517</v>
      </c>
      <c r="S151" s="161" t="n">
        <f aca="false">S150</f>
        <v>138.472517</v>
      </c>
      <c r="T151" s="157"/>
      <c r="U151" s="163"/>
      <c r="AB151" s="159"/>
      <c r="AF151" s="163"/>
      <c r="AG151" s="163"/>
      <c r="AH151" s="163"/>
      <c r="AI151" s="163"/>
      <c r="AJ151" s="163"/>
      <c r="AK151" s="163"/>
      <c r="AL151" s="163"/>
    </row>
    <row r="152" s="164" customFormat="true" ht="12.75" hidden="false" customHeight="false" outlineLevel="0" collapsed="false">
      <c r="A152" s="157" t="s">
        <v>527</v>
      </c>
      <c r="B152" s="157" t="s">
        <v>594</v>
      </c>
      <c r="C152" s="157" t="s">
        <v>548</v>
      </c>
      <c r="D152" s="157" t="n">
        <f aca="false">ROUND((R152)*10,0)</f>
        <v>1402</v>
      </c>
      <c r="E152" s="157" t="str">
        <f aca="false">IF(OR(ISBLANK(A152),ISBLANK(B152),ISBLANK(C152),ISBLANK(D152)),"",CONCATENATE(A152,"_",B152,":",C152,"_D",D152))</f>
        <v>FS_F1S2:DV_D1402</v>
      </c>
      <c r="F152" s="158" t="s">
        <v>599</v>
      </c>
      <c r="G152" s="159"/>
      <c r="H152" s="160"/>
      <c r="I152" s="161"/>
      <c r="J152" s="162" t="str">
        <f aca="false">IF(ISBLANK(E152),IF(ISBLANK(G152),"",G152),E152)</f>
        <v>FS_F1S2:DV_D1402</v>
      </c>
      <c r="K152" s="161" t="n">
        <v>3.490659</v>
      </c>
      <c r="L152" s="163" t="n">
        <v>204.915455</v>
      </c>
      <c r="M152" s="163" t="n">
        <v>478.245687</v>
      </c>
      <c r="N152" s="163" t="n">
        <v>51.000001</v>
      </c>
      <c r="O152" s="163"/>
      <c r="P152" s="163"/>
      <c r="Q152" s="163"/>
      <c r="R152" s="163" t="n">
        <v>140.217846</v>
      </c>
      <c r="S152" s="163" t="n">
        <v>141.963175</v>
      </c>
      <c r="T152" s="157" t="s">
        <v>608</v>
      </c>
      <c r="U152" s="163"/>
      <c r="AB152" s="159"/>
      <c r="AF152" s="163"/>
      <c r="AG152" s="163"/>
      <c r="AH152" s="163"/>
      <c r="AI152" s="163"/>
      <c r="AJ152" s="163"/>
      <c r="AK152" s="163"/>
      <c r="AL152" s="163"/>
    </row>
    <row r="153" s="164" customFormat="true" ht="12.75" hidden="false" customHeight="false" outlineLevel="0" collapsed="false">
      <c r="A153" s="157"/>
      <c r="B153" s="157"/>
      <c r="C153" s="157"/>
      <c r="D153" s="157"/>
      <c r="F153" s="158"/>
      <c r="G153" s="159" t="str">
        <f aca="false">CONCATENATE("Exit Point of dipole at D",ROUND(R152*10,0))</f>
        <v>Exit Point of dipole at D1402</v>
      </c>
      <c r="H153" s="160"/>
      <c r="I153" s="161"/>
      <c r="J153" s="162" t="str">
        <f aca="false">IF(ISBLANK(E153),IF(ISBLANK(G153),"",G153),E153)</f>
        <v>Exit Point of dipole at D1402</v>
      </c>
      <c r="K153" s="161" t="n">
        <v>0</v>
      </c>
      <c r="L153" s="161" t="n">
        <f aca="false">L154-0.5*$K154*(L154-L152)/SQRT(($L154-$L152)^2+($M154-$M152)^2+($N154-$N152)^2)</f>
        <v>204.27750889476</v>
      </c>
      <c r="M153" s="161" t="n">
        <f aca="false">M154-0.5*$K154*(M154-M152)/SQRT(($L154-$L152)^2+($M154-$M152)^2+($N154-$N152)^2)</f>
        <v>479.998430560515</v>
      </c>
      <c r="N153" s="161" t="n">
        <f aca="false">N154-0.5*$K154*(N154-N152)/SQRT(($L154-$L152)^2+($M154-$M152)^2+($N154-$N152)^2)</f>
        <v>51.000001</v>
      </c>
      <c r="O153" s="163"/>
      <c r="P153" s="163"/>
      <c r="Q153" s="163"/>
      <c r="R153" s="161" t="n">
        <f aca="false">S153</f>
        <v>141.963175</v>
      </c>
      <c r="S153" s="161" t="n">
        <f aca="false">S152</f>
        <v>141.963175</v>
      </c>
      <c r="T153" s="157"/>
      <c r="U153" s="163"/>
      <c r="AB153" s="159"/>
      <c r="AF153" s="163"/>
      <c r="AG153" s="163"/>
      <c r="AH153" s="163"/>
      <c r="AI153" s="163"/>
      <c r="AJ153" s="163"/>
      <c r="AK153" s="163"/>
      <c r="AL153" s="163"/>
    </row>
    <row r="154" s="164" customFormat="true" ht="12.75" hidden="false" customHeight="false" outlineLevel="0" collapsed="false">
      <c r="A154" s="157"/>
      <c r="B154" s="157"/>
      <c r="C154" s="157"/>
      <c r="D154" s="157"/>
      <c r="E154" s="157" t="str">
        <f aca="false">IF(OR(ISBLANK(A154),ISBLANK(B154),ISBLANK(C154),ISBLANK(D154)),"",CONCATENATE(A154,"_",B154,":",C154,"_D",D154))</f>
        <v/>
      </c>
      <c r="F154" s="158"/>
      <c r="G154" s="159"/>
      <c r="H154" s="160"/>
      <c r="I154" s="161"/>
      <c r="J154" s="162" t="str">
        <f aca="false">IF(ISBLANK(E154),IF(ISBLANK(G154),"",G154),E154)</f>
        <v/>
      </c>
      <c r="K154" s="161" t="n">
        <v>0.29</v>
      </c>
      <c r="L154" s="163" t="n">
        <v>204.227916</v>
      </c>
      <c r="M154" s="163" t="n">
        <v>480.134686</v>
      </c>
      <c r="N154" s="163" t="n">
        <v>51.000001</v>
      </c>
      <c r="O154" s="163"/>
      <c r="P154" s="163"/>
      <c r="Q154" s="163"/>
      <c r="R154" s="163" t="n">
        <v>142.108175</v>
      </c>
      <c r="S154" s="163" t="n">
        <v>142.253175</v>
      </c>
      <c r="T154" s="157"/>
      <c r="U154" s="163"/>
      <c r="AB154" s="159"/>
      <c r="AF154" s="163"/>
      <c r="AG154" s="163"/>
      <c r="AH154" s="163"/>
      <c r="AI154" s="163"/>
      <c r="AJ154" s="163"/>
      <c r="AK154" s="163"/>
      <c r="AL154" s="163"/>
    </row>
    <row r="155" customFormat="false" ht="12.75" hidden="false" customHeight="false" outlineLevel="0" collapsed="false">
      <c r="A155" s="70"/>
      <c r="B155" s="70" t="s">
        <v>412</v>
      </c>
      <c r="C155" s="70" t="s">
        <v>412</v>
      </c>
      <c r="D155" s="70"/>
      <c r="E155" s="70" t="str">
        <f aca="false">IF(OR(ISBLANK(A155),ISBLANK(B155),ISBLANK(C155),ISBLANK(D155)),"",CONCATENATE(A155,"_",B155,":",C155,"_D",D155))</f>
        <v/>
      </c>
      <c r="F155" s="128"/>
      <c r="H155" s="131"/>
      <c r="I155" s="129"/>
      <c r="J155" s="153" t="str">
        <f aca="false">IF(ISBLANK(E155),IF(ISBLANK(G155),"",G155),E155)</f>
        <v/>
      </c>
      <c r="K155" s="105" t="n">
        <v>0.369968</v>
      </c>
      <c r="L155" s="105" t="n">
        <v>204.115055</v>
      </c>
      <c r="M155" s="105" t="n">
        <v>480.444769</v>
      </c>
      <c r="N155" s="105" t="n">
        <v>51.000001</v>
      </c>
      <c r="R155" s="105" t="n">
        <v>142.438159</v>
      </c>
      <c r="S155" s="105" t="n">
        <v>142.623143</v>
      </c>
      <c r="T155" s="70"/>
    </row>
    <row r="156" s="151" customFormat="true" ht="12.75" hidden="false" customHeight="false" outlineLevel="0" collapsed="false">
      <c r="A156" s="143"/>
      <c r="B156" s="143"/>
      <c r="C156" s="143"/>
      <c r="D156" s="143"/>
      <c r="E156" s="143" t="str">
        <f aca="false">IF(OR(ISBLANK(A156),ISBLANK(B156),ISBLANK(C156),ISBLANK(D156)),"",CONCATENATE(A156,"_",B156,":",C156,"_D",D156))</f>
        <v/>
      </c>
      <c r="F156" s="143"/>
      <c r="H156" s="189"/>
      <c r="I156" s="190"/>
      <c r="J156" s="152" t="str">
        <f aca="false">IF(ISBLANK(E156),IF(ISBLANK(G156),"",G156),E156)</f>
        <v/>
      </c>
      <c r="K156" s="148" t="n">
        <v>0.140033</v>
      </c>
      <c r="L156" s="148" t="n">
        <v>204.027839</v>
      </c>
      <c r="M156" s="148" t="n">
        <v>480.684391</v>
      </c>
      <c r="N156" s="148" t="n">
        <v>51.000001</v>
      </c>
      <c r="O156" s="191"/>
      <c r="P156" s="191"/>
      <c r="Q156" s="191"/>
      <c r="R156" s="148" t="n">
        <v>142.693159</v>
      </c>
      <c r="S156" s="148" t="n">
        <v>142.763175</v>
      </c>
      <c r="T156" s="143"/>
      <c r="U156" s="191"/>
      <c r="AF156" s="191"/>
      <c r="AG156" s="191"/>
      <c r="AH156" s="191"/>
      <c r="AI156" s="191"/>
      <c r="AJ156" s="191"/>
      <c r="AK156" s="191"/>
      <c r="AL156" s="191"/>
    </row>
    <row r="157" s="150" customFormat="true" ht="25.5" hidden="false" customHeight="false" outlineLevel="0" collapsed="false">
      <c r="A157" s="142" t="s">
        <v>527</v>
      </c>
      <c r="B157" s="142" t="s">
        <v>594</v>
      </c>
      <c r="C157" s="142" t="s">
        <v>534</v>
      </c>
      <c r="D157" s="142" t="n">
        <f aca="false">ROUND((R157)*10,0)</f>
        <v>1430</v>
      </c>
      <c r="E157" s="142" t="str">
        <f aca="false">IF(OR(ISBLANK(A157),ISBLANK(B157),ISBLANK(C157),ISBLANK(D157)),"",CONCATENATE(A157,"_",B157,":",C157,"_D",D157))</f>
        <v>FS_F1S2:Q_D1430</v>
      </c>
      <c r="F157" s="143" t="s">
        <v>609</v>
      </c>
      <c r="G157" s="192" t="s">
        <v>610</v>
      </c>
      <c r="H157" s="179" t="n">
        <v>100</v>
      </c>
      <c r="I157" s="146"/>
      <c r="J157" s="152" t="str">
        <f aca="false">IF(ISBLANK(E157),IF(ISBLANK(G157),"",G157),E157)</f>
        <v>FS_F1S2:Q_D1430</v>
      </c>
      <c r="K157" s="148" t="n">
        <v>0.4107</v>
      </c>
      <c r="L157" s="148" t="n">
        <v>203.933659</v>
      </c>
      <c r="M157" s="148" t="n">
        <v>480.943151</v>
      </c>
      <c r="N157" s="148" t="n">
        <v>51.000001</v>
      </c>
      <c r="O157" s="148"/>
      <c r="P157" s="148"/>
      <c r="Q157" s="148"/>
      <c r="R157" s="148" t="n">
        <v>142.968525</v>
      </c>
      <c r="S157" s="148" t="n">
        <v>143.173875</v>
      </c>
      <c r="T157" s="142"/>
      <c r="U157" s="148"/>
      <c r="AB157" s="151"/>
      <c r="AF157" s="148"/>
      <c r="AG157" s="148"/>
      <c r="AH157" s="148"/>
      <c r="AI157" s="148"/>
      <c r="AJ157" s="148"/>
      <c r="AK157" s="148"/>
      <c r="AL157" s="148"/>
    </row>
    <row r="158" s="150" customFormat="true" ht="12.75" hidden="false" customHeight="false" outlineLevel="0" collapsed="false">
      <c r="D158" s="193"/>
      <c r="E158" s="150" t="str">
        <f aca="false">IF(OR(ISBLANK(A158),ISBLANK(B158),ISBLANK(C158),ISBLANK(D158)),"",CONCATENATE(A158,"_",B158,":",C158,"_D",D158))</f>
        <v/>
      </c>
      <c r="F158" s="151"/>
      <c r="G158" s="151"/>
      <c r="H158" s="194"/>
      <c r="I158" s="195"/>
      <c r="J158" s="152" t="str">
        <f aca="false">IF(ISBLANK(E158),IF(ISBLANK(G158),"",G158),E158)</f>
        <v/>
      </c>
      <c r="K158" s="148" t="n">
        <f aca="false">0.18441/2</f>
        <v>0.092205</v>
      </c>
      <c r="L158" s="148" t="n">
        <f aca="false">L157+0.5*($K158+$K157)*(L$169-L$165)/($R$169-$R$165)</f>
        <v>203.847657225724</v>
      </c>
      <c r="M158" s="148" t="n">
        <f aca="false">M157+0.5*($K158+$K157)*(M$169-M$165)/($R$169-$R$165)</f>
        <v>481.179439043979</v>
      </c>
      <c r="N158" s="148" t="n">
        <f aca="false">N157+0.5*($K158+$K157)*(N$169-N$165)/($R$169-$R$165)</f>
        <v>51.000001</v>
      </c>
      <c r="O158" s="148"/>
      <c r="P158" s="148"/>
      <c r="Q158" s="148"/>
      <c r="R158" s="148" t="n">
        <f aca="false">S158-K158/2</f>
        <v>143.2199775</v>
      </c>
      <c r="S158" s="148" t="n">
        <f aca="false">S157+K158</f>
        <v>143.26608</v>
      </c>
      <c r="T158" s="142"/>
      <c r="U158" s="148"/>
      <c r="AB158" s="151"/>
      <c r="AF158" s="148"/>
      <c r="AG158" s="148"/>
      <c r="AH158" s="148"/>
      <c r="AI158" s="148"/>
      <c r="AJ158" s="148"/>
      <c r="AK158" s="148"/>
      <c r="AL158" s="148"/>
    </row>
    <row r="159" s="150" customFormat="true" ht="12.75" hidden="false" customHeight="false" outlineLevel="0" collapsed="false">
      <c r="D159" s="193"/>
      <c r="E159" s="142"/>
      <c r="F159" s="151"/>
      <c r="G159" s="151" t="str">
        <f aca="false">CONCATENATE("Center of doublet at D",ROUND(R159*10,0))</f>
        <v>Center of doublet at D1433</v>
      </c>
      <c r="H159" s="194"/>
      <c r="I159" s="195"/>
      <c r="J159" s="152" t="str">
        <f aca="false">IF(ISBLANK(E159),IF(ISBLANK(G159),"",G159),E159)</f>
        <v>Center of doublet at D1433</v>
      </c>
      <c r="K159" s="148" t="n">
        <v>0</v>
      </c>
      <c r="L159" s="148" t="n">
        <f aca="false">L158+0.5*($K159+$K158)*(L$169-L$165)/($R$169-$R$165)</f>
        <v>203.831889250466</v>
      </c>
      <c r="M159" s="148" t="n">
        <f aca="false">M158+0.5*($K159+$K158)*(M$169-M$165)/($R$169-$R$165)</f>
        <v>481.222761220325</v>
      </c>
      <c r="N159" s="148" t="n">
        <f aca="false">N158+0.5*($K159+$K158)*(N$169-N$165)/($R$169-$R$165)</f>
        <v>51.000001</v>
      </c>
      <c r="O159" s="148"/>
      <c r="P159" s="148"/>
      <c r="Q159" s="148"/>
      <c r="R159" s="148" t="n">
        <f aca="false">S159-K159/2</f>
        <v>143.26608</v>
      </c>
      <c r="S159" s="148" t="n">
        <f aca="false">S158+K159</f>
        <v>143.26608</v>
      </c>
      <c r="T159" s="142"/>
      <c r="U159" s="148"/>
      <c r="AB159" s="151"/>
      <c r="AF159" s="148"/>
      <c r="AG159" s="148"/>
      <c r="AH159" s="148"/>
      <c r="AI159" s="148"/>
      <c r="AJ159" s="148"/>
      <c r="AK159" s="148"/>
      <c r="AL159" s="148"/>
    </row>
    <row r="160" s="150" customFormat="true" ht="12.75" hidden="false" customHeight="false" outlineLevel="0" collapsed="false">
      <c r="D160" s="193"/>
      <c r="F160" s="151"/>
      <c r="G160" s="151"/>
      <c r="H160" s="194"/>
      <c r="I160" s="195"/>
      <c r="J160" s="152" t="str">
        <f aca="false">IF(ISBLANK(E160),IF(ISBLANK(G160),"",G160),E160)</f>
        <v/>
      </c>
      <c r="K160" s="148" t="n">
        <f aca="false">K158</f>
        <v>0.092205</v>
      </c>
      <c r="L160" s="148" t="n">
        <f aca="false">L159+0.5*($K160+$K159)*(L$169-L$165)/($R$169-$R$165)</f>
        <v>203.816121275208</v>
      </c>
      <c r="M160" s="148" t="n">
        <f aca="false">M159+0.5*($K160+$K159)*(M$169-M$165)/($R$169-$R$165)</f>
        <v>481.26608339667</v>
      </c>
      <c r="N160" s="148" t="n">
        <f aca="false">N159+0.5*($K160+$K159)*(N$169-N$165)/($R$169-$R$165)</f>
        <v>51.000001</v>
      </c>
      <c r="O160" s="148"/>
      <c r="P160" s="148"/>
      <c r="Q160" s="148"/>
      <c r="R160" s="148" t="n">
        <f aca="false">S160-K160/2</f>
        <v>143.3121825</v>
      </c>
      <c r="S160" s="148" t="n">
        <f aca="false">S159+K160</f>
        <v>143.358285</v>
      </c>
      <c r="T160" s="142"/>
      <c r="U160" s="148"/>
      <c r="AB160" s="151"/>
      <c r="AF160" s="148"/>
      <c r="AG160" s="148"/>
      <c r="AH160" s="148"/>
      <c r="AI160" s="148"/>
      <c r="AJ160" s="148"/>
      <c r="AK160" s="148"/>
      <c r="AL160" s="148"/>
    </row>
    <row r="161" s="150" customFormat="true" ht="25.5" hidden="false" customHeight="false" outlineLevel="0" collapsed="false">
      <c r="A161" s="142" t="s">
        <v>527</v>
      </c>
      <c r="B161" s="142" t="s">
        <v>594</v>
      </c>
      <c r="C161" s="142" t="s">
        <v>534</v>
      </c>
      <c r="D161" s="142" t="n">
        <f aca="false">ROUND((R161)*10,0)</f>
        <v>1436</v>
      </c>
      <c r="E161" s="142" t="str">
        <f aca="false">IF(OR(ISBLANK(A161),ISBLANK(B161),ISBLANK(C161),ISBLANK(D161)),"",CONCATENATE(A161,"_",B161,":",C161,"_D",D161))</f>
        <v>FS_F1S2:Q_D1436</v>
      </c>
      <c r="F161" s="143" t="s">
        <v>609</v>
      </c>
      <c r="G161" s="192" t="s">
        <v>610</v>
      </c>
      <c r="H161" s="179" t="n">
        <v>100</v>
      </c>
      <c r="I161" s="146"/>
      <c r="J161" s="152" t="str">
        <f aca="false">IF(ISBLANK(E161),IF(ISBLANK(G161),"",G161),E161)</f>
        <v>FS_F1S2:Q_D1436</v>
      </c>
      <c r="K161" s="148" t="n">
        <v>0.4107</v>
      </c>
      <c r="L161" s="148" t="n">
        <v>203.730119</v>
      </c>
      <c r="M161" s="148" t="n">
        <v>481.502371</v>
      </c>
      <c r="N161" s="148" t="n">
        <v>51.000001</v>
      </c>
      <c r="O161" s="148"/>
      <c r="P161" s="148"/>
      <c r="Q161" s="148"/>
      <c r="R161" s="148" t="n">
        <v>143.563635</v>
      </c>
      <c r="S161" s="148" t="n">
        <v>143.768985</v>
      </c>
      <c r="T161" s="142"/>
      <c r="U161" s="148"/>
      <c r="AB161" s="151"/>
      <c r="AF161" s="148"/>
      <c r="AG161" s="148"/>
      <c r="AH161" s="148"/>
      <c r="AI161" s="148"/>
      <c r="AJ161" s="148"/>
      <c r="AK161" s="148"/>
      <c r="AL161" s="148"/>
    </row>
    <row r="162" s="150" customFormat="true" ht="12.75" hidden="false" customHeight="false" outlineLevel="0" collapsed="false">
      <c r="A162" s="142"/>
      <c r="B162" s="142"/>
      <c r="C162" s="142"/>
      <c r="D162" s="142"/>
      <c r="E162" s="142" t="str">
        <f aca="false">IF(OR(ISBLANK(A162),ISBLANK(B162),ISBLANK(C162),ISBLANK(D162)),"",CONCATENATE(A162,"_",B162,":",C162,"_D",D162))</f>
        <v/>
      </c>
      <c r="F162" s="143"/>
      <c r="G162" s="151"/>
      <c r="H162" s="179"/>
      <c r="I162" s="146"/>
      <c r="J162" s="152" t="str">
        <f aca="false">IF(ISBLANK(E162),IF(ISBLANK(G162),"",G162),E162)</f>
        <v/>
      </c>
      <c r="K162" s="148" t="n">
        <v>0.140033</v>
      </c>
      <c r="L162" s="148" t="n">
        <v>203.635938</v>
      </c>
      <c r="M162" s="148" t="n">
        <v>481.761131</v>
      </c>
      <c r="N162" s="148" t="n">
        <v>51.000001</v>
      </c>
      <c r="O162" s="148"/>
      <c r="P162" s="148"/>
      <c r="Q162" s="148"/>
      <c r="R162" s="148" t="n">
        <v>143.839001</v>
      </c>
      <c r="S162" s="148" t="n">
        <v>143.909018</v>
      </c>
      <c r="T162" s="142"/>
      <c r="U162" s="148"/>
      <c r="AB162" s="151"/>
      <c r="AF162" s="148"/>
      <c r="AG162" s="148"/>
      <c r="AH162" s="148"/>
      <c r="AI162" s="148"/>
      <c r="AJ162" s="148"/>
      <c r="AK162" s="148"/>
      <c r="AL162" s="148"/>
    </row>
    <row r="163" customFormat="false" ht="12.75" hidden="false" customHeight="false" outlineLevel="0" collapsed="false">
      <c r="A163" s="70"/>
      <c r="B163" s="70" t="s">
        <v>412</v>
      </c>
      <c r="C163" s="70" t="s">
        <v>412</v>
      </c>
      <c r="D163" s="70"/>
      <c r="E163" s="70" t="str">
        <f aca="false">IF(OR(ISBLANK(A163),ISBLANK(B163),ISBLANK(C163),ISBLANK(D163)),"",CONCATENATE(A163,"_",B163,":",C163,"_D",D163))</f>
        <v/>
      </c>
      <c r="F163" s="128"/>
      <c r="H163" s="156" t="s">
        <v>412</v>
      </c>
      <c r="I163" s="129"/>
      <c r="J163" s="153" t="str">
        <f aca="false">IF(ISBLANK(E163),IF(ISBLANK(G163),"",G163),E163)</f>
        <v/>
      </c>
      <c r="K163" s="105" t="n">
        <v>0.397735</v>
      </c>
      <c r="L163" s="105" t="n">
        <v>203.543974133761</v>
      </c>
      <c r="M163" s="105" t="n">
        <v>482.013799764722</v>
      </c>
      <c r="N163" s="105" t="n">
        <v>51.000001</v>
      </c>
      <c r="R163" s="105" t="n">
        <v>144.1078855</v>
      </c>
      <c r="S163" s="105" t="n">
        <v>144.306753</v>
      </c>
      <c r="T163" s="70"/>
    </row>
    <row r="164" s="151" customFormat="true" ht="12.75" hidden="false" customHeight="false" outlineLevel="0" collapsed="false">
      <c r="A164" s="143"/>
      <c r="B164" s="143"/>
      <c r="C164" s="143"/>
      <c r="D164" s="143"/>
      <c r="E164" s="143" t="str">
        <f aca="false">IF(OR(ISBLANK(A164),ISBLANK(B164),ISBLANK(C164),ISBLANK(D164)),"",CONCATENATE(A164,"_",B164,":",C164,"_D",D164))</f>
        <v/>
      </c>
      <c r="F164" s="143"/>
      <c r="H164" s="196"/>
      <c r="I164" s="190"/>
      <c r="J164" s="152" t="str">
        <f aca="false">IF(ISBLANK(E164),IF(ISBLANK(G164),"",G164),E164)</f>
        <v/>
      </c>
      <c r="K164" s="148" t="n">
        <v>0.140033</v>
      </c>
      <c r="L164" s="148" t="n">
        <v>203.452010438533</v>
      </c>
      <c r="M164" s="148" t="n">
        <v>482.266468059598</v>
      </c>
      <c r="N164" s="148" t="n">
        <v>51.000001</v>
      </c>
      <c r="O164" s="191"/>
      <c r="P164" s="191"/>
      <c r="Q164" s="191"/>
      <c r="R164" s="148" t="n">
        <v>144.3767695</v>
      </c>
      <c r="S164" s="148" t="n">
        <v>144.446786</v>
      </c>
      <c r="T164" s="143"/>
      <c r="U164" s="191"/>
      <c r="AF164" s="191"/>
      <c r="AG164" s="191"/>
      <c r="AH164" s="191"/>
      <c r="AI164" s="191"/>
      <c r="AJ164" s="191"/>
      <c r="AK164" s="191"/>
      <c r="AL164" s="191"/>
    </row>
    <row r="165" s="150" customFormat="true" ht="25.5" hidden="false" customHeight="false" outlineLevel="0" collapsed="false">
      <c r="A165" s="142" t="s">
        <v>527</v>
      </c>
      <c r="B165" s="142" t="s">
        <v>594</v>
      </c>
      <c r="C165" s="142" t="s">
        <v>534</v>
      </c>
      <c r="D165" s="197" t="n">
        <v>1446</v>
      </c>
      <c r="E165" s="142" t="str">
        <f aca="false">IF(OR(ISBLANK(A165),ISBLANK(B165),ISBLANK(C165),ISBLANK(D165)),"",CONCATENATE(A165,"_",B165,":",C165,"_D",D165))</f>
        <v>FS_F1S2:Q_D1446</v>
      </c>
      <c r="F165" s="143" t="s">
        <v>609</v>
      </c>
      <c r="G165" s="192" t="s">
        <v>610</v>
      </c>
      <c r="H165" s="179" t="n">
        <v>100</v>
      </c>
      <c r="I165" s="146"/>
      <c r="J165" s="152" t="str">
        <f aca="false">IF(ISBLANK(E165),IF(ISBLANK(G165),"",G165),E165)</f>
        <v>FS_F1S2:Q_D1446</v>
      </c>
      <c r="K165" s="148" t="n">
        <v>0.4107</v>
      </c>
      <c r="L165" s="148" t="n">
        <v>203.357829598906</v>
      </c>
      <c r="M165" s="148" t="n">
        <v>482.525227911507</v>
      </c>
      <c r="N165" s="148" t="n">
        <v>51.000001</v>
      </c>
      <c r="O165" s="148"/>
      <c r="P165" s="148"/>
      <c r="Q165" s="148"/>
      <c r="R165" s="148" t="n">
        <v>144.652136</v>
      </c>
      <c r="S165" s="148" t="n">
        <v>144.857486</v>
      </c>
      <c r="T165" s="142"/>
      <c r="U165" s="148"/>
      <c r="AB165" s="151"/>
      <c r="AF165" s="148"/>
      <c r="AG165" s="148"/>
      <c r="AH165" s="148"/>
      <c r="AI165" s="148"/>
      <c r="AJ165" s="148"/>
      <c r="AK165" s="148"/>
      <c r="AL165" s="148"/>
    </row>
    <row r="166" s="150" customFormat="true" ht="12.75" hidden="false" customHeight="false" outlineLevel="0" collapsed="false">
      <c r="D166" s="193"/>
      <c r="E166" s="150" t="str">
        <f aca="false">IF(OR(ISBLANK(A166),ISBLANK(B166),ISBLANK(C166),ISBLANK(D166)),"",CONCATENATE(A166,"_",B166,":",C166,"_D",D166))</f>
        <v/>
      </c>
      <c r="F166" s="151"/>
      <c r="G166" s="151"/>
      <c r="H166" s="194"/>
      <c r="I166" s="195"/>
      <c r="J166" s="152" t="str">
        <f aca="false">IF(ISBLANK(E166),IF(ISBLANK(G166),"",G166),E166)</f>
        <v/>
      </c>
      <c r="K166" s="148" t="n">
        <v>0.092205</v>
      </c>
      <c r="L166" s="148" t="n">
        <v>203.27182782463</v>
      </c>
      <c r="M166" s="148" t="n">
        <v>482.761515955486</v>
      </c>
      <c r="N166" s="148" t="n">
        <v>51.000001</v>
      </c>
      <c r="O166" s="148"/>
      <c r="P166" s="148"/>
      <c r="Q166" s="148"/>
      <c r="R166" s="148" t="n">
        <v>144.9035885</v>
      </c>
      <c r="S166" s="148" t="n">
        <v>144.949691</v>
      </c>
      <c r="T166" s="142"/>
      <c r="U166" s="148"/>
      <c r="AB166" s="151"/>
      <c r="AF166" s="148"/>
      <c r="AG166" s="148"/>
      <c r="AH166" s="148"/>
      <c r="AI166" s="148"/>
      <c r="AJ166" s="148"/>
      <c r="AK166" s="148"/>
      <c r="AL166" s="148"/>
    </row>
    <row r="167" s="150" customFormat="true" ht="12.75" hidden="false" customHeight="false" outlineLevel="0" collapsed="false">
      <c r="D167" s="193"/>
      <c r="E167" s="142"/>
      <c r="F167" s="151"/>
      <c r="G167" s="151" t="str">
        <f aca="false">CONCATENATE("Center of doublet at D",ROUND(R167*10,0))</f>
        <v>Center of doublet at D1449</v>
      </c>
      <c r="H167" s="194"/>
      <c r="I167" s="195"/>
      <c r="J167" s="152" t="str">
        <f aca="false">IF(ISBLANK(E167),IF(ISBLANK(G167),"",G167),E167)</f>
        <v>Center of doublet at D1449</v>
      </c>
      <c r="K167" s="148" t="n">
        <v>0</v>
      </c>
      <c r="L167" s="148" t="n">
        <v>203.256059849372</v>
      </c>
      <c r="M167" s="148" t="n">
        <v>482.804838131832</v>
      </c>
      <c r="N167" s="148" t="n">
        <v>51.000001</v>
      </c>
      <c r="O167" s="148"/>
      <c r="P167" s="148"/>
      <c r="Q167" s="148"/>
      <c r="R167" s="148" t="n">
        <v>144.949691</v>
      </c>
      <c r="S167" s="148" t="n">
        <v>144.949691</v>
      </c>
      <c r="T167" s="142"/>
      <c r="U167" s="148"/>
      <c r="AB167" s="151"/>
      <c r="AF167" s="148"/>
      <c r="AG167" s="148"/>
      <c r="AH167" s="148"/>
      <c r="AI167" s="148"/>
      <c r="AJ167" s="148"/>
      <c r="AK167" s="148"/>
      <c r="AL167" s="148"/>
    </row>
    <row r="168" s="150" customFormat="true" ht="12.75" hidden="false" customHeight="false" outlineLevel="0" collapsed="false">
      <c r="D168" s="193"/>
      <c r="F168" s="151"/>
      <c r="G168" s="151"/>
      <c r="H168" s="194"/>
      <c r="I168" s="195"/>
      <c r="J168" s="152" t="str">
        <f aca="false">IF(ISBLANK(E168),IF(ISBLANK(G168),"",G168),E168)</f>
        <v/>
      </c>
      <c r="K168" s="148" t="n">
        <v>0.092205</v>
      </c>
      <c r="L168" s="148" t="n">
        <v>203.240291874114</v>
      </c>
      <c r="M168" s="148" t="n">
        <v>482.848160308177</v>
      </c>
      <c r="N168" s="148" t="n">
        <v>51.000001</v>
      </c>
      <c r="O168" s="148"/>
      <c r="P168" s="148"/>
      <c r="Q168" s="148"/>
      <c r="R168" s="148" t="n">
        <v>144.9957935</v>
      </c>
      <c r="S168" s="148" t="n">
        <v>145.041896</v>
      </c>
      <c r="T168" s="142"/>
      <c r="U168" s="148"/>
      <c r="AB168" s="151"/>
      <c r="AF168" s="148"/>
      <c r="AG168" s="148"/>
      <c r="AH168" s="148"/>
      <c r="AI168" s="148"/>
      <c r="AJ168" s="148"/>
      <c r="AK168" s="148"/>
      <c r="AL168" s="148"/>
    </row>
    <row r="169" s="150" customFormat="true" ht="25.5" hidden="false" customHeight="false" outlineLevel="0" collapsed="false">
      <c r="A169" s="142" t="s">
        <v>527</v>
      </c>
      <c r="B169" s="142" t="s">
        <v>594</v>
      </c>
      <c r="C169" s="142" t="s">
        <v>534</v>
      </c>
      <c r="D169" s="142" t="n">
        <f aca="false">ROUND((R169)*10,0)</f>
        <v>1452</v>
      </c>
      <c r="E169" s="142" t="str">
        <f aca="false">IF(OR(ISBLANK(A169),ISBLANK(B169),ISBLANK(C169),ISBLANK(D169)),"",CONCATENATE(A169,"_",B169,":",C169,"_D",D169))</f>
        <v>FS_F1S2:Q_D1452</v>
      </c>
      <c r="F169" s="143" t="s">
        <v>609</v>
      </c>
      <c r="G169" s="192" t="s">
        <v>610</v>
      </c>
      <c r="H169" s="179" t="n">
        <v>100</v>
      </c>
      <c r="I169" s="146"/>
      <c r="J169" s="152" t="str">
        <f aca="false">IF(ISBLANK(E169),IF(ISBLANK(G169),"",G169),E169)</f>
        <v>FS_F1S2:Q_D1452</v>
      </c>
      <c r="K169" s="148" t="n">
        <v>0.4107</v>
      </c>
      <c r="L169" s="148" t="n">
        <v>203.154290099838</v>
      </c>
      <c r="M169" s="148" t="n">
        <v>483.084448352156</v>
      </c>
      <c r="N169" s="148" t="n">
        <v>51.000001</v>
      </c>
      <c r="O169" s="148"/>
      <c r="P169" s="148"/>
      <c r="Q169" s="148"/>
      <c r="R169" s="148" t="n">
        <v>145.247246</v>
      </c>
      <c r="S169" s="148" t="n">
        <v>145.452596</v>
      </c>
      <c r="T169" s="142"/>
      <c r="U169" s="148"/>
      <c r="AB169" s="151"/>
      <c r="AF169" s="148"/>
      <c r="AG169" s="148"/>
      <c r="AH169" s="148"/>
      <c r="AI169" s="148"/>
      <c r="AJ169" s="148"/>
      <c r="AK169" s="148"/>
      <c r="AL169" s="148"/>
    </row>
    <row r="170" s="150" customFormat="true" ht="12.75" hidden="false" customHeight="false" outlineLevel="0" collapsed="false">
      <c r="A170" s="142"/>
      <c r="B170" s="142"/>
      <c r="C170" s="142"/>
      <c r="D170" s="142"/>
      <c r="E170" s="142" t="str">
        <f aca="false">IF(OR(ISBLANK(A170),ISBLANK(B170),ISBLANK(C170),ISBLANK(D170)),"",CONCATENATE(A170,"_",B170,":",C170,"_D",D170))</f>
        <v/>
      </c>
      <c r="F170" s="143"/>
      <c r="G170" s="151"/>
      <c r="H170" s="145"/>
      <c r="I170" s="146"/>
      <c r="J170" s="152" t="str">
        <f aca="false">IF(ISBLANK(E170),IF(ISBLANK(G170),"",G170),E170)</f>
        <v/>
      </c>
      <c r="K170" s="148" t="n">
        <v>0.140033</v>
      </c>
      <c r="L170" s="148" t="n">
        <v>203.060109260212</v>
      </c>
      <c r="M170" s="148" t="n">
        <v>483.343208204066</v>
      </c>
      <c r="N170" s="148" t="n">
        <v>51.000001</v>
      </c>
      <c r="O170" s="148"/>
      <c r="P170" s="148"/>
      <c r="Q170" s="148"/>
      <c r="R170" s="148" t="n">
        <v>145.5226125</v>
      </c>
      <c r="S170" s="148" t="n">
        <v>145.592629</v>
      </c>
      <c r="T170" s="142"/>
      <c r="U170" s="148"/>
      <c r="AB170" s="151"/>
      <c r="AF170" s="148"/>
      <c r="AG170" s="148"/>
      <c r="AH170" s="148"/>
      <c r="AI170" s="148"/>
      <c r="AJ170" s="148"/>
      <c r="AK170" s="148"/>
      <c r="AL170" s="148"/>
    </row>
    <row r="171" customFormat="false" ht="12.75" hidden="false" customHeight="false" outlineLevel="0" collapsed="false">
      <c r="A171" s="70"/>
      <c r="B171" s="70" t="s">
        <v>412</v>
      </c>
      <c r="C171" s="70" t="s">
        <v>412</v>
      </c>
      <c r="D171" s="70"/>
      <c r="E171" s="70" t="str">
        <f aca="false">IF(OR(ISBLANK(A171),ISBLANK(B171),ISBLANK(C171),ISBLANK(D171)),"",CONCATENATE(A171,"_",B171,":",C171,"_D",D171))</f>
        <v/>
      </c>
      <c r="F171" s="128"/>
      <c r="H171" s="131"/>
      <c r="I171" s="129"/>
      <c r="J171" s="153" t="str">
        <f aca="false">IF(ISBLANK(E171),IF(ISBLANK(G171),"",G171),E171)</f>
        <v/>
      </c>
      <c r="K171" s="105" t="n">
        <v>0.359998399999967</v>
      </c>
      <c r="L171" s="105" t="n">
        <v>202.974598808896</v>
      </c>
      <c r="M171" s="105" t="n">
        <v>483.578146117223</v>
      </c>
      <c r="N171" s="105" t="n">
        <v>51.000001</v>
      </c>
      <c r="R171" s="105" t="n">
        <v>145.7726282</v>
      </c>
      <c r="S171" s="105" t="n">
        <v>145.9526274</v>
      </c>
      <c r="T171" s="70" t="s">
        <v>611</v>
      </c>
    </row>
    <row r="172" s="187" customFormat="true" ht="12.75" hidden="false" customHeight="false" outlineLevel="0" collapsed="false">
      <c r="A172" s="180"/>
      <c r="B172" s="180"/>
      <c r="C172" s="180"/>
      <c r="D172" s="180"/>
      <c r="E172" s="180" t="str">
        <f aca="false">IF(OR(ISBLANK(A172),ISBLANK(B172),ISBLANK(C172),ISBLANK(D172)),"",CONCATENATE(A172,"_",B172,":",C172,"_D",D172))</f>
        <v/>
      </c>
      <c r="F172" s="181"/>
      <c r="G172" s="182" t="s">
        <v>612</v>
      </c>
      <c r="H172" s="183"/>
      <c r="I172" s="184"/>
      <c r="J172" s="185" t="str">
        <f aca="false">IF(ISBLANK(E172),IF(ISBLANK(G172),"",G172),E172)</f>
        <v/>
      </c>
      <c r="K172" s="188" t="n">
        <v>0.034671</v>
      </c>
      <c r="L172" s="188" t="n">
        <v>202.907106330395</v>
      </c>
      <c r="M172" s="188" t="n">
        <v>483.763580082416</v>
      </c>
      <c r="N172" s="188" t="n">
        <v>51.000001</v>
      </c>
      <c r="O172" s="186"/>
      <c r="P172" s="186"/>
      <c r="Q172" s="186"/>
      <c r="R172" s="188" t="n">
        <v>145.9699629</v>
      </c>
      <c r="S172" s="188" t="n">
        <v>145.9872984</v>
      </c>
      <c r="T172" s="180"/>
      <c r="U172" s="186"/>
      <c r="AB172" s="182"/>
      <c r="AF172" s="186"/>
      <c r="AG172" s="186"/>
      <c r="AH172" s="186"/>
      <c r="AI172" s="186"/>
      <c r="AJ172" s="186"/>
      <c r="AK172" s="186"/>
      <c r="AL172" s="186"/>
    </row>
    <row r="173" s="187" customFormat="true" ht="12.75" hidden="false" customHeight="false" outlineLevel="0" collapsed="false">
      <c r="A173" s="180"/>
      <c r="B173" s="180"/>
      <c r="C173" s="180"/>
      <c r="D173" s="180"/>
      <c r="E173" s="180"/>
      <c r="F173" s="181"/>
      <c r="G173" s="182"/>
      <c r="H173" s="183"/>
      <c r="I173" s="184"/>
      <c r="J173" s="185" t="str">
        <f aca="false">IF(ISBLANK(E173),IF(ISBLANK(G173),"",G173),E173)</f>
        <v/>
      </c>
      <c r="K173" s="188" t="n">
        <v>0.0350266000000256</v>
      </c>
      <c r="L173" s="188" t="n">
        <v>202.895187332445</v>
      </c>
      <c r="M173" s="188" t="n">
        <v>483.796327243287</v>
      </c>
      <c r="N173" s="188" t="n">
        <v>51.000001</v>
      </c>
      <c r="O173" s="186"/>
      <c r="P173" s="186"/>
      <c r="Q173" s="186"/>
      <c r="R173" s="188" t="n">
        <v>146.0048117</v>
      </c>
      <c r="S173" s="188" t="n">
        <v>146.022325</v>
      </c>
      <c r="T173" s="180"/>
      <c r="U173" s="186"/>
      <c r="AB173" s="182"/>
      <c r="AF173" s="186"/>
      <c r="AG173" s="186"/>
      <c r="AH173" s="186"/>
      <c r="AI173" s="186"/>
      <c r="AJ173" s="186"/>
      <c r="AK173" s="186"/>
      <c r="AL173" s="186"/>
    </row>
    <row r="174" s="187" customFormat="true" ht="12.75" hidden="false" customHeight="false" outlineLevel="0" collapsed="false">
      <c r="A174" s="180" t="s">
        <v>527</v>
      </c>
      <c r="B174" s="180" t="s">
        <v>594</v>
      </c>
      <c r="C174" s="180" t="s">
        <v>613</v>
      </c>
      <c r="D174" s="180" t="n">
        <f aca="false">ROUND((R174)*10,0)</f>
        <v>1460</v>
      </c>
      <c r="E174" s="180" t="str">
        <f aca="false">IF(OR(ISBLANK(A174),ISBLANK(B174),ISBLANK(C174),ISBLANK(D174)),"",CONCATENATE(A174,"_",B174,":",C174,"_D",D174))</f>
        <v>FS_F1S2:PM_D1460</v>
      </c>
      <c r="F174" s="181" t="s">
        <v>614</v>
      </c>
      <c r="G174" s="182" t="s">
        <v>615</v>
      </c>
      <c r="H174" s="183"/>
      <c r="I174" s="184"/>
      <c r="J174" s="185" t="str">
        <f aca="false">IF(ISBLANK(E174),IF(ISBLANK(G174),"",G174),E174)</f>
        <v>FS_F1S2:PM_D1460</v>
      </c>
      <c r="K174" s="188" t="n">
        <v>0.03175</v>
      </c>
      <c r="L174" s="188" t="n">
        <v>202.88376799144</v>
      </c>
      <c r="M174" s="188" t="n">
        <v>483.827702040024</v>
      </c>
      <c r="N174" s="188" t="n">
        <v>51.000001</v>
      </c>
      <c r="O174" s="186"/>
      <c r="P174" s="186"/>
      <c r="Q174" s="186"/>
      <c r="R174" s="188" t="n">
        <v>146.0382</v>
      </c>
      <c r="S174" s="188" t="n">
        <v>146.054075</v>
      </c>
      <c r="T174" s="180"/>
      <c r="U174" s="186"/>
      <c r="AB174" s="182"/>
      <c r="AF174" s="186"/>
      <c r="AG174" s="186"/>
      <c r="AH174" s="186"/>
      <c r="AI174" s="186"/>
      <c r="AJ174" s="186"/>
      <c r="AK174" s="186"/>
      <c r="AL174" s="186"/>
    </row>
    <row r="175" s="187" customFormat="true" ht="12.75" hidden="false" customHeight="false" outlineLevel="0" collapsed="false">
      <c r="A175" s="180"/>
      <c r="B175" s="180"/>
      <c r="C175" s="180"/>
      <c r="D175" s="180"/>
      <c r="E175" s="180"/>
      <c r="F175" s="181"/>
      <c r="G175" s="182"/>
      <c r="H175" s="183"/>
      <c r="I175" s="184"/>
      <c r="J175" s="185" t="str">
        <f aca="false">IF(ISBLANK(E175),IF(ISBLANK(G175),"",G175),E175)</f>
        <v/>
      </c>
      <c r="K175" s="188" t="n">
        <v>0.37465</v>
      </c>
      <c r="L175" s="188" t="n">
        <v>202.814269495343</v>
      </c>
      <c r="M175" s="188" t="n">
        <v>484.01864764323</v>
      </c>
      <c r="N175" s="188" t="n">
        <v>51.000001</v>
      </c>
      <c r="O175" s="186"/>
      <c r="P175" s="186"/>
      <c r="Q175" s="186"/>
      <c r="R175" s="188" t="n">
        <v>146.2414</v>
      </c>
      <c r="S175" s="188" t="n">
        <v>146.428725</v>
      </c>
      <c r="T175" s="180"/>
      <c r="U175" s="186"/>
      <c r="AB175" s="182"/>
      <c r="AF175" s="186"/>
      <c r="AG175" s="186"/>
      <c r="AH175" s="186"/>
      <c r="AI175" s="186"/>
      <c r="AJ175" s="186"/>
      <c r="AK175" s="186"/>
      <c r="AL175" s="186"/>
    </row>
    <row r="176" s="187" customFormat="true" ht="12.75" hidden="false" customHeight="false" outlineLevel="0" collapsed="false">
      <c r="A176" s="180" t="s">
        <v>527</v>
      </c>
      <c r="B176" s="180" t="s">
        <v>594</v>
      </c>
      <c r="C176" s="180" t="s">
        <v>613</v>
      </c>
      <c r="D176" s="180" t="n">
        <f aca="false">ROUND((R176)*10,0)</f>
        <v>1464</v>
      </c>
      <c r="E176" s="180" t="str">
        <f aca="false">IF(OR(ISBLANK(A176),ISBLANK(B176),ISBLANK(C176),ISBLANK(D176)),"",CONCATENATE(A176,"_",B176,":",C176,"_D",D176))</f>
        <v>FS_F1S2:PM_D1464</v>
      </c>
      <c r="F176" s="181" t="s">
        <v>614</v>
      </c>
      <c r="G176" s="182" t="s">
        <v>615</v>
      </c>
      <c r="H176" s="183"/>
      <c r="I176" s="184"/>
      <c r="J176" s="185" t="str">
        <f aca="false">IF(ISBLANK(E176),IF(ISBLANK(G176),"",G176),E176)</f>
        <v>FS_F1S2:PM_D1464</v>
      </c>
      <c r="K176" s="188" t="n">
        <v>0.03175</v>
      </c>
      <c r="L176" s="188" t="n">
        <v>202.744770999245</v>
      </c>
      <c r="M176" s="188" t="n">
        <v>484.209593246435</v>
      </c>
      <c r="N176" s="188" t="n">
        <v>51.000001</v>
      </c>
      <c r="O176" s="186"/>
      <c r="P176" s="186"/>
      <c r="Q176" s="186"/>
      <c r="R176" s="188" t="n">
        <v>146.4446</v>
      </c>
      <c r="S176" s="188" t="n">
        <v>146.460475</v>
      </c>
      <c r="T176" s="180"/>
      <c r="U176" s="186"/>
      <c r="AB176" s="182"/>
      <c r="AF176" s="186"/>
      <c r="AG176" s="186"/>
      <c r="AH176" s="186"/>
      <c r="AI176" s="186"/>
      <c r="AJ176" s="186"/>
      <c r="AK176" s="186"/>
      <c r="AL176" s="186"/>
    </row>
    <row r="177" s="187" customFormat="true" ht="12.75" hidden="false" customHeight="false" outlineLevel="0" collapsed="false">
      <c r="A177" s="180"/>
      <c r="B177" s="180"/>
      <c r="C177" s="180"/>
      <c r="D177" s="180"/>
      <c r="E177" s="180"/>
      <c r="F177" s="181"/>
      <c r="G177" s="182"/>
      <c r="H177" s="183"/>
      <c r="I177" s="184"/>
      <c r="J177" s="185" t="str">
        <f aca="false">IF(ISBLANK(E177),IF(ISBLANK(G177),"",G177),E177)</f>
        <v/>
      </c>
      <c r="K177" s="188" t="n">
        <v>0.0127</v>
      </c>
      <c r="L177" s="188" t="n">
        <v>202.737169601235</v>
      </c>
      <c r="M177" s="188" t="n">
        <v>484.230477921786</v>
      </c>
      <c r="N177" s="188" t="n">
        <v>51.000001</v>
      </c>
      <c r="O177" s="186"/>
      <c r="P177" s="186"/>
      <c r="Q177" s="186"/>
      <c r="R177" s="188" t="n">
        <v>146.466825</v>
      </c>
      <c r="S177" s="188" t="n">
        <v>146.473175</v>
      </c>
      <c r="T177" s="180"/>
      <c r="U177" s="186"/>
      <c r="AB177" s="182"/>
      <c r="AF177" s="186"/>
      <c r="AG177" s="186"/>
      <c r="AH177" s="186"/>
      <c r="AI177" s="186"/>
      <c r="AJ177" s="186"/>
      <c r="AK177" s="186"/>
      <c r="AL177" s="186"/>
    </row>
    <row r="178" s="187" customFormat="true" ht="12.75" hidden="false" customHeight="false" outlineLevel="0" collapsed="false">
      <c r="A178" s="180" t="s">
        <v>527</v>
      </c>
      <c r="B178" s="180" t="s">
        <v>594</v>
      </c>
      <c r="C178" s="180" t="s">
        <v>585</v>
      </c>
      <c r="D178" s="180" t="n">
        <f aca="false">ROUND((R178)*10,0)</f>
        <v>1465</v>
      </c>
      <c r="E178" s="180" t="str">
        <f aca="false">IF(OR(ISBLANK(A178),ISBLANK(B178),ISBLANK(C178),ISBLANK(D178)),"",CONCATENATE(A178,"_",B178,":",C178,"_D",D178))</f>
        <v>FS_F1S2:SLV_D1465</v>
      </c>
      <c r="F178" s="181" t="s">
        <v>616</v>
      </c>
      <c r="G178" s="182" t="s">
        <v>617</v>
      </c>
      <c r="H178" s="183"/>
      <c r="I178" s="184"/>
      <c r="J178" s="185" t="str">
        <f aca="false">IF(ISBLANK(E178),IF(ISBLANK(G178),"",G178),E178)</f>
        <v>FS_F1S2:SLV_D1465</v>
      </c>
      <c r="K178" s="188" t="n">
        <v>0.0254</v>
      </c>
      <c r="L178" s="188" t="n">
        <v>202.730654117226</v>
      </c>
      <c r="M178" s="188" t="n">
        <v>484.248379072086</v>
      </c>
      <c r="N178" s="188" t="n">
        <v>51.000001</v>
      </c>
      <c r="O178" s="186"/>
      <c r="P178" s="186"/>
      <c r="Q178" s="186"/>
      <c r="R178" s="188" t="n">
        <v>146.485875</v>
      </c>
      <c r="S178" s="188" t="n">
        <v>146.498575</v>
      </c>
      <c r="T178" s="180"/>
      <c r="U178" s="186"/>
      <c r="AB178" s="182"/>
      <c r="AF178" s="186"/>
      <c r="AG178" s="186"/>
      <c r="AH178" s="186"/>
      <c r="AI178" s="186"/>
      <c r="AJ178" s="186"/>
      <c r="AK178" s="186"/>
      <c r="AL178" s="186"/>
    </row>
    <row r="179" s="187" customFormat="true" ht="12.75" hidden="false" customHeight="false" outlineLevel="0" collapsed="false">
      <c r="A179" s="180"/>
      <c r="B179" s="180"/>
      <c r="C179" s="180"/>
      <c r="D179" s="180"/>
      <c r="E179" s="180"/>
      <c r="F179" s="181"/>
      <c r="G179" s="182"/>
      <c r="H179" s="183"/>
      <c r="I179" s="184"/>
      <c r="J179" s="185" t="str">
        <f aca="false">IF(ISBLANK(E179),IF(ISBLANK(G179),"",G179),E179)</f>
        <v/>
      </c>
      <c r="K179" s="188" t="n">
        <v>0.050003</v>
      </c>
      <c r="L179" s="188" t="n">
        <v>202.71775944424</v>
      </c>
      <c r="M179" s="188" t="n">
        <v>484.283806905055</v>
      </c>
      <c r="N179" s="188" t="n">
        <v>51.000001</v>
      </c>
      <c r="O179" s="186"/>
      <c r="P179" s="186"/>
      <c r="Q179" s="186"/>
      <c r="R179" s="188" t="n">
        <v>146.5235765</v>
      </c>
      <c r="S179" s="188" t="n">
        <v>146.548578</v>
      </c>
      <c r="T179" s="180"/>
      <c r="U179" s="186"/>
      <c r="AB179" s="182"/>
      <c r="AF179" s="186"/>
      <c r="AG179" s="186"/>
      <c r="AH179" s="186"/>
      <c r="AI179" s="186"/>
      <c r="AJ179" s="186"/>
      <c r="AK179" s="186"/>
      <c r="AL179" s="186"/>
    </row>
    <row r="180" s="187" customFormat="true" ht="12.75" hidden="false" customHeight="false" outlineLevel="0" collapsed="false">
      <c r="A180" s="180" t="s">
        <v>527</v>
      </c>
      <c r="B180" s="180" t="s">
        <v>594</v>
      </c>
      <c r="C180" s="180" t="s">
        <v>582</v>
      </c>
      <c r="D180" s="180" t="n">
        <f aca="false">ROUND((R180)*10,0)</f>
        <v>1466</v>
      </c>
      <c r="E180" s="180" t="str">
        <f aca="false">IF(OR(ISBLANK(A180),ISBLANK(B180),ISBLANK(C180),ISBLANK(D180)),"",CONCATENATE(A180,"_",B180,":",C180,"_D",D180))</f>
        <v>FS_F1S2:VD_D1466</v>
      </c>
      <c r="F180" s="181" t="s">
        <v>618</v>
      </c>
      <c r="G180" s="182" t="s">
        <v>603</v>
      </c>
      <c r="H180" s="183"/>
      <c r="I180" s="184"/>
      <c r="J180" s="185" t="str">
        <f aca="false">IF(ISBLANK(E180),IF(ISBLANK(G180),"",G180),E180)</f>
        <v>FS_F1S2:VD_D1466</v>
      </c>
      <c r="K180" s="188" t="n">
        <v>0.075</v>
      </c>
      <c r="L180" s="188" t="n">
        <v>202.696382671338</v>
      </c>
      <c r="M180" s="188" t="n">
        <v>484.342539122667</v>
      </c>
      <c r="N180" s="188" t="n">
        <v>51.000001</v>
      </c>
      <c r="O180" s="186"/>
      <c r="P180" s="186"/>
      <c r="Q180" s="186"/>
      <c r="R180" s="188" t="n">
        <v>146.586078</v>
      </c>
      <c r="S180" s="188" t="n">
        <v>146.623578</v>
      </c>
      <c r="T180" s="180"/>
      <c r="U180" s="186"/>
      <c r="AB180" s="182"/>
      <c r="AF180" s="186"/>
      <c r="AG180" s="186"/>
      <c r="AH180" s="186"/>
      <c r="AI180" s="186"/>
      <c r="AJ180" s="186"/>
      <c r="AK180" s="186"/>
      <c r="AL180" s="186"/>
    </row>
    <row r="181" s="187" customFormat="true" ht="12.75" hidden="false" customHeight="false" outlineLevel="0" collapsed="false">
      <c r="A181" s="180" t="s">
        <v>527</v>
      </c>
      <c r="B181" s="180" t="s">
        <v>594</v>
      </c>
      <c r="C181" s="180" t="s">
        <v>619</v>
      </c>
      <c r="D181" s="180" t="n">
        <f aca="false">ROUND((R181)*10,0)</f>
        <v>1466</v>
      </c>
      <c r="E181" s="180" t="str">
        <f aca="false">IF(OR(ISBLANK(A181),ISBLANK(B181),ISBLANK(C181),ISBLANK(D181)),"",CONCATENATE(A181,"_",B181,":",C181,"_D",D181))</f>
        <v>FS_F1S2:TID_D1466</v>
      </c>
      <c r="F181" s="181" t="s">
        <v>620</v>
      </c>
      <c r="G181" s="182" t="s">
        <v>621</v>
      </c>
      <c r="H181" s="183"/>
      <c r="I181" s="184"/>
      <c r="J181" s="185" t="str">
        <f aca="false">IF(ISBLANK(E181),IF(ISBLANK(G181),"",G181),E181)</f>
        <v>FS_F1S2:TID_D1466</v>
      </c>
      <c r="K181" s="188" t="n">
        <v>0</v>
      </c>
      <c r="L181" s="188" t="n">
        <f aca="false">L180</f>
        <v>202.696382671338</v>
      </c>
      <c r="M181" s="188" t="n">
        <f aca="false">M180</f>
        <v>484.342539122667</v>
      </c>
      <c r="N181" s="188" t="n">
        <f aca="false">N180</f>
        <v>51.000001</v>
      </c>
      <c r="O181" s="186"/>
      <c r="P181" s="186"/>
      <c r="Q181" s="186"/>
      <c r="R181" s="188" t="n">
        <f aca="false">R180</f>
        <v>146.586078</v>
      </c>
      <c r="S181" s="188" t="n">
        <f aca="false">S180</f>
        <v>146.623578</v>
      </c>
      <c r="T181" s="180" t="s">
        <v>622</v>
      </c>
      <c r="U181" s="186"/>
      <c r="AB181" s="182"/>
      <c r="AF181" s="186"/>
      <c r="AG181" s="186"/>
      <c r="AH181" s="186"/>
      <c r="AI181" s="186"/>
      <c r="AJ181" s="186"/>
      <c r="AK181" s="186"/>
      <c r="AL181" s="186"/>
    </row>
    <row r="182" s="187" customFormat="true" ht="12.75" hidden="false" customHeight="false" outlineLevel="0" collapsed="false">
      <c r="A182" s="180"/>
      <c r="B182" s="180"/>
      <c r="C182" s="180"/>
      <c r="D182" s="180"/>
      <c r="E182" s="180"/>
      <c r="F182" s="181"/>
      <c r="G182" s="182"/>
      <c r="H182" s="183"/>
      <c r="I182" s="184"/>
      <c r="J182" s="185" t="str">
        <f aca="false">IF(ISBLANK(E182),IF(ISBLANK(G182),"",G182),E182)</f>
        <v/>
      </c>
      <c r="K182" s="188" t="n">
        <v>0.0480472</v>
      </c>
      <c r="L182" s="188" t="n">
        <v>202.675340359947</v>
      </c>
      <c r="M182" s="188" t="n">
        <v>484.400352414563</v>
      </c>
      <c r="N182" s="188" t="n">
        <v>51.000001</v>
      </c>
      <c r="O182" s="186"/>
      <c r="P182" s="186"/>
      <c r="Q182" s="186"/>
      <c r="R182" s="188" t="n">
        <v>146.6476016</v>
      </c>
      <c r="S182" s="188" t="n">
        <v>146.6716252</v>
      </c>
      <c r="T182" s="180"/>
      <c r="U182" s="186"/>
      <c r="AB182" s="182"/>
      <c r="AF182" s="186"/>
      <c r="AG182" s="186"/>
      <c r="AH182" s="186"/>
      <c r="AI182" s="186"/>
      <c r="AJ182" s="186"/>
      <c r="AK182" s="186"/>
      <c r="AL182" s="186"/>
    </row>
    <row r="183" s="187" customFormat="true" ht="12.75" hidden="false" customHeight="false" outlineLevel="0" collapsed="false">
      <c r="A183" s="180" t="s">
        <v>527</v>
      </c>
      <c r="B183" s="180" t="s">
        <v>594</v>
      </c>
      <c r="C183" s="180" t="s">
        <v>623</v>
      </c>
      <c r="D183" s="180" t="n">
        <f aca="false">ROUND((R183)*10,0)</f>
        <v>1467</v>
      </c>
      <c r="E183" s="180" t="str">
        <f aca="false">IF(OR(ISBLANK(A183),ISBLANK(B183),ISBLANK(C183),ISBLANK(D183)),"",CONCATENATE(A183,"_",B183,":",C183,"_D",D183))</f>
        <v>FS_F1S2:ELD_D1467</v>
      </c>
      <c r="F183" s="181" t="s">
        <v>624</v>
      </c>
      <c r="G183" s="182" t="s">
        <v>625</v>
      </c>
      <c r="H183" s="183"/>
      <c r="I183" s="184"/>
      <c r="J183" s="185" t="str">
        <f aca="false">IF(ISBLANK(E183),IF(ISBLANK(G183),"",G183),E183)</f>
        <v>FS_F1S2:ELD_D1467</v>
      </c>
      <c r="K183" s="188" t="n">
        <v>0.009398</v>
      </c>
      <c r="L183" s="188" t="n">
        <v>202.665516651758</v>
      </c>
      <c r="M183" s="188" t="n">
        <v>484.42734283869</v>
      </c>
      <c r="N183" s="188" t="n">
        <v>51.000001</v>
      </c>
      <c r="O183" s="186"/>
      <c r="P183" s="186"/>
      <c r="Q183" s="186"/>
      <c r="R183" s="188" t="n">
        <v>146.6763242</v>
      </c>
      <c r="S183" s="188" t="n">
        <v>146.6810232</v>
      </c>
      <c r="T183" s="180"/>
      <c r="U183" s="186"/>
      <c r="AB183" s="182"/>
      <c r="AF183" s="186"/>
      <c r="AG183" s="186"/>
      <c r="AH183" s="186"/>
      <c r="AI183" s="186"/>
      <c r="AJ183" s="186"/>
      <c r="AK183" s="186"/>
      <c r="AL183" s="186"/>
    </row>
    <row r="184" s="187" customFormat="true" ht="12.75" hidden="false" customHeight="false" outlineLevel="0" collapsed="false">
      <c r="A184" s="180"/>
      <c r="B184" s="180"/>
      <c r="C184" s="180"/>
      <c r="D184" s="180"/>
      <c r="E184" s="180"/>
      <c r="F184" s="181"/>
      <c r="G184" s="182"/>
      <c r="H184" s="183"/>
      <c r="I184" s="184"/>
      <c r="J184" s="185" t="str">
        <f aca="false">IF(ISBLANK(E184),IF(ISBLANK(G184),"",G184),E184)</f>
        <v/>
      </c>
      <c r="K184" s="188" t="n">
        <v>0.0322834</v>
      </c>
      <c r="L184" s="188" t="n">
        <v>202.658388712252</v>
      </c>
      <c r="M184" s="188" t="n">
        <v>484.446926697119</v>
      </c>
      <c r="N184" s="188" t="n">
        <v>51.000001</v>
      </c>
      <c r="O184" s="186"/>
      <c r="P184" s="186"/>
      <c r="Q184" s="186"/>
      <c r="R184" s="188" t="n">
        <v>146.6971649</v>
      </c>
      <c r="S184" s="188" t="n">
        <v>146.7133066</v>
      </c>
      <c r="T184" s="180"/>
      <c r="U184" s="186"/>
      <c r="AB184" s="182"/>
      <c r="AF184" s="186"/>
      <c r="AG184" s="186"/>
      <c r="AH184" s="186"/>
      <c r="AI184" s="186"/>
      <c r="AJ184" s="186"/>
      <c r="AK184" s="186"/>
      <c r="AL184" s="186"/>
    </row>
    <row r="185" s="187" customFormat="true" ht="12.75" hidden="false" customHeight="false" outlineLevel="0" collapsed="false">
      <c r="A185" s="180" t="s">
        <v>527</v>
      </c>
      <c r="B185" s="180" t="s">
        <v>594</v>
      </c>
      <c r="C185" s="180" t="s">
        <v>623</v>
      </c>
      <c r="D185" s="180" t="n">
        <f aca="false">ROUND((R185)*10,0)</f>
        <v>1468</v>
      </c>
      <c r="E185" s="180" t="str">
        <f aca="false">IF(OR(ISBLANK(A185),ISBLANK(B185),ISBLANK(C185),ISBLANK(D185)),"",CONCATENATE(A185,"_",B185,":",C185,"_D",D185))</f>
        <v>FS_F1S2:ELD_D1468</v>
      </c>
      <c r="F185" s="181" t="s">
        <v>626</v>
      </c>
      <c r="G185" s="182" t="s">
        <v>625</v>
      </c>
      <c r="H185" s="183"/>
      <c r="I185" s="184"/>
      <c r="J185" s="185" t="str">
        <f aca="false">IF(ISBLANK(E185),IF(ISBLANK(G185),"",G185),E185)</f>
        <v>FS_F1S2:ELD_D1468</v>
      </c>
      <c r="K185" s="188" t="n">
        <v>0.1</v>
      </c>
      <c r="L185" s="188" t="n">
        <v>202.635766917571</v>
      </c>
      <c r="M185" s="188" t="n">
        <v>484.509079584932</v>
      </c>
      <c r="N185" s="188" t="n">
        <v>51.000001</v>
      </c>
      <c r="O185" s="186"/>
      <c r="P185" s="186"/>
      <c r="Q185" s="186"/>
      <c r="R185" s="188" t="n">
        <v>146.7633066</v>
      </c>
      <c r="S185" s="188" t="n">
        <v>146.8133066</v>
      </c>
      <c r="T185" s="180"/>
      <c r="U185" s="186"/>
      <c r="AB185" s="182"/>
      <c r="AF185" s="186"/>
      <c r="AG185" s="186"/>
      <c r="AH185" s="186"/>
      <c r="AI185" s="186"/>
      <c r="AJ185" s="186"/>
      <c r="AK185" s="186"/>
      <c r="AL185" s="186"/>
    </row>
    <row r="186" s="187" customFormat="true" ht="12.75" hidden="false" customHeight="false" outlineLevel="0" collapsed="false">
      <c r="A186" s="180" t="s">
        <v>527</v>
      </c>
      <c r="B186" s="180" t="s">
        <v>594</v>
      </c>
      <c r="C186" s="180" t="s">
        <v>623</v>
      </c>
      <c r="D186" s="198" t="n">
        <v>1469</v>
      </c>
      <c r="E186" s="180" t="str">
        <f aca="false">IF(OR(ISBLANK(A186),ISBLANK(B186),ISBLANK(C186),ISBLANK(D186)),"",CONCATENATE(A186,"_",B186,":",C186,"_D",D186))</f>
        <v>FS_F1S2:ELD_D1469</v>
      </c>
      <c r="F186" s="181" t="s">
        <v>627</v>
      </c>
      <c r="G186" s="182" t="s">
        <v>628</v>
      </c>
      <c r="H186" s="183"/>
      <c r="I186" s="184"/>
      <c r="J186" s="185" t="str">
        <f aca="false">IF(ISBLANK(E186),IF(ISBLANK(G186),"",G186),E186)</f>
        <v>FS_F1S2:ELD_D1469</v>
      </c>
      <c r="K186" s="188" t="n">
        <v>0</v>
      </c>
      <c r="L186" s="188" t="n">
        <f aca="false">L185</f>
        <v>202.635766917571</v>
      </c>
      <c r="M186" s="188" t="n">
        <f aca="false">M185</f>
        <v>484.509079584932</v>
      </c>
      <c r="N186" s="188" t="n">
        <f aca="false">N185</f>
        <v>51.000001</v>
      </c>
      <c r="O186" s="186"/>
      <c r="P186" s="186"/>
      <c r="Q186" s="186"/>
      <c r="R186" s="188" t="n">
        <f aca="false">R185</f>
        <v>146.7633066</v>
      </c>
      <c r="S186" s="188" t="n">
        <f aca="false">S185</f>
        <v>146.8133066</v>
      </c>
      <c r="T186" s="180" t="s">
        <v>629</v>
      </c>
      <c r="U186" s="186"/>
      <c r="AB186" s="182"/>
      <c r="AF186" s="186"/>
      <c r="AG186" s="186"/>
      <c r="AH186" s="186"/>
      <c r="AI186" s="186"/>
      <c r="AJ186" s="186"/>
      <c r="AK186" s="186"/>
      <c r="AL186" s="186"/>
    </row>
    <row r="187" s="187" customFormat="true" ht="12.75" hidden="false" customHeight="false" outlineLevel="0" collapsed="false">
      <c r="A187" s="180"/>
      <c r="B187" s="180"/>
      <c r="C187" s="180"/>
      <c r="D187" s="180"/>
      <c r="E187" s="180"/>
      <c r="F187" s="181"/>
      <c r="G187" s="182"/>
      <c r="H187" s="183"/>
      <c r="I187" s="184"/>
      <c r="J187" s="185" t="str">
        <f aca="false">IF(ISBLANK(E187),IF(ISBLANK(G187),"",G187),E187)</f>
        <v/>
      </c>
      <c r="K187" s="188" t="n">
        <v>0.101320399999986</v>
      </c>
      <c r="L187" s="188" t="n">
        <v>202.601339083113</v>
      </c>
      <c r="M187" s="188" t="n">
        <v>484.603669234006</v>
      </c>
      <c r="N187" s="188" t="n">
        <v>51.000001</v>
      </c>
      <c r="O187" s="186"/>
      <c r="P187" s="186"/>
      <c r="Q187" s="186"/>
      <c r="R187" s="188" t="n">
        <v>146.8639668</v>
      </c>
      <c r="S187" s="188" t="n">
        <v>146.914627</v>
      </c>
      <c r="T187" s="180"/>
      <c r="U187" s="186"/>
      <c r="AB187" s="182"/>
      <c r="AF187" s="186"/>
      <c r="AG187" s="186"/>
      <c r="AH187" s="186"/>
      <c r="AI187" s="186"/>
      <c r="AJ187" s="186"/>
      <c r="AK187" s="186"/>
      <c r="AL187" s="186"/>
    </row>
    <row r="188" s="187" customFormat="true" ht="12.75" hidden="false" customHeight="false" outlineLevel="0" collapsed="false">
      <c r="A188" s="180"/>
      <c r="B188" s="180"/>
      <c r="C188" s="180"/>
      <c r="D188" s="180"/>
      <c r="E188" s="180" t="str">
        <f aca="false">IF(OR(ISBLANK(A188),ISBLANK(B188),ISBLANK(C188),ISBLANK(D188)),"",CONCATENATE(A188,"_",B188,":",C188,"_D",D188))</f>
        <v/>
      </c>
      <c r="F188" s="181"/>
      <c r="G188" s="182" t="s">
        <v>630</v>
      </c>
      <c r="H188" s="183"/>
      <c r="I188" s="184"/>
      <c r="J188" s="185" t="str">
        <f aca="false">IF(ISBLANK(E188),IF(ISBLANK(G188),"",G188),E188)</f>
        <v/>
      </c>
      <c r="K188" s="188" t="n">
        <v>0.034671</v>
      </c>
      <c r="L188" s="188" t="n">
        <v>202.578083171606</v>
      </c>
      <c r="M188" s="188" t="n">
        <v>484.667564292843</v>
      </c>
      <c r="N188" s="188" t="n">
        <v>51.000001</v>
      </c>
      <c r="O188" s="186"/>
      <c r="P188" s="186"/>
      <c r="Q188" s="186"/>
      <c r="R188" s="188" t="n">
        <v>146.9319625</v>
      </c>
      <c r="S188" s="188" t="n">
        <v>146.949298</v>
      </c>
      <c r="T188" s="180"/>
      <c r="U188" s="186"/>
      <c r="AB188" s="182"/>
      <c r="AF188" s="186"/>
      <c r="AG188" s="186"/>
      <c r="AH188" s="186"/>
      <c r="AI188" s="186"/>
      <c r="AJ188" s="186"/>
      <c r="AK188" s="186"/>
      <c r="AL188" s="186"/>
    </row>
    <row r="189" customFormat="false" ht="12.75" hidden="false" customHeight="false" outlineLevel="0" collapsed="false">
      <c r="A189" s="70"/>
      <c r="B189" s="70"/>
      <c r="C189" s="70"/>
      <c r="D189" s="70"/>
      <c r="E189" s="70"/>
      <c r="F189" s="128"/>
      <c r="H189" s="131"/>
      <c r="I189" s="129"/>
      <c r="J189" s="153" t="str">
        <f aca="false">IF(ISBLANK(E189),IF(ISBLANK(G189),"",G189),E189)</f>
        <v/>
      </c>
      <c r="K189" s="199" t="n">
        <v>0.286782600000014</v>
      </c>
      <c r="L189" s="199" t="n">
        <v>202.523111339011</v>
      </c>
      <c r="M189" s="199" t="n">
        <v>484.818598083842</v>
      </c>
      <c r="N189" s="199" t="n">
        <v>51.000001</v>
      </c>
      <c r="R189" s="199" t="n">
        <v>147.0926893</v>
      </c>
      <c r="S189" s="199" t="n">
        <v>147.2360806</v>
      </c>
      <c r="T189" s="70"/>
    </row>
    <row r="190" s="150" customFormat="true" ht="12.75" hidden="false" customHeight="false" outlineLevel="0" collapsed="false">
      <c r="A190" s="142"/>
      <c r="B190" s="142"/>
      <c r="C190" s="142"/>
      <c r="D190" s="142"/>
      <c r="E190" s="142" t="str">
        <f aca="false">IF(OR(ISBLANK(A190),ISBLANK(B190),ISBLANK(C190),ISBLANK(D190)),"",CONCATENATE(A190,"_",B190,":",C190,"_D",D190))</f>
        <v/>
      </c>
      <c r="F190" s="143"/>
      <c r="G190" s="151"/>
      <c r="H190" s="145"/>
      <c r="I190" s="146"/>
      <c r="J190" s="152" t="str">
        <f aca="false">IF(ISBLANK(E190),IF(ISBLANK(G190),"",G190),E190)</f>
        <v/>
      </c>
      <c r="K190" s="146" t="n">
        <v>0.19214</v>
      </c>
      <c r="L190" s="146" t="n">
        <v>202.441210884287</v>
      </c>
      <c r="M190" s="146" t="n">
        <v>485.043618117644</v>
      </c>
      <c r="N190" s="146" t="n">
        <v>51.000001</v>
      </c>
      <c r="O190" s="148"/>
      <c r="P190" s="148"/>
      <c r="Q190" s="148"/>
      <c r="R190" s="146" t="n">
        <v>147.3321506</v>
      </c>
      <c r="S190" s="146" t="n">
        <v>147.4282206</v>
      </c>
      <c r="T190" s="142"/>
      <c r="U190" s="148"/>
      <c r="AB190" s="151"/>
      <c r="AF190" s="148"/>
      <c r="AG190" s="148"/>
      <c r="AH190" s="148"/>
      <c r="AI190" s="148"/>
      <c r="AJ190" s="148"/>
      <c r="AK190" s="148"/>
      <c r="AL190" s="148"/>
    </row>
    <row r="191" s="150" customFormat="true" ht="38.25" hidden="false" customHeight="false" outlineLevel="0" collapsed="false">
      <c r="A191" s="142" t="s">
        <v>527</v>
      </c>
      <c r="B191" s="142" t="s">
        <v>631</v>
      </c>
      <c r="C191" s="142" t="s">
        <v>534</v>
      </c>
      <c r="D191" s="142" t="n">
        <f aca="false">ROUND((R191)*10,0)</f>
        <v>1476</v>
      </c>
      <c r="E191" s="142" t="str">
        <f aca="false">IF(OR(ISBLANK(A191),ISBLANK(B191),ISBLANK(C191),ISBLANK(D191)),"",CONCATENATE(A191,"_",B191,":",C191,"_D",D191))</f>
        <v>FS_F2S1:Q_D1476</v>
      </c>
      <c r="F191" s="143" t="s">
        <v>632</v>
      </c>
      <c r="G191" s="144" t="s">
        <v>596</v>
      </c>
      <c r="H191" s="179" t="n">
        <v>200.024</v>
      </c>
      <c r="I191" s="146"/>
      <c r="J191" s="152" t="str">
        <f aca="false">IF(ISBLANK(E191),IF(ISBLANK(G191),"",G191),E191)</f>
        <v>FS_F2S1:Q_D1476</v>
      </c>
      <c r="K191" s="146" t="n">
        <v>0.4</v>
      </c>
      <c r="L191" s="146" t="n">
        <v>202.339949034395</v>
      </c>
      <c r="M191" s="146" t="n">
        <v>485.321832894514</v>
      </c>
      <c r="N191" s="146" t="n">
        <v>51.000001</v>
      </c>
      <c r="O191" s="148"/>
      <c r="P191" s="148"/>
      <c r="Q191" s="148"/>
      <c r="R191" s="146" t="n">
        <v>147.6282206</v>
      </c>
      <c r="S191" s="146" t="n">
        <v>147.8282206</v>
      </c>
      <c r="T191" s="142"/>
      <c r="U191" s="148"/>
      <c r="AB191" s="151"/>
      <c r="AF191" s="148"/>
      <c r="AG191" s="148"/>
      <c r="AH191" s="148"/>
      <c r="AI191" s="148"/>
      <c r="AJ191" s="148"/>
      <c r="AK191" s="148"/>
      <c r="AL191" s="148"/>
    </row>
    <row r="192" s="150" customFormat="true" ht="12.75" hidden="false" customHeight="false" outlineLevel="0" collapsed="false">
      <c r="A192" s="142" t="s">
        <v>527</v>
      </c>
      <c r="B192" s="142" t="s">
        <v>631</v>
      </c>
      <c r="C192" s="142" t="s">
        <v>542</v>
      </c>
      <c r="D192" s="142" t="n">
        <f aca="false">ROUND((R192)*10,0)</f>
        <v>1476</v>
      </c>
      <c r="E192" s="142" t="str">
        <f aca="false">IF(OR(ISBLANK(A192),ISBLANK(B192),ISBLANK(C192),ISBLANK(D192)),"",CONCATENATE(A192,"_",B192,":",C192,"_D",D192))</f>
        <v>FS_F2S1:S_D1476</v>
      </c>
      <c r="F192" s="143"/>
      <c r="G192" s="151"/>
      <c r="H192" s="179" t="n">
        <v>200.024</v>
      </c>
      <c r="I192" s="146"/>
      <c r="J192" s="152" t="str">
        <f aca="false">IF(ISBLANK(E192),IF(ISBLANK(G192),"",G192),E192)</f>
        <v>FS_F2S1:S_D1476</v>
      </c>
      <c r="K192" s="146" t="n">
        <v>0.4</v>
      </c>
      <c r="L192" s="146"/>
      <c r="M192" s="146"/>
      <c r="N192" s="146"/>
      <c r="O192" s="148"/>
      <c r="P192" s="148"/>
      <c r="Q192" s="148"/>
      <c r="R192" s="146" t="n">
        <v>147.6282206</v>
      </c>
      <c r="S192" s="146" t="n">
        <v>147.8282206</v>
      </c>
      <c r="T192" s="142"/>
      <c r="U192" s="148"/>
      <c r="AB192" s="151"/>
      <c r="AF192" s="148"/>
      <c r="AG192" s="148"/>
      <c r="AH192" s="148"/>
      <c r="AI192" s="148"/>
      <c r="AJ192" s="148"/>
      <c r="AK192" s="148"/>
      <c r="AL192" s="148"/>
    </row>
    <row r="193" s="150" customFormat="true" ht="12.75" hidden="false" customHeight="false" outlineLevel="0" collapsed="false">
      <c r="A193" s="142" t="s">
        <v>527</v>
      </c>
      <c r="B193" s="142" t="s">
        <v>631</v>
      </c>
      <c r="C193" s="142" t="s">
        <v>543</v>
      </c>
      <c r="D193" s="142" t="n">
        <f aca="false">ROUND((R193)*10,0)</f>
        <v>1476</v>
      </c>
      <c r="E193" s="142" t="str">
        <f aca="false">IF(OR(ISBLANK(A193),ISBLANK(B193),ISBLANK(C193),ISBLANK(D193)),"",CONCATENATE(A193,"_",B193,":",C193,"_D",D193))</f>
        <v>FS_F2S1:OCT_D1476</v>
      </c>
      <c r="F193" s="143"/>
      <c r="G193" s="151"/>
      <c r="H193" s="179" t="n">
        <v>200.024</v>
      </c>
      <c r="I193" s="146"/>
      <c r="J193" s="152" t="str">
        <f aca="false">IF(ISBLANK(E193),IF(ISBLANK(G193),"",G193),E193)</f>
        <v>FS_F2S1:OCT_D1476</v>
      </c>
      <c r="K193" s="146" t="n">
        <v>0.4</v>
      </c>
      <c r="L193" s="146"/>
      <c r="M193" s="146"/>
      <c r="N193" s="146"/>
      <c r="O193" s="148"/>
      <c r="P193" s="148"/>
      <c r="Q193" s="148"/>
      <c r="R193" s="146" t="n">
        <v>147.6282206</v>
      </c>
      <c r="S193" s="146" t="n">
        <v>147.8282206</v>
      </c>
      <c r="T193" s="142"/>
      <c r="U193" s="148"/>
      <c r="AB193" s="151"/>
      <c r="AF193" s="148"/>
      <c r="AG193" s="148"/>
      <c r="AH193" s="148"/>
      <c r="AI193" s="148"/>
      <c r="AJ193" s="148"/>
      <c r="AK193" s="148"/>
      <c r="AL193" s="148"/>
    </row>
    <row r="194" s="150" customFormat="true" ht="12.75" hidden="false" customHeight="false" outlineLevel="0" collapsed="false">
      <c r="A194" s="142"/>
      <c r="B194" s="142" t="s">
        <v>412</v>
      </c>
      <c r="C194" s="142" t="s">
        <v>412</v>
      </c>
      <c r="D194" s="142"/>
      <c r="E194" s="142" t="str">
        <f aca="false">IF(OR(ISBLANK(A194),ISBLANK(B194),ISBLANK(C194),ISBLANK(D194)),"",CONCATENATE(A194,"_",B194,":",C194,"_D",D194))</f>
        <v/>
      </c>
      <c r="F194" s="143"/>
      <c r="G194" s="151"/>
      <c r="H194" s="179"/>
      <c r="I194" s="146"/>
      <c r="J194" s="152" t="str">
        <f aca="false">IF(ISBLANK(E194),IF(ISBLANK(G194),"",G194),E194)</f>
        <v/>
      </c>
      <c r="K194" s="146" t="n">
        <v>0.2068</v>
      </c>
      <c r="L194" s="146" t="n">
        <v>202.236180178188</v>
      </c>
      <c r="M194" s="146" t="n">
        <v>485.606935617864</v>
      </c>
      <c r="N194" s="146" t="n">
        <v>51.000001</v>
      </c>
      <c r="O194" s="148"/>
      <c r="P194" s="148"/>
      <c r="Q194" s="148"/>
      <c r="R194" s="146" t="n">
        <v>147.9316206</v>
      </c>
      <c r="S194" s="146" t="n">
        <v>148.0350206</v>
      </c>
      <c r="T194" s="142"/>
      <c r="U194" s="148"/>
      <c r="AB194" s="151"/>
      <c r="AF194" s="148"/>
      <c r="AG194" s="148"/>
      <c r="AH194" s="148"/>
      <c r="AI194" s="148"/>
      <c r="AJ194" s="148"/>
      <c r="AK194" s="148"/>
      <c r="AL194" s="148"/>
    </row>
    <row r="195" s="150" customFormat="true" ht="25.5" hidden="false" customHeight="false" outlineLevel="0" collapsed="false">
      <c r="A195" s="142" t="s">
        <v>527</v>
      </c>
      <c r="B195" s="142" t="s">
        <v>631</v>
      </c>
      <c r="C195" s="142" t="s">
        <v>534</v>
      </c>
      <c r="D195" s="142" t="n">
        <f aca="false">ROUND((R195)*10,0)</f>
        <v>1484</v>
      </c>
      <c r="E195" s="142" t="str">
        <f aca="false">IF(OR(ISBLANK(A195),ISBLANK(B195),ISBLANK(C195),ISBLANK(D195)),"",CONCATENATE(A195,"_",B195,":",C195,"_D",D195))</f>
        <v>FS_F2S1:Q_D1484</v>
      </c>
      <c r="F195" s="143" t="s">
        <v>633</v>
      </c>
      <c r="G195" s="144" t="s">
        <v>634</v>
      </c>
      <c r="H195" s="179" t="n">
        <v>231.776</v>
      </c>
      <c r="I195" s="146"/>
      <c r="J195" s="152" t="str">
        <f aca="false">IF(ISBLANK(E195),IF(ISBLANK(G195),"",G195),E195)</f>
        <v>FS_F2S1:Q_D1484</v>
      </c>
      <c r="K195" s="146" t="n">
        <v>0.7</v>
      </c>
      <c r="L195" s="146" t="n">
        <v>202.081108327812</v>
      </c>
      <c r="M195" s="146" t="n">
        <v>486.032992225534</v>
      </c>
      <c r="N195" s="146" t="n">
        <v>51.000001</v>
      </c>
      <c r="O195" s="148"/>
      <c r="P195" s="148"/>
      <c r="Q195" s="148"/>
      <c r="R195" s="146" t="n">
        <v>148.3850206</v>
      </c>
      <c r="S195" s="146" t="n">
        <v>148.7350206</v>
      </c>
      <c r="T195" s="142"/>
      <c r="U195" s="148"/>
      <c r="AB195" s="151"/>
      <c r="AF195" s="148"/>
      <c r="AG195" s="148"/>
      <c r="AH195" s="148"/>
      <c r="AI195" s="148"/>
      <c r="AJ195" s="148"/>
      <c r="AK195" s="148"/>
      <c r="AL195" s="148"/>
    </row>
    <row r="196" s="150" customFormat="true" ht="12.75" hidden="false" customHeight="false" outlineLevel="0" collapsed="false">
      <c r="A196" s="142"/>
      <c r="B196" s="142" t="s">
        <v>412</v>
      </c>
      <c r="C196" s="142" t="s">
        <v>412</v>
      </c>
      <c r="D196" s="142"/>
      <c r="E196" s="142" t="str">
        <f aca="false">IF(OR(ISBLANK(A196),ISBLANK(B196),ISBLANK(C196),ISBLANK(D196)),"",CONCATENATE(A196,"_",B196,":",C196,"_D",D196))</f>
        <v/>
      </c>
      <c r="F196" s="143"/>
      <c r="G196" s="151"/>
      <c r="H196" s="179"/>
      <c r="I196" s="146"/>
      <c r="J196" s="152" t="str">
        <f aca="false">IF(ISBLANK(E196),IF(ISBLANK(G196),"",G196),E196)</f>
        <v/>
      </c>
      <c r="K196" s="146" t="n">
        <v>0.2183</v>
      </c>
      <c r="L196" s="146" t="n">
        <v>201.924069862659</v>
      </c>
      <c r="M196" s="146" t="n">
        <v>486.464452065436</v>
      </c>
      <c r="N196" s="146" t="n">
        <v>51.000001</v>
      </c>
      <c r="O196" s="148"/>
      <c r="P196" s="148"/>
      <c r="Q196" s="148"/>
      <c r="R196" s="146" t="n">
        <v>148.8441706</v>
      </c>
      <c r="S196" s="146" t="n">
        <v>148.9533206</v>
      </c>
      <c r="T196" s="142"/>
      <c r="U196" s="148"/>
      <c r="AB196" s="151"/>
      <c r="AF196" s="148"/>
      <c r="AG196" s="148"/>
      <c r="AH196" s="148"/>
      <c r="AI196" s="148"/>
      <c r="AJ196" s="148"/>
      <c r="AK196" s="148"/>
      <c r="AL196" s="148"/>
    </row>
    <row r="197" s="150" customFormat="true" ht="25.5" hidden="false" customHeight="false" outlineLevel="0" collapsed="false">
      <c r="A197" s="142" t="s">
        <v>527</v>
      </c>
      <c r="B197" s="142" t="s">
        <v>631</v>
      </c>
      <c r="C197" s="142" t="s">
        <v>534</v>
      </c>
      <c r="D197" s="142" t="n">
        <f aca="false">ROUND((R197)*10,0)</f>
        <v>1492</v>
      </c>
      <c r="E197" s="142" t="str">
        <f aca="false">IF(OR(ISBLANK(A197),ISBLANK(B197),ISBLANK(C197),ISBLANK(D197)),"",CONCATENATE(A197,"_",B197,":",C197,"_D",D197))</f>
        <v>FS_F2S1:Q_D1492</v>
      </c>
      <c r="F197" s="143" t="s">
        <v>635</v>
      </c>
      <c r="G197" s="144" t="s">
        <v>634</v>
      </c>
      <c r="H197" s="179" t="n">
        <v>339.724</v>
      </c>
      <c r="I197" s="146"/>
      <c r="J197" s="152" t="str">
        <f aca="false">IF(ISBLANK(E197),IF(ISBLANK(G197),"",G197),E197)</f>
        <v>FS_F2S1:Q_D1492</v>
      </c>
      <c r="K197" s="146" t="n">
        <v>0.486</v>
      </c>
      <c r="L197" s="146" t="n">
        <v>201.803627533347</v>
      </c>
      <c r="M197" s="146" t="n">
        <v>486.79536480119</v>
      </c>
      <c r="N197" s="146" t="n">
        <v>51.000001</v>
      </c>
      <c r="O197" s="148"/>
      <c r="P197" s="148"/>
      <c r="Q197" s="148"/>
      <c r="R197" s="146" t="n">
        <v>149.1963206</v>
      </c>
      <c r="S197" s="146" t="n">
        <v>149.4393206</v>
      </c>
      <c r="T197" s="142"/>
      <c r="U197" s="148"/>
      <c r="AB197" s="151"/>
      <c r="AF197" s="148"/>
      <c r="AG197" s="148"/>
      <c r="AH197" s="148"/>
      <c r="AI197" s="148"/>
      <c r="AJ197" s="148"/>
      <c r="AK197" s="148"/>
      <c r="AL197" s="148"/>
    </row>
    <row r="198" s="150" customFormat="true" ht="12.75" hidden="false" customHeight="false" outlineLevel="0" collapsed="false">
      <c r="A198" s="142"/>
      <c r="B198" s="142" t="s">
        <v>412</v>
      </c>
      <c r="C198" s="142" t="s">
        <v>412</v>
      </c>
      <c r="D198" s="142"/>
      <c r="E198" s="142" t="str">
        <f aca="false">IF(OR(ISBLANK(A198),ISBLANK(B198),ISBLANK(C198),ISBLANK(D198)),"",CONCATENATE(A198,"_",B198,":",C198,"_D",D198))</f>
        <v/>
      </c>
      <c r="F198" s="143"/>
      <c r="G198" s="151"/>
      <c r="H198" s="145"/>
      <c r="I198" s="146"/>
      <c r="J198" s="152" t="str">
        <f aca="false">IF(ISBLANK(E198),IF(ISBLANK(G198),"",G198),E198)</f>
        <v/>
      </c>
      <c r="K198" s="146" t="n">
        <v>0.207012</v>
      </c>
      <c r="L198" s="146" t="n">
        <v>201.685115564696</v>
      </c>
      <c r="M198" s="146" t="n">
        <v>487.120973912123</v>
      </c>
      <c r="N198" s="146" t="n">
        <v>51.000001</v>
      </c>
      <c r="O198" s="148"/>
      <c r="P198" s="148"/>
      <c r="Q198" s="148"/>
      <c r="R198" s="146" t="n">
        <v>149.5428266</v>
      </c>
      <c r="S198" s="146" t="n">
        <v>149.6463326</v>
      </c>
      <c r="T198" s="142"/>
      <c r="U198" s="148"/>
      <c r="AB198" s="151"/>
      <c r="AF198" s="148"/>
      <c r="AG198" s="148"/>
      <c r="AH198" s="148"/>
      <c r="AI198" s="148"/>
      <c r="AJ198" s="148"/>
      <c r="AK198" s="148"/>
      <c r="AL198" s="148"/>
    </row>
    <row r="199" customFormat="false" ht="12.75" hidden="false" customHeight="false" outlineLevel="0" collapsed="false">
      <c r="A199" s="70"/>
      <c r="B199" s="70"/>
      <c r="C199" s="70"/>
      <c r="D199" s="70"/>
      <c r="E199" s="70" t="str">
        <f aca="false">IF(OR(ISBLANK(A199),ISBLANK(B199),ISBLANK(C199),ISBLANK(D199)),"",CONCATENATE(A199,"_",B199,":",C199,"_D",D199))</f>
        <v/>
      </c>
      <c r="F199" s="128"/>
      <c r="H199" s="131"/>
      <c r="I199" s="129"/>
      <c r="J199" s="153" t="str">
        <f aca="false">IF(ISBLANK(E199),IF(ISBLANK(G199),"",G199),E199)</f>
        <v/>
      </c>
      <c r="K199" s="129" t="n">
        <v>0</v>
      </c>
      <c r="L199" s="129" t="n">
        <v>201.649714446599</v>
      </c>
      <c r="M199" s="129" t="n">
        <v>487.218237730459</v>
      </c>
      <c r="N199" s="129" t="n">
        <v>51.000001</v>
      </c>
      <c r="R199" s="129" t="n">
        <v>149.6463326</v>
      </c>
      <c r="S199" s="129" t="n">
        <v>149.6463326</v>
      </c>
      <c r="T199" s="70"/>
    </row>
    <row r="200" customFormat="false" ht="12.75" hidden="false" customHeight="false" outlineLevel="0" collapsed="false">
      <c r="A200" s="70"/>
      <c r="B200" s="70"/>
      <c r="C200" s="70"/>
      <c r="D200" s="70"/>
      <c r="E200" s="70" t="str">
        <f aca="false">IF(OR(ISBLANK(A200),ISBLANK(B200),ISBLANK(C200),ISBLANK(D200)),"",CONCATENATE(A200,"_",B200,":",C200,"_D",D200))</f>
        <v/>
      </c>
      <c r="F200" s="128"/>
      <c r="G200" s="103" t="s">
        <v>636</v>
      </c>
      <c r="H200" s="131"/>
      <c r="I200" s="129"/>
      <c r="J200" s="153" t="str">
        <f aca="false">IF(ISBLANK(E200),IF(ISBLANK(G200),"",G200),E200)</f>
        <v/>
      </c>
      <c r="K200" s="129" t="n">
        <v>0.1</v>
      </c>
      <c r="L200" s="129" t="n">
        <v>201.632613448542</v>
      </c>
      <c r="M200" s="129" t="n">
        <v>487.265222358565</v>
      </c>
      <c r="N200" s="129" t="n">
        <v>51.000001</v>
      </c>
      <c r="R200" s="129" t="n">
        <v>149.6963326</v>
      </c>
      <c r="S200" s="129" t="n">
        <v>149.7463326</v>
      </c>
      <c r="T200" s="70"/>
    </row>
    <row r="201" customFormat="false" ht="12.75" hidden="false" customHeight="false" outlineLevel="0" collapsed="false">
      <c r="A201" s="70"/>
      <c r="B201" s="70" t="s">
        <v>412</v>
      </c>
      <c r="C201" s="70" t="s">
        <v>412</v>
      </c>
      <c r="D201" s="70"/>
      <c r="E201" s="70" t="str">
        <f aca="false">IF(OR(ISBLANK(A201),ISBLANK(B201),ISBLANK(C201),ISBLANK(D201)),"",CONCATENATE(A201,"_",B201,":",C201,"_D",D201))</f>
        <v/>
      </c>
      <c r="F201" s="128"/>
      <c r="H201" s="131"/>
      <c r="I201" s="129"/>
      <c r="J201" s="153" t="str">
        <f aca="false">IF(ISBLANK(E201),IF(ISBLANK(G201),"",G201),E201)</f>
        <v/>
      </c>
      <c r="K201" s="129" t="n">
        <v>0.193341</v>
      </c>
      <c r="L201" s="129" t="n">
        <v>201.582449209833</v>
      </c>
      <c r="M201" s="129" t="n">
        <v>487.403047536499</v>
      </c>
      <c r="N201" s="129" t="n">
        <v>51.000001</v>
      </c>
      <c r="R201" s="129" t="n">
        <v>149.8430031</v>
      </c>
      <c r="S201" s="129" t="n">
        <v>149.9396736</v>
      </c>
      <c r="T201" s="70"/>
    </row>
    <row r="202" s="164" customFormat="true" ht="12.75" hidden="false" customHeight="false" outlineLevel="0" collapsed="false">
      <c r="A202" s="157"/>
      <c r="B202" s="157"/>
      <c r="C202" s="157"/>
      <c r="D202" s="157"/>
      <c r="E202" s="157" t="str">
        <f aca="false">IF(OR(ISBLANK(A202),ISBLANK(B202),ISBLANK(C202),ISBLANK(D202)),"",CONCATENATE(A202,"_",B202,":",C202,"_D",D202))</f>
        <v/>
      </c>
      <c r="F202" s="158"/>
      <c r="G202" s="159"/>
      <c r="H202" s="200"/>
      <c r="I202" s="161"/>
      <c r="J202" s="162" t="str">
        <f aca="false">IF(ISBLANK(E202),IF(ISBLANK(G202),"",G202),E202)</f>
        <v/>
      </c>
      <c r="K202" s="161" t="n">
        <v>0.17886</v>
      </c>
      <c r="L202" s="161" t="n">
        <v>201.518800181671</v>
      </c>
      <c r="M202" s="161" t="n">
        <v>487.577924194752</v>
      </c>
      <c r="N202" s="161" t="n">
        <v>51.000001</v>
      </c>
      <c r="O202" s="163"/>
      <c r="P202" s="163"/>
      <c r="Q202" s="163"/>
      <c r="R202" s="161" t="n">
        <v>150.0291026</v>
      </c>
      <c r="S202" s="161" t="n">
        <v>150.1185326</v>
      </c>
      <c r="T202" s="157" t="s">
        <v>637</v>
      </c>
      <c r="U202" s="163"/>
      <c r="AB202" s="159"/>
      <c r="AF202" s="163"/>
      <c r="AG202" s="163"/>
      <c r="AH202" s="163"/>
      <c r="AI202" s="163"/>
      <c r="AJ202" s="163"/>
      <c r="AK202" s="163"/>
      <c r="AL202" s="163"/>
    </row>
    <row r="203" s="164" customFormat="true" ht="12.75" hidden="false" customHeight="false" outlineLevel="0" collapsed="false">
      <c r="A203" s="157"/>
      <c r="B203" s="157"/>
      <c r="C203" s="157"/>
      <c r="D203" s="157"/>
      <c r="F203" s="158"/>
      <c r="G203" s="159" t="str">
        <f aca="false">CONCATENATE("Entrance Point of dipole at D",ROUND(R204*10,0))</f>
        <v>Entrance Point of dipole at D1513</v>
      </c>
      <c r="H203" s="200"/>
      <c r="I203" s="161"/>
      <c r="J203" s="162" t="str">
        <f aca="false">IF(ISBLANK(E203),IF(ISBLANK(G203),"",G203),E203)</f>
        <v>Entrance Point of dipole at D1513</v>
      </c>
      <c r="K203" s="161" t="n">
        <v>0</v>
      </c>
      <c r="L203" s="161" t="n">
        <v>201.488213225867</v>
      </c>
      <c r="M203" s="161" t="n">
        <v>487.661960871475</v>
      </c>
      <c r="N203" s="161" t="n">
        <v>51.000001</v>
      </c>
      <c r="O203" s="163"/>
      <c r="P203" s="163"/>
      <c r="Q203" s="163"/>
      <c r="R203" s="161" t="n">
        <v>150.1185326</v>
      </c>
      <c r="S203" s="161" t="n">
        <v>150.1185326</v>
      </c>
      <c r="T203" s="157"/>
      <c r="U203" s="163"/>
      <c r="AB203" s="159"/>
      <c r="AF203" s="163"/>
      <c r="AG203" s="163"/>
      <c r="AH203" s="163"/>
      <c r="AI203" s="163"/>
      <c r="AJ203" s="163"/>
      <c r="AK203" s="163"/>
      <c r="AL203" s="163"/>
    </row>
    <row r="204" s="164" customFormat="true" ht="12.75" hidden="false" customHeight="false" outlineLevel="0" collapsed="false">
      <c r="A204" s="157" t="s">
        <v>527</v>
      </c>
      <c r="B204" s="157" t="s">
        <v>631</v>
      </c>
      <c r="C204" s="157" t="s">
        <v>638</v>
      </c>
      <c r="D204" s="157" t="n">
        <f aca="false">ROUND((R204)*10,0)</f>
        <v>1513</v>
      </c>
      <c r="E204" s="157" t="str">
        <f aca="false">IF(OR(ISBLANK(A204),ISBLANK(B204),ISBLANK(C204),ISBLANK(D204)),"",CONCATENATE(A204,"_",B204,":",C204,"_D",D204))</f>
        <v>FS_F2S1:DH_D1513</v>
      </c>
      <c r="F204" s="158" t="s">
        <v>639</v>
      </c>
      <c r="G204" s="159" t="s">
        <v>640</v>
      </c>
      <c r="H204" s="200"/>
      <c r="I204" s="161"/>
      <c r="J204" s="162" t="str">
        <f aca="false">IF(ISBLANK(E204),IF(ISBLANK(G204),"",G204),E204)</f>
        <v>FS_F2S1:DH_D1513</v>
      </c>
      <c r="K204" s="161" t="n">
        <v>2.396181</v>
      </c>
      <c r="L204" s="161" t="n">
        <v>201.068815</v>
      </c>
      <c r="M204" s="161" t="n">
        <v>488.814244</v>
      </c>
      <c r="N204" s="161" t="n">
        <v>51.000001</v>
      </c>
      <c r="O204" s="163"/>
      <c r="P204" s="163"/>
      <c r="Q204" s="163"/>
      <c r="R204" s="161" t="n">
        <v>151.316624</v>
      </c>
      <c r="S204" s="161" t="n">
        <v>152.514714</v>
      </c>
      <c r="T204" s="157" t="s">
        <v>641</v>
      </c>
      <c r="U204" s="163"/>
      <c r="AB204" s="159"/>
      <c r="AF204" s="163"/>
      <c r="AG204" s="163"/>
      <c r="AH204" s="163"/>
      <c r="AI204" s="163"/>
      <c r="AJ204" s="163"/>
      <c r="AK204" s="163"/>
      <c r="AL204" s="163"/>
    </row>
    <row r="205" s="164" customFormat="true" ht="12.75" hidden="false" customHeight="false" outlineLevel="0" collapsed="false">
      <c r="A205" s="157"/>
      <c r="B205" s="157"/>
      <c r="C205" s="157"/>
      <c r="D205" s="157"/>
      <c r="F205" s="158"/>
      <c r="G205" s="159" t="str">
        <f aca="false">CONCATENATE("Exit Point of dipole at D",ROUND(R204*10,0))</f>
        <v>Exit Point of dipole at D1513</v>
      </c>
      <c r="H205" s="200"/>
      <c r="I205" s="161"/>
      <c r="J205" s="162" t="str">
        <f aca="false">IF(ISBLANK(E205),IF(ISBLANK(G205),"",G205),E205)</f>
        <v>Exit Point of dipole at D1513</v>
      </c>
      <c r="K205" s="161" t="n">
        <v>0</v>
      </c>
      <c r="L205" s="161" t="n">
        <f aca="false">L206-0.5*$K206*(L206-L204)/SQRT(($L206-$L204)^2+($M206-$M204)^2+($N206-$N204)^2)</f>
        <v>201.281747965627</v>
      </c>
      <c r="M205" s="161" t="n">
        <f aca="false">M206-0.5*$K206*(M206-M204)/SQRT(($L206-$L204)^2+($M206-$M204)^2+($N206-$N204)^2)</f>
        <v>490.021849021359</v>
      </c>
      <c r="N205" s="161" t="n">
        <f aca="false">N206-0.5*$K206*(N206-N204)/SQRT(($L206-$L204)^2+($M206-$M204)^2+($N206-$N204)^2)</f>
        <v>51.000001</v>
      </c>
      <c r="O205" s="163"/>
      <c r="P205" s="163"/>
      <c r="Q205" s="163"/>
      <c r="R205" s="161" t="n">
        <f aca="false">S205</f>
        <v>152.514714</v>
      </c>
      <c r="S205" s="161" t="n">
        <f aca="false">S204</f>
        <v>152.514714</v>
      </c>
      <c r="T205" s="157"/>
      <c r="U205" s="163"/>
      <c r="AB205" s="159"/>
      <c r="AF205" s="163"/>
      <c r="AG205" s="163"/>
      <c r="AH205" s="163"/>
      <c r="AI205" s="163"/>
      <c r="AJ205" s="163"/>
      <c r="AK205" s="163"/>
      <c r="AL205" s="163"/>
    </row>
    <row r="206" s="164" customFormat="true" ht="12.75" hidden="false" customHeight="false" outlineLevel="0" collapsed="false">
      <c r="A206" s="157"/>
      <c r="B206" s="157"/>
      <c r="C206" s="157"/>
      <c r="D206" s="157"/>
      <c r="E206" s="157" t="str">
        <f aca="false">IF(OR(ISBLANK(A206),ISBLANK(B206),ISBLANK(C206),ISBLANK(D206)),"",CONCATENATE(A206,"_",B206,":",C206,"_D",D206))</f>
        <v/>
      </c>
      <c r="F206" s="158"/>
      <c r="G206" s="159"/>
      <c r="H206" s="200"/>
      <c r="I206" s="161"/>
      <c r="J206" s="162" t="str">
        <f aca="false">IF(ISBLANK(E206),IF(ISBLANK(G206),"",G206),E206)</f>
        <v/>
      </c>
      <c r="K206" s="161" t="n">
        <v>0.18207</v>
      </c>
      <c r="L206" s="161" t="n">
        <v>201.297556</v>
      </c>
      <c r="M206" s="161" t="n">
        <v>490.111501</v>
      </c>
      <c r="N206" s="161" t="n">
        <v>51.000001</v>
      </c>
      <c r="O206" s="163"/>
      <c r="P206" s="163"/>
      <c r="Q206" s="163"/>
      <c r="R206" s="161" t="n">
        <v>152.605749</v>
      </c>
      <c r="S206" s="161" t="n">
        <v>152.696784</v>
      </c>
      <c r="T206" s="157" t="s">
        <v>637</v>
      </c>
      <c r="U206" s="163"/>
      <c r="AB206" s="159"/>
      <c r="AF206" s="163"/>
      <c r="AG206" s="163"/>
      <c r="AH206" s="163"/>
      <c r="AI206" s="163"/>
      <c r="AJ206" s="163"/>
      <c r="AK206" s="163"/>
      <c r="AL206" s="163"/>
    </row>
    <row r="207" customFormat="false" ht="12.75" hidden="false" customHeight="false" outlineLevel="0" collapsed="false">
      <c r="A207" s="70"/>
      <c r="B207" s="70"/>
      <c r="C207" s="70"/>
      <c r="D207" s="70"/>
      <c r="E207" s="70" t="str">
        <f aca="false">IF(OR(ISBLANK(A207),ISBLANK(B207),ISBLANK(C207),ISBLANK(D207)),"",CONCATENATE(A207,"_",B207,":",C207,"_D",D207))</f>
        <v/>
      </c>
      <c r="F207" s="128"/>
      <c r="H207" s="131"/>
      <c r="I207" s="129"/>
      <c r="J207" s="153" t="str">
        <f aca="false">IF(ISBLANK(E207),IF(ISBLANK(G207),"",G207),E207)</f>
        <v/>
      </c>
      <c r="K207" s="129" t="n">
        <v>0.077653</v>
      </c>
      <c r="L207" s="129" t="n">
        <v>201.320107</v>
      </c>
      <c r="M207" s="129" t="n">
        <v>490.23939</v>
      </c>
      <c r="N207" s="129" t="n">
        <v>51.000001</v>
      </c>
      <c r="R207" s="129" t="n">
        <v>152.735611</v>
      </c>
      <c r="S207" s="129" t="n">
        <v>152.774437</v>
      </c>
      <c r="T207" s="70"/>
    </row>
    <row r="208" customFormat="false" ht="12.75" hidden="false" customHeight="false" outlineLevel="0" collapsed="false">
      <c r="A208" s="70" t="s">
        <v>527</v>
      </c>
      <c r="B208" s="70" t="s">
        <v>631</v>
      </c>
      <c r="C208" s="70" t="s">
        <v>605</v>
      </c>
      <c r="D208" s="70" t="n">
        <f aca="false">ROUND((R208)*10,0)</f>
        <v>1528</v>
      </c>
      <c r="E208" s="70" t="str">
        <f aca="false">IF(OR(ISBLANK(A208),ISBLANK(B208),ISBLANK(C208),ISBLANK(D208)),"",CONCATENATE(A208,"_",B208,":",C208,"_D",D208))</f>
        <v>FS_F2S1:GV_D1528</v>
      </c>
      <c r="F208" s="128"/>
      <c r="H208" s="131"/>
      <c r="I208" s="129"/>
      <c r="J208" s="153" t="str">
        <f aca="false">IF(ISBLANK(E208),IF(ISBLANK(G208),"",G208),E208)</f>
        <v>FS_F2S1:GV_D1528</v>
      </c>
      <c r="K208" s="129" t="n">
        <v>0.09975</v>
      </c>
      <c r="L208" s="129" t="n">
        <v>201.33551</v>
      </c>
      <c r="M208" s="129" t="n">
        <v>490.326743</v>
      </c>
      <c r="N208" s="129" t="n">
        <v>51.000001</v>
      </c>
      <c r="R208" s="129" t="n">
        <v>152.824312</v>
      </c>
      <c r="S208" s="129" t="n">
        <v>152.874187</v>
      </c>
      <c r="T208" s="70"/>
    </row>
    <row r="209" customFormat="false" ht="12.75" hidden="false" customHeight="false" outlineLevel="0" collapsed="false">
      <c r="A209" s="70"/>
      <c r="B209" s="70" t="s">
        <v>412</v>
      </c>
      <c r="C209" s="70" t="s">
        <v>412</v>
      </c>
      <c r="D209" s="70"/>
      <c r="E209" s="70" t="str">
        <f aca="false">IF(OR(ISBLANK(A209),ISBLANK(B209),ISBLANK(C209),ISBLANK(D209)),"",CONCATENATE(A209,"_",B209,":",C209,"_D",D209))</f>
        <v/>
      </c>
      <c r="F209" s="128"/>
      <c r="H209" s="131"/>
      <c r="I209" s="129"/>
      <c r="J209" s="153" t="str">
        <f aca="false">IF(ISBLANK(E209),IF(ISBLANK(G209),"",G209),E209)</f>
        <v/>
      </c>
      <c r="K209" s="129" t="n">
        <v>0.540527</v>
      </c>
      <c r="L209" s="129" t="n">
        <v>201.391101</v>
      </c>
      <c r="M209" s="129" t="n">
        <v>490.642018</v>
      </c>
      <c r="N209" s="129" t="n">
        <v>51.000001</v>
      </c>
      <c r="R209" s="129" t="n">
        <v>153.144451</v>
      </c>
      <c r="S209" s="129" t="n">
        <v>153.414714</v>
      </c>
      <c r="T209" s="129"/>
    </row>
    <row r="210" s="151" customFormat="true" ht="12.75" hidden="false" customHeight="false" outlineLevel="0" collapsed="false">
      <c r="A210" s="143"/>
      <c r="B210" s="143"/>
      <c r="C210" s="143"/>
      <c r="D210" s="143"/>
      <c r="E210" s="143" t="str">
        <f aca="false">IF(OR(ISBLANK(A210),ISBLANK(B210),ISBLANK(C210),ISBLANK(D210)),"",CONCATENATE(A210,"_",B210,":",C210,"_D",D210))</f>
        <v/>
      </c>
      <c r="F210" s="143"/>
      <c r="H210" s="189"/>
      <c r="I210" s="190"/>
      <c r="J210" s="152" t="str">
        <f aca="false">IF(ISBLANK(E210),IF(ISBLANK(G210),"",G210),E210)</f>
        <v/>
      </c>
      <c r="K210" s="146" t="n">
        <v>0.176252</v>
      </c>
      <c r="L210" s="146" t="n">
        <v>201.453335</v>
      </c>
      <c r="M210" s="146" t="n">
        <v>490.994963</v>
      </c>
      <c r="N210" s="146" t="n">
        <v>51.000001</v>
      </c>
      <c r="O210" s="148"/>
      <c r="P210" s="148"/>
      <c r="Q210" s="148"/>
      <c r="R210" s="146" t="n">
        <v>153.50284</v>
      </c>
      <c r="S210" s="146" t="n">
        <v>153.590966</v>
      </c>
      <c r="T210" s="142"/>
      <c r="U210" s="191"/>
      <c r="AF210" s="191"/>
      <c r="AG210" s="191"/>
      <c r="AH210" s="191"/>
      <c r="AI210" s="191"/>
      <c r="AJ210" s="191"/>
      <c r="AK210" s="191"/>
      <c r="AL210" s="191"/>
    </row>
    <row r="211" s="150" customFormat="true" ht="38.25" hidden="false" customHeight="false" outlineLevel="0" collapsed="false">
      <c r="A211" s="142" t="s">
        <v>527</v>
      </c>
      <c r="B211" s="142" t="s">
        <v>631</v>
      </c>
      <c r="C211" s="142" t="s">
        <v>534</v>
      </c>
      <c r="D211" s="142" t="n">
        <f aca="false">ROUND((R211)*10,0)</f>
        <v>1538</v>
      </c>
      <c r="E211" s="142" t="str">
        <f aca="false">IF(OR(ISBLANK(A211),ISBLANK(B211),ISBLANK(C211),ISBLANK(D211)),"",CONCATENATE(A211,"_",B211,":",C211,"_D",D211))</f>
        <v>FS_F2S1:Q_D1538</v>
      </c>
      <c r="F211" s="143" t="s">
        <v>632</v>
      </c>
      <c r="G211" s="144" t="s">
        <v>596</v>
      </c>
      <c r="H211" s="179" t="n">
        <v>200.024</v>
      </c>
      <c r="I211" s="146"/>
      <c r="J211" s="152" t="str">
        <f aca="false">IF(ISBLANK(E211),IF(ISBLANK(G211),"",G211),E211)</f>
        <v>FS_F2S1:Q_D1538</v>
      </c>
      <c r="K211" s="146" t="n">
        <v>0.4</v>
      </c>
      <c r="L211" s="146" t="n">
        <v>201.503367</v>
      </c>
      <c r="M211" s="146" t="n">
        <v>491.278712</v>
      </c>
      <c r="N211" s="146" t="n">
        <v>51.000001</v>
      </c>
      <c r="O211" s="148"/>
      <c r="P211" s="148"/>
      <c r="Q211" s="148"/>
      <c r="R211" s="146" t="n">
        <v>153.790966</v>
      </c>
      <c r="S211" s="146" t="n">
        <v>153.990966</v>
      </c>
      <c r="T211" s="142"/>
      <c r="U211" s="148"/>
      <c r="AB211" s="151"/>
      <c r="AF211" s="148"/>
      <c r="AG211" s="148"/>
      <c r="AH211" s="148"/>
      <c r="AI211" s="148"/>
      <c r="AJ211" s="148"/>
      <c r="AK211" s="148"/>
      <c r="AL211" s="148"/>
    </row>
    <row r="212" s="150" customFormat="true" ht="12.75" hidden="false" customHeight="false" outlineLevel="0" collapsed="false">
      <c r="A212" s="142" t="s">
        <v>527</v>
      </c>
      <c r="B212" s="142" t="s">
        <v>631</v>
      </c>
      <c r="C212" s="142" t="s">
        <v>542</v>
      </c>
      <c r="D212" s="142" t="n">
        <f aca="false">ROUND((R212)*10,0)</f>
        <v>1538</v>
      </c>
      <c r="E212" s="142" t="str">
        <f aca="false">IF(OR(ISBLANK(A212),ISBLANK(B212),ISBLANK(C212),ISBLANK(D212)),"",CONCATENATE(A212,"_",B212,":",C212,"_D",D212))</f>
        <v>FS_F2S1:S_D1538</v>
      </c>
      <c r="F212" s="143"/>
      <c r="G212" s="151"/>
      <c r="H212" s="179" t="n">
        <v>200.024</v>
      </c>
      <c r="I212" s="146"/>
      <c r="J212" s="152" t="str">
        <f aca="false">IF(ISBLANK(E212),IF(ISBLANK(G212),"",G212),E212)</f>
        <v>FS_F2S1:S_D1538</v>
      </c>
      <c r="K212" s="146" t="n">
        <v>0.4</v>
      </c>
      <c r="L212" s="146"/>
      <c r="M212" s="146"/>
      <c r="N212" s="146"/>
      <c r="O212" s="148"/>
      <c r="P212" s="148"/>
      <c r="Q212" s="148"/>
      <c r="R212" s="146" t="n">
        <v>153.790966</v>
      </c>
      <c r="S212" s="146" t="n">
        <v>153.990966</v>
      </c>
      <c r="T212" s="142"/>
      <c r="U212" s="148"/>
      <c r="AB212" s="151"/>
      <c r="AF212" s="148"/>
      <c r="AG212" s="148"/>
      <c r="AH212" s="148"/>
      <c r="AI212" s="148"/>
      <c r="AJ212" s="148"/>
      <c r="AK212" s="148"/>
      <c r="AL212" s="148"/>
    </row>
    <row r="213" s="150" customFormat="true" ht="12.75" hidden="false" customHeight="false" outlineLevel="0" collapsed="false">
      <c r="A213" s="142" t="s">
        <v>527</v>
      </c>
      <c r="B213" s="142" t="s">
        <v>631</v>
      </c>
      <c r="C213" s="142" t="s">
        <v>543</v>
      </c>
      <c r="D213" s="142" t="n">
        <f aca="false">ROUND((R213)*10,0)</f>
        <v>1538</v>
      </c>
      <c r="E213" s="142" t="str">
        <f aca="false">IF(OR(ISBLANK(A213),ISBLANK(B213),ISBLANK(C213),ISBLANK(D213)),"",CONCATENATE(A213,"_",B213,":",C213,"_D",D213))</f>
        <v>FS_F2S1:OCT_D1538</v>
      </c>
      <c r="F213" s="143"/>
      <c r="G213" s="151"/>
      <c r="H213" s="179" t="n">
        <v>200.024</v>
      </c>
      <c r="I213" s="146"/>
      <c r="J213" s="152" t="str">
        <f aca="false">IF(ISBLANK(E213),IF(ISBLANK(G213),"",G213),E213)</f>
        <v>FS_F2S1:OCT_D1538</v>
      </c>
      <c r="K213" s="146" t="n">
        <v>0.4</v>
      </c>
      <c r="L213" s="146"/>
      <c r="M213" s="146"/>
      <c r="N213" s="146"/>
      <c r="O213" s="148"/>
      <c r="P213" s="148"/>
      <c r="Q213" s="148"/>
      <c r="R213" s="146" t="n">
        <v>153.790966</v>
      </c>
      <c r="S213" s="146" t="n">
        <v>153.990966</v>
      </c>
      <c r="T213" s="142"/>
      <c r="U213" s="148"/>
      <c r="AB213" s="151"/>
      <c r="AF213" s="148"/>
      <c r="AG213" s="148"/>
      <c r="AH213" s="148"/>
      <c r="AI213" s="148"/>
      <c r="AJ213" s="148"/>
      <c r="AK213" s="148"/>
      <c r="AL213" s="148"/>
    </row>
    <row r="214" s="150" customFormat="true" ht="12.75" hidden="false" customHeight="false" outlineLevel="0" collapsed="false">
      <c r="A214" s="142"/>
      <c r="B214" s="142" t="s">
        <v>412</v>
      </c>
      <c r="C214" s="142" t="s">
        <v>412</v>
      </c>
      <c r="D214" s="142"/>
      <c r="E214" s="142" t="str">
        <f aca="false">IF(OR(ISBLANK(A214),ISBLANK(B214),ISBLANK(C214),ISBLANK(D214)),"",CONCATENATE(A214,"_",B214,":",C214,"_D",D214))</f>
        <v/>
      </c>
      <c r="F214" s="143"/>
      <c r="G214" s="151"/>
      <c r="H214" s="179"/>
      <c r="I214" s="146"/>
      <c r="J214" s="152" t="str">
        <f aca="false">IF(ISBLANK(E214),IF(ISBLANK(G214),"",G214),E214)</f>
        <v/>
      </c>
      <c r="K214" s="146" t="n">
        <v>0.1618</v>
      </c>
      <c r="L214" s="146" t="n">
        <v>201.552145</v>
      </c>
      <c r="M214" s="146" t="n">
        <v>491.555344</v>
      </c>
      <c r="N214" s="146" t="n">
        <v>51.000001</v>
      </c>
      <c r="O214" s="148"/>
      <c r="P214" s="148"/>
      <c r="Q214" s="148"/>
      <c r="R214" s="146" t="n">
        <v>154.071866</v>
      </c>
      <c r="S214" s="146" t="n">
        <v>154.152766</v>
      </c>
      <c r="T214" s="142"/>
      <c r="U214" s="148"/>
      <c r="AB214" s="151"/>
      <c r="AF214" s="148"/>
      <c r="AG214" s="148"/>
      <c r="AH214" s="148"/>
      <c r="AI214" s="148"/>
      <c r="AJ214" s="148"/>
      <c r="AK214" s="148"/>
      <c r="AL214" s="148"/>
    </row>
    <row r="215" s="150" customFormat="true" ht="38.25" hidden="false" customHeight="false" outlineLevel="0" collapsed="false">
      <c r="A215" s="142" t="s">
        <v>527</v>
      </c>
      <c r="B215" s="142" t="s">
        <v>631</v>
      </c>
      <c r="C215" s="142" t="s">
        <v>534</v>
      </c>
      <c r="D215" s="142" t="n">
        <f aca="false">ROUND((R215)*10,0)</f>
        <v>1545</v>
      </c>
      <c r="E215" s="142" t="str">
        <f aca="false">IF(OR(ISBLANK(A215),ISBLANK(B215),ISBLANK(C215),ISBLANK(D215)),"",CONCATENATE(A215,"_",B215,":",C215,"_D",D215))</f>
        <v>FS_F2S1:Q_D1545</v>
      </c>
      <c r="F215" s="143" t="s">
        <v>642</v>
      </c>
      <c r="G215" s="144" t="s">
        <v>596</v>
      </c>
      <c r="H215" s="179" t="n">
        <v>200.024</v>
      </c>
      <c r="I215" s="146"/>
      <c r="J215" s="152" t="str">
        <f aca="false">IF(ISBLANK(E215),IF(ISBLANK(G215),"",G215),E215)</f>
        <v>FS_F2S1:Q_D1545</v>
      </c>
      <c r="K215" s="146" t="n">
        <v>0.79</v>
      </c>
      <c r="L215" s="146" t="n">
        <v>201.634784</v>
      </c>
      <c r="M215" s="146" t="n">
        <v>492.024014</v>
      </c>
      <c r="N215" s="146" t="n">
        <v>51.000001</v>
      </c>
      <c r="O215" s="148"/>
      <c r="P215" s="148"/>
      <c r="Q215" s="148"/>
      <c r="R215" s="146" t="n">
        <v>154.547766</v>
      </c>
      <c r="S215" s="146" t="n">
        <v>154.942766</v>
      </c>
      <c r="T215" s="142"/>
      <c r="U215" s="148"/>
      <c r="AB215" s="151"/>
      <c r="AF215" s="148"/>
      <c r="AG215" s="148"/>
      <c r="AH215" s="148"/>
      <c r="AI215" s="148"/>
      <c r="AJ215" s="148"/>
      <c r="AK215" s="148"/>
      <c r="AL215" s="148"/>
    </row>
    <row r="216" s="150" customFormat="true" ht="12.75" hidden="false" customHeight="false" outlineLevel="0" collapsed="false">
      <c r="A216" s="142" t="s">
        <v>527</v>
      </c>
      <c r="B216" s="142" t="s">
        <v>631</v>
      </c>
      <c r="C216" s="142" t="s">
        <v>542</v>
      </c>
      <c r="D216" s="142" t="n">
        <f aca="false">ROUND((R216)*10,0)</f>
        <v>1545</v>
      </c>
      <c r="E216" s="142" t="str">
        <f aca="false">IF(OR(ISBLANK(A216),ISBLANK(B216),ISBLANK(C216),ISBLANK(D216)),"",CONCATENATE(A216,"_",B216,":",C216,"_D",D216))</f>
        <v>FS_F2S1:S_D1545</v>
      </c>
      <c r="F216" s="143"/>
      <c r="G216" s="151"/>
      <c r="H216" s="179" t="n">
        <v>200.024</v>
      </c>
      <c r="I216" s="146"/>
      <c r="J216" s="152" t="str">
        <f aca="false">IF(ISBLANK(E216),IF(ISBLANK(G216),"",G216),E216)</f>
        <v>FS_F2S1:S_D1545</v>
      </c>
      <c r="K216" s="146" t="n">
        <v>0.79</v>
      </c>
      <c r="L216" s="146"/>
      <c r="M216" s="146"/>
      <c r="N216" s="146"/>
      <c r="O216" s="148"/>
      <c r="P216" s="148"/>
      <c r="Q216" s="148"/>
      <c r="R216" s="146" t="n">
        <v>154.547766</v>
      </c>
      <c r="S216" s="146" t="n">
        <v>154.942766</v>
      </c>
      <c r="T216" s="142"/>
      <c r="U216" s="148"/>
      <c r="AB216" s="151"/>
      <c r="AF216" s="148"/>
      <c r="AG216" s="148"/>
      <c r="AH216" s="148"/>
      <c r="AI216" s="148"/>
      <c r="AJ216" s="148"/>
      <c r="AK216" s="148"/>
      <c r="AL216" s="148"/>
    </row>
    <row r="217" s="150" customFormat="true" ht="12.75" hidden="false" customHeight="false" outlineLevel="0" collapsed="false">
      <c r="A217" s="142" t="s">
        <v>527</v>
      </c>
      <c r="B217" s="142" t="s">
        <v>631</v>
      </c>
      <c r="C217" s="142" t="s">
        <v>543</v>
      </c>
      <c r="D217" s="142" t="n">
        <f aca="false">ROUND((R217)*10,0)</f>
        <v>1545</v>
      </c>
      <c r="E217" s="142" t="str">
        <f aca="false">IF(OR(ISBLANK(A217),ISBLANK(B217),ISBLANK(C217),ISBLANK(D217)),"",CONCATENATE(A217,"_",B217,":",C217,"_D",D217))</f>
        <v>FS_F2S1:OCT_D1545</v>
      </c>
      <c r="F217" s="143"/>
      <c r="G217" s="151"/>
      <c r="H217" s="179" t="n">
        <v>200.024</v>
      </c>
      <c r="I217" s="146"/>
      <c r="J217" s="152" t="str">
        <f aca="false">IF(ISBLANK(E217),IF(ISBLANK(G217),"",G217),E217)</f>
        <v>FS_F2S1:OCT_D1545</v>
      </c>
      <c r="K217" s="146" t="n">
        <v>0.79</v>
      </c>
      <c r="L217" s="146"/>
      <c r="M217" s="146"/>
      <c r="N217" s="146"/>
      <c r="O217" s="148"/>
      <c r="P217" s="148"/>
      <c r="Q217" s="148"/>
      <c r="R217" s="146" t="n">
        <v>154.547766</v>
      </c>
      <c r="S217" s="146" t="n">
        <v>154.942766</v>
      </c>
      <c r="T217" s="142"/>
      <c r="U217" s="148"/>
      <c r="AB217" s="151"/>
      <c r="AF217" s="148"/>
      <c r="AG217" s="148"/>
      <c r="AH217" s="148"/>
      <c r="AI217" s="148"/>
      <c r="AJ217" s="148"/>
      <c r="AK217" s="148"/>
      <c r="AL217" s="148"/>
    </row>
    <row r="218" s="150" customFormat="true" ht="12.75" hidden="false" customHeight="false" outlineLevel="0" collapsed="false">
      <c r="A218" s="142"/>
      <c r="B218" s="142" t="s">
        <v>412</v>
      </c>
      <c r="C218" s="142" t="s">
        <v>412</v>
      </c>
      <c r="D218" s="142"/>
      <c r="E218" s="142" t="str">
        <f aca="false">IF(OR(ISBLANK(A218),ISBLANK(B218),ISBLANK(C218),ISBLANK(D218)),"",CONCATENATE(A218,"_",B218,":",C218,"_D",D218))</f>
        <v/>
      </c>
      <c r="F218" s="143"/>
      <c r="G218" s="151"/>
      <c r="H218" s="179"/>
      <c r="I218" s="146"/>
      <c r="J218" s="152" t="str">
        <f aca="false">IF(ISBLANK(E218),IF(ISBLANK(G218),"",G218),E218)</f>
        <v/>
      </c>
      <c r="K218" s="146" t="n">
        <v>0.1618</v>
      </c>
      <c r="L218" s="146" t="n">
        <v>201.717423</v>
      </c>
      <c r="M218" s="146" t="n">
        <v>492.492684</v>
      </c>
      <c r="N218" s="146" t="n">
        <v>51.000001</v>
      </c>
      <c r="O218" s="148"/>
      <c r="P218" s="148"/>
      <c r="Q218" s="148"/>
      <c r="R218" s="146" t="n">
        <v>155.023666</v>
      </c>
      <c r="S218" s="146" t="n">
        <v>155.104566</v>
      </c>
      <c r="T218" s="142"/>
      <c r="U218" s="148"/>
      <c r="AB218" s="151"/>
      <c r="AF218" s="148"/>
      <c r="AG218" s="148"/>
      <c r="AH218" s="148"/>
      <c r="AI218" s="148"/>
      <c r="AJ218" s="148"/>
      <c r="AK218" s="148"/>
      <c r="AL218" s="148"/>
    </row>
    <row r="219" s="150" customFormat="true" ht="38.25" hidden="false" customHeight="false" outlineLevel="0" collapsed="false">
      <c r="A219" s="142" t="s">
        <v>527</v>
      </c>
      <c r="B219" s="142" t="s">
        <v>631</v>
      </c>
      <c r="C219" s="142" t="s">
        <v>534</v>
      </c>
      <c r="D219" s="142" t="n">
        <f aca="false">ROUND((R219)*10,0)</f>
        <v>1553</v>
      </c>
      <c r="E219" s="142" t="str">
        <f aca="false">IF(OR(ISBLANK(A219),ISBLANK(B219),ISBLANK(C219),ISBLANK(D219)),"",CONCATENATE(A219,"_",B219,":",C219,"_D",D219))</f>
        <v>FS_F2S1:Q_D1553</v>
      </c>
      <c r="F219" s="143" t="s">
        <v>632</v>
      </c>
      <c r="G219" s="144" t="s">
        <v>596</v>
      </c>
      <c r="H219" s="179" t="n">
        <v>200.024</v>
      </c>
      <c r="I219" s="146"/>
      <c r="J219" s="152" t="str">
        <f aca="false">IF(ISBLANK(E219),IF(ISBLANK(G219),"",G219),E219)</f>
        <v>FS_F2S1:Q_D1553</v>
      </c>
      <c r="K219" s="146" t="n">
        <v>0.4</v>
      </c>
      <c r="L219" s="146" t="n">
        <v>201.766201</v>
      </c>
      <c r="M219" s="146" t="n">
        <v>492.769317</v>
      </c>
      <c r="N219" s="146" t="n">
        <v>51.000001</v>
      </c>
      <c r="O219" s="148"/>
      <c r="P219" s="148"/>
      <c r="Q219" s="148"/>
      <c r="R219" s="146" t="n">
        <v>155.304566</v>
      </c>
      <c r="S219" s="146" t="n">
        <v>155.504566</v>
      </c>
      <c r="T219" s="142"/>
      <c r="U219" s="148"/>
      <c r="AB219" s="151"/>
      <c r="AF219" s="148"/>
      <c r="AG219" s="148"/>
      <c r="AH219" s="148"/>
      <c r="AI219" s="148"/>
      <c r="AJ219" s="148"/>
      <c r="AK219" s="148"/>
      <c r="AL219" s="148"/>
    </row>
    <row r="220" s="150" customFormat="true" ht="12.75" hidden="false" customHeight="false" outlineLevel="0" collapsed="false">
      <c r="A220" s="142" t="s">
        <v>527</v>
      </c>
      <c r="B220" s="142" t="s">
        <v>631</v>
      </c>
      <c r="C220" s="142" t="s">
        <v>542</v>
      </c>
      <c r="D220" s="142" t="n">
        <f aca="false">ROUND((R220)*10,0)</f>
        <v>1553</v>
      </c>
      <c r="E220" s="142" t="str">
        <f aca="false">IF(OR(ISBLANK(A220),ISBLANK(B220),ISBLANK(C220),ISBLANK(D220)),"",CONCATENATE(A220,"_",B220,":",C220,"_D",D220))</f>
        <v>FS_F2S1:S_D1553</v>
      </c>
      <c r="F220" s="143"/>
      <c r="G220" s="151"/>
      <c r="H220" s="179" t="n">
        <v>200.024</v>
      </c>
      <c r="I220" s="146"/>
      <c r="J220" s="152" t="str">
        <f aca="false">IF(ISBLANK(E220),IF(ISBLANK(G220),"",G220),E220)</f>
        <v>FS_F2S1:S_D1553</v>
      </c>
      <c r="K220" s="146" t="n">
        <v>0.4</v>
      </c>
      <c r="L220" s="146"/>
      <c r="M220" s="146"/>
      <c r="N220" s="146"/>
      <c r="O220" s="148"/>
      <c r="P220" s="148"/>
      <c r="Q220" s="148"/>
      <c r="R220" s="146" t="n">
        <v>155.304566</v>
      </c>
      <c r="S220" s="146" t="n">
        <v>155.504566</v>
      </c>
      <c r="T220" s="142"/>
      <c r="U220" s="148"/>
      <c r="AB220" s="151"/>
      <c r="AF220" s="148"/>
      <c r="AG220" s="148"/>
      <c r="AH220" s="148"/>
      <c r="AI220" s="148"/>
      <c r="AJ220" s="148"/>
      <c r="AK220" s="148"/>
      <c r="AL220" s="148"/>
    </row>
    <row r="221" s="150" customFormat="true" ht="12.75" hidden="false" customHeight="false" outlineLevel="0" collapsed="false">
      <c r="A221" s="142" t="s">
        <v>527</v>
      </c>
      <c r="B221" s="142" t="s">
        <v>631</v>
      </c>
      <c r="C221" s="142" t="s">
        <v>543</v>
      </c>
      <c r="D221" s="142" t="n">
        <f aca="false">ROUND((R221)*10,0)</f>
        <v>1553</v>
      </c>
      <c r="E221" s="142" t="str">
        <f aca="false">IF(OR(ISBLANK(A221),ISBLANK(B221),ISBLANK(C221),ISBLANK(D221)),"",CONCATENATE(A221,"_",B221,":",C221,"_D",D221))</f>
        <v>FS_F2S1:OCT_D1553</v>
      </c>
      <c r="F221" s="143"/>
      <c r="G221" s="151"/>
      <c r="H221" s="179" t="n">
        <v>200.024</v>
      </c>
      <c r="I221" s="146"/>
      <c r="J221" s="152" t="str">
        <f aca="false">IF(ISBLANK(E221),IF(ISBLANK(G221),"",G221),E221)</f>
        <v>FS_F2S1:OCT_D1553</v>
      </c>
      <c r="K221" s="146" t="n">
        <v>0.4</v>
      </c>
      <c r="L221" s="146"/>
      <c r="M221" s="146"/>
      <c r="N221" s="146"/>
      <c r="O221" s="148"/>
      <c r="P221" s="148"/>
      <c r="Q221" s="148"/>
      <c r="R221" s="146" t="n">
        <v>155.304566</v>
      </c>
      <c r="S221" s="146" t="n">
        <v>155.504566</v>
      </c>
      <c r="T221" s="142"/>
      <c r="U221" s="148"/>
      <c r="AB221" s="151"/>
      <c r="AF221" s="148"/>
      <c r="AG221" s="148"/>
      <c r="AH221" s="148"/>
      <c r="AI221" s="148"/>
      <c r="AJ221" s="148"/>
      <c r="AK221" s="148"/>
      <c r="AL221" s="148"/>
    </row>
    <row r="222" s="150" customFormat="true" ht="12.75" hidden="false" customHeight="false" outlineLevel="0" collapsed="false">
      <c r="A222" s="142"/>
      <c r="B222" s="142" t="s">
        <v>412</v>
      </c>
      <c r="C222" s="142" t="s">
        <v>412</v>
      </c>
      <c r="D222" s="142"/>
      <c r="E222" s="142" t="str">
        <f aca="false">IF(OR(ISBLANK(A222),ISBLANK(B222),ISBLANK(C222),ISBLANK(D222)),"",CONCATENATE(A222,"_",B222,":",C222,"_D",D222))</f>
        <v/>
      </c>
      <c r="F222" s="143"/>
      <c r="G222" s="151"/>
      <c r="H222" s="145"/>
      <c r="I222" s="146"/>
      <c r="J222" s="152" t="str">
        <f aca="false">IF(ISBLANK(E222),IF(ISBLANK(G222),"",G222),E222)</f>
        <v/>
      </c>
      <c r="K222" s="146" t="n">
        <v>0.176262</v>
      </c>
      <c r="L222" s="146" t="n">
        <v>201.816235</v>
      </c>
      <c r="M222" s="146" t="n">
        <v>493.05307</v>
      </c>
      <c r="N222" s="146" t="n">
        <v>51.000001</v>
      </c>
      <c r="O222" s="148"/>
      <c r="P222" s="148"/>
      <c r="Q222" s="148"/>
      <c r="R222" s="146" t="n">
        <v>155.592697</v>
      </c>
      <c r="S222" s="146" t="n">
        <v>155.680828</v>
      </c>
      <c r="T222" s="142"/>
      <c r="U222" s="148"/>
      <c r="AB222" s="151"/>
      <c r="AF222" s="148"/>
      <c r="AG222" s="148"/>
      <c r="AH222" s="148"/>
      <c r="AI222" s="148"/>
      <c r="AJ222" s="148"/>
      <c r="AK222" s="148"/>
      <c r="AL222" s="148"/>
    </row>
    <row r="223" customFormat="false" ht="12.75" hidden="false" customHeight="false" outlineLevel="0" collapsed="false">
      <c r="A223" s="70"/>
      <c r="B223" s="70" t="s">
        <v>412</v>
      </c>
      <c r="C223" s="70" t="s">
        <v>412</v>
      </c>
      <c r="D223" s="70"/>
      <c r="E223" s="70" t="str">
        <f aca="false">IF(OR(ISBLANK(A223),ISBLANK(B223),ISBLANK(C223),ISBLANK(D223)),"",CONCATENATE(A223,"_",B223,":",C223,"_D",D223))</f>
        <v/>
      </c>
      <c r="F223" s="128"/>
      <c r="H223" s="131"/>
      <c r="I223" s="129"/>
      <c r="J223" s="153" t="str">
        <f aca="false">IF(ISBLANK(E223),IF(ISBLANK(G223),"",G223),E223)</f>
        <v/>
      </c>
      <c r="K223" s="129" t="n">
        <v>0.352005</v>
      </c>
      <c r="L223" s="129" t="n">
        <v>201.862101</v>
      </c>
      <c r="M223" s="129" t="n">
        <v>493.313191</v>
      </c>
      <c r="N223" s="129" t="n">
        <v>51.000001</v>
      </c>
      <c r="R223" s="129" t="n">
        <v>155.856831</v>
      </c>
      <c r="S223" s="129" t="n">
        <v>156.032833</v>
      </c>
      <c r="T223" s="70"/>
    </row>
    <row r="224" s="187" customFormat="true" ht="12.75" hidden="false" customHeight="false" outlineLevel="0" collapsed="false">
      <c r="A224" s="180"/>
      <c r="B224" s="180"/>
      <c r="C224" s="180"/>
      <c r="D224" s="180"/>
      <c r="E224" s="180" t="str">
        <f aca="false">IF(OR(ISBLANK(A224),ISBLANK(B224),ISBLANK(C224),ISBLANK(D224)),"",CONCATENATE(A224,"_",B224,":",C224,"_D",D224))</f>
        <v/>
      </c>
      <c r="F224" s="181"/>
      <c r="G224" s="182"/>
      <c r="H224" s="183"/>
      <c r="I224" s="184"/>
      <c r="J224" s="185" t="str">
        <f aca="false">IF(ISBLANK(E224),IF(ISBLANK(G224),"",G224),E224)</f>
        <v/>
      </c>
      <c r="K224" s="184" t="n">
        <v>0.19765</v>
      </c>
      <c r="L224" s="184" t="n">
        <v>201.909824</v>
      </c>
      <c r="M224" s="184" t="n">
        <v>493.583843</v>
      </c>
      <c r="N224" s="184" t="n">
        <v>51.000001</v>
      </c>
      <c r="O224" s="186"/>
      <c r="P224" s="186"/>
      <c r="Q224" s="186"/>
      <c r="R224" s="184" t="n">
        <v>156.131658</v>
      </c>
      <c r="S224" s="184" t="n">
        <v>156.230483</v>
      </c>
      <c r="T224" s="180"/>
      <c r="U224" s="186"/>
      <c r="AB224" s="182"/>
      <c r="AF224" s="186"/>
      <c r="AG224" s="186"/>
      <c r="AH224" s="186"/>
      <c r="AI224" s="186"/>
      <c r="AJ224" s="186"/>
      <c r="AK224" s="186"/>
      <c r="AL224" s="186"/>
    </row>
    <row r="225" s="187" customFormat="true" ht="12.75" hidden="false" customHeight="false" outlineLevel="0" collapsed="false">
      <c r="A225" s="180" t="s">
        <v>527</v>
      </c>
      <c r="B225" s="180" t="s">
        <v>631</v>
      </c>
      <c r="C225" s="180" t="s">
        <v>582</v>
      </c>
      <c r="D225" s="180" t="n">
        <f aca="false">ROUND((R225)*10,0)</f>
        <v>1563</v>
      </c>
      <c r="E225" s="180" t="str">
        <f aca="false">IF(OR(ISBLANK(A225),ISBLANK(B225),ISBLANK(C225),ISBLANK(D225)),"",CONCATENATE(A225,"_",B225,":",C225,"_D",D225))</f>
        <v>FS_F2S1:VD_D1563</v>
      </c>
      <c r="F225" s="181" t="s">
        <v>643</v>
      </c>
      <c r="G225" s="182" t="s">
        <v>603</v>
      </c>
      <c r="H225" s="183"/>
      <c r="I225" s="201"/>
      <c r="J225" s="185" t="str">
        <f aca="false">IF(ISBLANK(E225),IF(ISBLANK(G225),"",G225),E225)</f>
        <v>FS_F2S1:VD_D1563</v>
      </c>
      <c r="K225" s="184" t="n">
        <v>0.1</v>
      </c>
      <c r="L225" s="184" t="n">
        <v>201.935667</v>
      </c>
      <c r="M225" s="184" t="n">
        <v>493.730407</v>
      </c>
      <c r="N225" s="184" t="n">
        <v>51.000001</v>
      </c>
      <c r="O225" s="202"/>
      <c r="P225" s="202"/>
      <c r="Q225" s="202"/>
      <c r="R225" s="184" t="n">
        <f aca="false">S225-K225/2</f>
        <v>156.280483</v>
      </c>
      <c r="S225" s="184" t="n">
        <f aca="false">S224+K225</f>
        <v>156.330483</v>
      </c>
      <c r="T225" s="180" t="s">
        <v>644</v>
      </c>
      <c r="U225" s="186"/>
      <c r="AB225" s="182"/>
      <c r="AF225" s="186"/>
      <c r="AG225" s="186"/>
      <c r="AH225" s="186"/>
      <c r="AI225" s="186"/>
      <c r="AJ225" s="186"/>
      <c r="AK225" s="186"/>
      <c r="AL225" s="186"/>
    </row>
    <row r="226" s="187" customFormat="true" ht="12.75" hidden="false" customHeight="false" outlineLevel="0" collapsed="false">
      <c r="A226" s="180"/>
      <c r="B226" s="180"/>
      <c r="C226" s="180"/>
      <c r="D226" s="180"/>
      <c r="E226" s="180" t="str">
        <f aca="false">IF(OR(ISBLANK(A226),ISBLANK(B226),ISBLANK(C226),ISBLANK(D226)),"",CONCATENATE(A226,"_",B226,":",C226,"_D",D226))</f>
        <v/>
      </c>
      <c r="F226" s="181"/>
      <c r="G226" s="182"/>
      <c r="H226" s="183"/>
      <c r="I226" s="201"/>
      <c r="J226" s="185" t="str">
        <f aca="false">IF(ISBLANK(E226),IF(ISBLANK(G226),"",G226),E226)</f>
        <v/>
      </c>
      <c r="K226" s="184" t="n">
        <v>0.19765</v>
      </c>
      <c r="L226" s="184" t="n">
        <v>201.961511</v>
      </c>
      <c r="M226" s="184" t="n">
        <v>493.876971</v>
      </c>
      <c r="N226" s="184" t="n">
        <v>51.000001</v>
      </c>
      <c r="O226" s="202"/>
      <c r="P226" s="202"/>
      <c r="Q226" s="202"/>
      <c r="R226" s="184" t="n">
        <v>156.429308</v>
      </c>
      <c r="S226" s="184" t="n">
        <v>156.528133</v>
      </c>
      <c r="T226" s="180"/>
      <c r="U226" s="186"/>
      <c r="AB226" s="182"/>
      <c r="AF226" s="186"/>
      <c r="AG226" s="186"/>
      <c r="AH226" s="186"/>
      <c r="AI226" s="186"/>
      <c r="AJ226" s="186"/>
      <c r="AK226" s="186"/>
      <c r="AL226" s="186"/>
    </row>
    <row r="227" customFormat="false" ht="12.75" hidden="false" customHeight="false" outlineLevel="0" collapsed="false">
      <c r="A227" s="70"/>
      <c r="B227" s="70" t="s">
        <v>412</v>
      </c>
      <c r="C227" s="70" t="s">
        <v>412</v>
      </c>
      <c r="D227" s="70"/>
      <c r="E227" s="70" t="str">
        <f aca="false">IF(OR(ISBLANK(A227),ISBLANK(B227),ISBLANK(C227),ISBLANK(D227)),"",CONCATENATE(A227,"_",B227,":",C227,"_D",D227))</f>
        <v/>
      </c>
      <c r="F227" s="128"/>
      <c r="H227" s="131"/>
      <c r="I227" s="129"/>
      <c r="J227" s="153" t="str">
        <f aca="false">IF(ISBLANK(E227),IF(ISBLANK(G227),"",G227),E227)</f>
        <v/>
      </c>
      <c r="K227" s="129" t="n">
        <v>0.352005</v>
      </c>
      <c r="L227" s="129" t="n">
        <v>202.009234</v>
      </c>
      <c r="M227" s="129" t="n">
        <v>494.147624</v>
      </c>
      <c r="N227" s="129" t="n">
        <v>51.000001</v>
      </c>
      <c r="R227" s="129" t="n">
        <v>156.704136</v>
      </c>
      <c r="S227" s="129" t="n">
        <v>156.880138</v>
      </c>
      <c r="T227" s="70"/>
      <c r="V227" s="105"/>
    </row>
    <row r="228" s="150" customFormat="true" ht="12.75" hidden="false" customHeight="false" outlineLevel="0" collapsed="false">
      <c r="A228" s="142"/>
      <c r="B228" s="142" t="s">
        <v>412</v>
      </c>
      <c r="C228" s="142" t="s">
        <v>412</v>
      </c>
      <c r="D228" s="142"/>
      <c r="E228" s="142" t="str">
        <f aca="false">IF(OR(ISBLANK(A228),ISBLANK(B228),ISBLANK(C228),ISBLANK(D228)),"",CONCATENATE(A228,"_",B228,":",C228,"_D",D228))</f>
        <v/>
      </c>
      <c r="F228" s="143"/>
      <c r="G228" s="151"/>
      <c r="H228" s="145"/>
      <c r="I228" s="146"/>
      <c r="J228" s="152" t="str">
        <f aca="false">IF(ISBLANK(E228),IF(ISBLANK(G228),"",G228),E228)</f>
        <v/>
      </c>
      <c r="K228" s="146" t="n">
        <v>0.176252</v>
      </c>
      <c r="L228" s="146" t="n">
        <v>202.055099</v>
      </c>
      <c r="M228" s="146" t="n">
        <v>494.40774</v>
      </c>
      <c r="N228" s="146" t="n">
        <v>51.000001</v>
      </c>
      <c r="O228" s="148"/>
      <c r="P228" s="148"/>
      <c r="Q228" s="148"/>
      <c r="R228" s="146" t="n">
        <v>156.968264</v>
      </c>
      <c r="S228" s="146" t="n">
        <v>157.05639</v>
      </c>
      <c r="T228" s="142"/>
      <c r="U228" s="148"/>
      <c r="V228" s="148"/>
      <c r="AB228" s="151"/>
      <c r="AF228" s="148"/>
      <c r="AG228" s="148"/>
      <c r="AH228" s="148"/>
      <c r="AI228" s="148"/>
      <c r="AJ228" s="148"/>
      <c r="AK228" s="148"/>
      <c r="AL228" s="148"/>
    </row>
    <row r="229" s="150" customFormat="true" ht="38.25" hidden="false" customHeight="false" outlineLevel="0" collapsed="false">
      <c r="A229" s="142" t="s">
        <v>527</v>
      </c>
      <c r="B229" s="142" t="s">
        <v>645</v>
      </c>
      <c r="C229" s="142" t="s">
        <v>534</v>
      </c>
      <c r="D229" s="142" t="n">
        <f aca="false">ROUND((R229)*10,0)</f>
        <v>1573</v>
      </c>
      <c r="E229" s="142" t="str">
        <f aca="false">IF(OR(ISBLANK(A229),ISBLANK(B229),ISBLANK(C229),ISBLANK(D229)),"",CONCATENATE(A229,"_",B229,":",C229,"_D",D229))</f>
        <v>FS_F2S2:Q_D1573</v>
      </c>
      <c r="F229" s="143" t="s">
        <v>632</v>
      </c>
      <c r="G229" s="144" t="s">
        <v>596</v>
      </c>
      <c r="H229" s="179" t="n">
        <v>200.024</v>
      </c>
      <c r="I229" s="146"/>
      <c r="J229" s="152" t="str">
        <f aca="false">IF(ISBLANK(E229),IF(ISBLANK(G229),"",G229),E229)</f>
        <v>FS_F2S2:Q_D1573</v>
      </c>
      <c r="K229" s="146" t="n">
        <v>0.4</v>
      </c>
      <c r="L229" s="146" t="n">
        <v>202.105132</v>
      </c>
      <c r="M229" s="146" t="n">
        <v>494.691488</v>
      </c>
      <c r="N229" s="146" t="n">
        <v>51.000001</v>
      </c>
      <c r="O229" s="148"/>
      <c r="P229" s="148"/>
      <c r="Q229" s="148"/>
      <c r="R229" s="146" t="n">
        <v>157.25639</v>
      </c>
      <c r="S229" s="146" t="n">
        <v>157.45639</v>
      </c>
      <c r="T229" s="142"/>
      <c r="U229" s="148"/>
      <c r="V229" s="148"/>
      <c r="AB229" s="151"/>
      <c r="AF229" s="148"/>
      <c r="AG229" s="148"/>
      <c r="AH229" s="148"/>
      <c r="AI229" s="148"/>
      <c r="AJ229" s="148"/>
      <c r="AK229" s="148"/>
      <c r="AL229" s="148"/>
    </row>
    <row r="230" s="150" customFormat="true" ht="12.75" hidden="false" customHeight="false" outlineLevel="0" collapsed="false">
      <c r="A230" s="142" t="s">
        <v>527</v>
      </c>
      <c r="B230" s="142" t="s">
        <v>645</v>
      </c>
      <c r="C230" s="142" t="s">
        <v>542</v>
      </c>
      <c r="D230" s="142" t="n">
        <f aca="false">ROUND((R230)*10,0)</f>
        <v>1573</v>
      </c>
      <c r="E230" s="142" t="str">
        <f aca="false">IF(OR(ISBLANK(A230),ISBLANK(B230),ISBLANK(C230),ISBLANK(D230)),"",CONCATENATE(A230,"_",B230,":",C230,"_D",D230))</f>
        <v>FS_F2S2:S_D1573</v>
      </c>
      <c r="F230" s="143"/>
      <c r="G230" s="151"/>
      <c r="H230" s="179" t="n">
        <v>200.024</v>
      </c>
      <c r="I230" s="146"/>
      <c r="J230" s="152" t="str">
        <f aca="false">IF(ISBLANK(E230),IF(ISBLANK(G230),"",G230),E230)</f>
        <v>FS_F2S2:S_D1573</v>
      </c>
      <c r="K230" s="146" t="n">
        <v>0.4</v>
      </c>
      <c r="L230" s="146"/>
      <c r="M230" s="146"/>
      <c r="N230" s="146"/>
      <c r="O230" s="148"/>
      <c r="P230" s="148"/>
      <c r="Q230" s="148"/>
      <c r="R230" s="146" t="n">
        <v>157.25639</v>
      </c>
      <c r="S230" s="146" t="n">
        <v>157.45639</v>
      </c>
      <c r="T230" s="142"/>
      <c r="U230" s="148"/>
      <c r="V230" s="148"/>
      <c r="AB230" s="151"/>
      <c r="AF230" s="148"/>
      <c r="AG230" s="148"/>
      <c r="AH230" s="148"/>
      <c r="AI230" s="148"/>
      <c r="AJ230" s="148"/>
      <c r="AK230" s="148"/>
      <c r="AL230" s="148"/>
    </row>
    <row r="231" s="150" customFormat="true" ht="12.75" hidden="false" customHeight="false" outlineLevel="0" collapsed="false">
      <c r="A231" s="142" t="s">
        <v>527</v>
      </c>
      <c r="B231" s="142" t="s">
        <v>645</v>
      </c>
      <c r="C231" s="142" t="s">
        <v>543</v>
      </c>
      <c r="D231" s="142" t="n">
        <f aca="false">ROUND((R231)*10,0)</f>
        <v>1573</v>
      </c>
      <c r="E231" s="142" t="str">
        <f aca="false">IF(OR(ISBLANK(A231),ISBLANK(B231),ISBLANK(C231),ISBLANK(D231)),"",CONCATENATE(A231,"_",B231,":",C231,"_D",D231))</f>
        <v>FS_F2S2:OCT_D1573</v>
      </c>
      <c r="F231" s="143"/>
      <c r="G231" s="151"/>
      <c r="H231" s="179" t="n">
        <v>200.024</v>
      </c>
      <c r="I231" s="146"/>
      <c r="J231" s="152" t="str">
        <f aca="false">IF(ISBLANK(E231),IF(ISBLANK(G231),"",G231),E231)</f>
        <v>FS_F2S2:OCT_D1573</v>
      </c>
      <c r="K231" s="146" t="n">
        <v>0.4</v>
      </c>
      <c r="L231" s="146"/>
      <c r="M231" s="146"/>
      <c r="N231" s="146"/>
      <c r="O231" s="148"/>
      <c r="P231" s="148"/>
      <c r="Q231" s="148"/>
      <c r="R231" s="146" t="n">
        <v>157.25639</v>
      </c>
      <c r="S231" s="146" t="n">
        <v>157.45639</v>
      </c>
      <c r="T231" s="142"/>
      <c r="U231" s="148"/>
      <c r="V231" s="148"/>
      <c r="AB231" s="151"/>
      <c r="AF231" s="148"/>
      <c r="AG231" s="148"/>
      <c r="AH231" s="148"/>
      <c r="AI231" s="148"/>
      <c r="AJ231" s="148"/>
      <c r="AK231" s="148"/>
      <c r="AL231" s="148"/>
    </row>
    <row r="232" s="150" customFormat="true" ht="12.75" hidden="false" customHeight="false" outlineLevel="0" collapsed="false">
      <c r="A232" s="142"/>
      <c r="B232" s="142" t="s">
        <v>412</v>
      </c>
      <c r="C232" s="142" t="s">
        <v>412</v>
      </c>
      <c r="D232" s="142"/>
      <c r="E232" s="142" t="str">
        <f aca="false">IF(OR(ISBLANK(A232),ISBLANK(B232),ISBLANK(C232),ISBLANK(D232)),"",CONCATENATE(A232,"_",B232,":",C232,"_D",D232))</f>
        <v/>
      </c>
      <c r="F232" s="143"/>
      <c r="G232" s="151"/>
      <c r="H232" s="179"/>
      <c r="I232" s="146"/>
      <c r="J232" s="152" t="str">
        <f aca="false">IF(ISBLANK(E232),IF(ISBLANK(G232),"",G232),E232)</f>
        <v/>
      </c>
      <c r="K232" s="146" t="n">
        <v>0.1618</v>
      </c>
      <c r="L232" s="146" t="n">
        <v>202.15391</v>
      </c>
      <c r="M232" s="146" t="n">
        <v>494.968121</v>
      </c>
      <c r="N232" s="146" t="n">
        <v>51.000001</v>
      </c>
      <c r="O232" s="148"/>
      <c r="P232" s="148"/>
      <c r="Q232" s="148"/>
      <c r="R232" s="146" t="n">
        <v>157.53729</v>
      </c>
      <c r="S232" s="146" t="n">
        <v>157.61819</v>
      </c>
      <c r="T232" s="142"/>
      <c r="U232" s="148"/>
      <c r="V232" s="148"/>
      <c r="AB232" s="151"/>
      <c r="AF232" s="148"/>
      <c r="AG232" s="148"/>
      <c r="AH232" s="148"/>
      <c r="AI232" s="148"/>
      <c r="AJ232" s="148"/>
      <c r="AK232" s="148"/>
      <c r="AL232" s="148"/>
    </row>
    <row r="233" s="150" customFormat="true" ht="38.25" hidden="false" customHeight="false" outlineLevel="0" collapsed="false">
      <c r="A233" s="142" t="s">
        <v>527</v>
      </c>
      <c r="B233" s="142" t="s">
        <v>645</v>
      </c>
      <c r="C233" s="142" t="s">
        <v>534</v>
      </c>
      <c r="D233" s="142" t="n">
        <f aca="false">ROUND((R233)*10,0)</f>
        <v>1580</v>
      </c>
      <c r="E233" s="142" t="str">
        <f aca="false">IF(OR(ISBLANK(A233),ISBLANK(B233),ISBLANK(C233),ISBLANK(D233)),"",CONCATENATE(A233,"_",B233,":",C233,"_D",D233))</f>
        <v>FS_F2S2:Q_D1580</v>
      </c>
      <c r="F233" s="143" t="s">
        <v>642</v>
      </c>
      <c r="G233" s="144" t="s">
        <v>596</v>
      </c>
      <c r="H233" s="179" t="n">
        <v>200.024</v>
      </c>
      <c r="I233" s="146"/>
      <c r="J233" s="152" t="str">
        <f aca="false">IF(ISBLANK(E233),IF(ISBLANK(G233),"",G233),E233)</f>
        <v>FS_F2S2:Q_D1580</v>
      </c>
      <c r="K233" s="146" t="n">
        <v>0.79</v>
      </c>
      <c r="L233" s="146" t="n">
        <v>202.236549</v>
      </c>
      <c r="M233" s="146" t="n">
        <v>495.436791</v>
      </c>
      <c r="N233" s="146" t="n">
        <v>51.000001</v>
      </c>
      <c r="O233" s="148"/>
      <c r="P233" s="148"/>
      <c r="Q233" s="148"/>
      <c r="R233" s="146" t="n">
        <v>158.01319</v>
      </c>
      <c r="S233" s="146" t="n">
        <v>158.40819</v>
      </c>
      <c r="T233" s="142"/>
      <c r="U233" s="148"/>
      <c r="V233" s="148"/>
      <c r="AB233" s="151"/>
      <c r="AF233" s="148"/>
      <c r="AG233" s="148"/>
      <c r="AH233" s="148"/>
      <c r="AI233" s="148"/>
      <c r="AJ233" s="148"/>
      <c r="AK233" s="148"/>
      <c r="AL233" s="148"/>
    </row>
    <row r="234" s="150" customFormat="true" ht="12.75" hidden="false" customHeight="false" outlineLevel="0" collapsed="false">
      <c r="A234" s="142" t="s">
        <v>527</v>
      </c>
      <c r="B234" s="142" t="s">
        <v>645</v>
      </c>
      <c r="C234" s="142" t="s">
        <v>542</v>
      </c>
      <c r="D234" s="142" t="n">
        <f aca="false">ROUND((R234)*10,0)</f>
        <v>1580</v>
      </c>
      <c r="E234" s="142" t="str">
        <f aca="false">IF(OR(ISBLANK(A234),ISBLANK(B234),ISBLANK(C234),ISBLANK(D234)),"",CONCATENATE(A234,"_",B234,":",C234,"_D",D234))</f>
        <v>FS_F2S2:S_D1580</v>
      </c>
      <c r="F234" s="143"/>
      <c r="G234" s="151"/>
      <c r="H234" s="179" t="n">
        <v>200.024</v>
      </c>
      <c r="I234" s="146"/>
      <c r="J234" s="152" t="str">
        <f aca="false">IF(ISBLANK(E234),IF(ISBLANK(G234),"",G234),E234)</f>
        <v>FS_F2S2:S_D1580</v>
      </c>
      <c r="K234" s="146" t="n">
        <v>0.79</v>
      </c>
      <c r="L234" s="146"/>
      <c r="M234" s="146"/>
      <c r="N234" s="146"/>
      <c r="O234" s="148"/>
      <c r="P234" s="148"/>
      <c r="Q234" s="148"/>
      <c r="R234" s="146" t="n">
        <v>158.01319</v>
      </c>
      <c r="S234" s="146" t="n">
        <v>158.40819</v>
      </c>
      <c r="T234" s="142"/>
      <c r="U234" s="148"/>
      <c r="V234" s="148"/>
      <c r="AB234" s="151"/>
      <c r="AF234" s="148"/>
      <c r="AG234" s="148"/>
      <c r="AH234" s="148"/>
      <c r="AI234" s="148"/>
      <c r="AJ234" s="148"/>
      <c r="AK234" s="148"/>
      <c r="AL234" s="148"/>
    </row>
    <row r="235" s="150" customFormat="true" ht="12.75" hidden="false" customHeight="false" outlineLevel="0" collapsed="false">
      <c r="A235" s="142" t="s">
        <v>527</v>
      </c>
      <c r="B235" s="142" t="s">
        <v>645</v>
      </c>
      <c r="C235" s="142" t="s">
        <v>543</v>
      </c>
      <c r="D235" s="142" t="n">
        <f aca="false">ROUND((R235)*10,0)</f>
        <v>1580</v>
      </c>
      <c r="E235" s="142" t="str">
        <f aca="false">IF(OR(ISBLANK(A235),ISBLANK(B235),ISBLANK(C235),ISBLANK(D235)),"",CONCATENATE(A235,"_",B235,":",C235,"_D",D235))</f>
        <v>FS_F2S2:OCT_D1580</v>
      </c>
      <c r="F235" s="143"/>
      <c r="G235" s="151"/>
      <c r="H235" s="179" t="n">
        <v>200.024</v>
      </c>
      <c r="I235" s="146"/>
      <c r="J235" s="152" t="str">
        <f aca="false">IF(ISBLANK(E235),IF(ISBLANK(G235),"",G235),E235)</f>
        <v>FS_F2S2:OCT_D1580</v>
      </c>
      <c r="K235" s="146" t="n">
        <v>0.79</v>
      </c>
      <c r="L235" s="146"/>
      <c r="M235" s="146"/>
      <c r="N235" s="146"/>
      <c r="O235" s="148"/>
      <c r="P235" s="148"/>
      <c r="Q235" s="148"/>
      <c r="R235" s="146" t="n">
        <v>158.01319</v>
      </c>
      <c r="S235" s="146" t="n">
        <v>158.40819</v>
      </c>
      <c r="T235" s="142"/>
      <c r="U235" s="148"/>
      <c r="V235" s="148"/>
      <c r="AB235" s="151"/>
      <c r="AF235" s="148"/>
      <c r="AG235" s="148"/>
      <c r="AH235" s="148"/>
      <c r="AI235" s="148"/>
      <c r="AJ235" s="148"/>
      <c r="AK235" s="148"/>
      <c r="AL235" s="148"/>
    </row>
    <row r="236" s="150" customFormat="true" ht="12.75" hidden="false" customHeight="false" outlineLevel="0" collapsed="false">
      <c r="A236" s="142"/>
      <c r="B236" s="142" t="s">
        <v>412</v>
      </c>
      <c r="C236" s="142" t="s">
        <v>412</v>
      </c>
      <c r="D236" s="142"/>
      <c r="E236" s="142" t="str">
        <f aca="false">IF(OR(ISBLANK(A236),ISBLANK(B236),ISBLANK(C236),ISBLANK(D236)),"",CONCATENATE(A236,"_",B236,":",C236,"_D",D236))</f>
        <v/>
      </c>
      <c r="F236" s="143"/>
      <c r="G236" s="151"/>
      <c r="H236" s="179"/>
      <c r="I236" s="146"/>
      <c r="J236" s="152" t="str">
        <f aca="false">IF(ISBLANK(E236),IF(ISBLANK(G236),"",G236),E236)</f>
        <v/>
      </c>
      <c r="K236" s="146" t="n">
        <v>0.1618</v>
      </c>
      <c r="L236" s="146" t="n">
        <v>202.319188</v>
      </c>
      <c r="M236" s="146" t="n">
        <v>495.905461</v>
      </c>
      <c r="N236" s="146" t="n">
        <v>51.000001</v>
      </c>
      <c r="O236" s="148"/>
      <c r="P236" s="148"/>
      <c r="Q236" s="148"/>
      <c r="R236" s="146" t="n">
        <v>158.48909</v>
      </c>
      <c r="S236" s="146" t="n">
        <v>158.56999</v>
      </c>
      <c r="T236" s="142"/>
      <c r="U236" s="148"/>
      <c r="V236" s="148"/>
      <c r="AB236" s="151"/>
      <c r="AF236" s="148"/>
      <c r="AG236" s="148"/>
      <c r="AH236" s="148"/>
      <c r="AI236" s="148"/>
      <c r="AJ236" s="148"/>
      <c r="AK236" s="148"/>
      <c r="AL236" s="148"/>
    </row>
    <row r="237" s="150" customFormat="true" ht="38.25" hidden="false" customHeight="false" outlineLevel="0" collapsed="false">
      <c r="A237" s="142" t="s">
        <v>527</v>
      </c>
      <c r="B237" s="142" t="s">
        <v>645</v>
      </c>
      <c r="C237" s="142" t="s">
        <v>534</v>
      </c>
      <c r="D237" s="142" t="n">
        <f aca="false">ROUND((R237)*10,0)</f>
        <v>1588</v>
      </c>
      <c r="E237" s="142" t="str">
        <f aca="false">IF(OR(ISBLANK(A237),ISBLANK(B237),ISBLANK(C237),ISBLANK(D237)),"",CONCATENATE(A237,"_",B237,":",C237,"_D",D237))</f>
        <v>FS_F2S2:Q_D1588</v>
      </c>
      <c r="F237" s="143" t="s">
        <v>632</v>
      </c>
      <c r="G237" s="144" t="s">
        <v>596</v>
      </c>
      <c r="H237" s="179" t="n">
        <v>200.024</v>
      </c>
      <c r="I237" s="146"/>
      <c r="J237" s="152" t="str">
        <f aca="false">IF(ISBLANK(E237),IF(ISBLANK(G237),"",G237),E237)</f>
        <v>FS_F2S2:Q_D1588</v>
      </c>
      <c r="K237" s="146" t="n">
        <v>0.4</v>
      </c>
      <c r="L237" s="146" t="n">
        <v>202.367966</v>
      </c>
      <c r="M237" s="146" t="n">
        <v>496.182093</v>
      </c>
      <c r="N237" s="146" t="n">
        <v>51.000001</v>
      </c>
      <c r="O237" s="148"/>
      <c r="P237" s="148"/>
      <c r="Q237" s="148"/>
      <c r="R237" s="146" t="n">
        <v>158.76999</v>
      </c>
      <c r="S237" s="146" t="n">
        <v>158.96999</v>
      </c>
      <c r="T237" s="142"/>
      <c r="U237" s="148"/>
      <c r="V237" s="148"/>
      <c r="AB237" s="151"/>
      <c r="AF237" s="148"/>
      <c r="AG237" s="148"/>
      <c r="AH237" s="148"/>
      <c r="AI237" s="148"/>
      <c r="AJ237" s="148"/>
      <c r="AK237" s="148"/>
      <c r="AL237" s="148"/>
    </row>
    <row r="238" s="150" customFormat="true" ht="12.75" hidden="false" customHeight="false" outlineLevel="0" collapsed="false">
      <c r="A238" s="142" t="s">
        <v>527</v>
      </c>
      <c r="B238" s="142" t="s">
        <v>645</v>
      </c>
      <c r="C238" s="142" t="s">
        <v>542</v>
      </c>
      <c r="D238" s="142" t="n">
        <f aca="false">ROUND((R238)*10,0)</f>
        <v>1588</v>
      </c>
      <c r="E238" s="142" t="str">
        <f aca="false">IF(OR(ISBLANK(A238),ISBLANK(B238),ISBLANK(C238),ISBLANK(D238)),"",CONCATENATE(A238,"_",B238,":",C238,"_D",D238))</f>
        <v>FS_F2S2:S_D1588</v>
      </c>
      <c r="F238" s="143"/>
      <c r="G238" s="151"/>
      <c r="H238" s="179" t="n">
        <v>200.024</v>
      </c>
      <c r="I238" s="146"/>
      <c r="J238" s="152" t="str">
        <f aca="false">IF(ISBLANK(E238),IF(ISBLANK(G238),"",G238),E238)</f>
        <v>FS_F2S2:S_D1588</v>
      </c>
      <c r="K238" s="146" t="n">
        <v>0.4</v>
      </c>
      <c r="L238" s="146"/>
      <c r="M238" s="146"/>
      <c r="N238" s="146"/>
      <c r="O238" s="148"/>
      <c r="P238" s="148"/>
      <c r="Q238" s="148"/>
      <c r="R238" s="146" t="n">
        <v>158.76999</v>
      </c>
      <c r="S238" s="146" t="n">
        <v>158.96999</v>
      </c>
      <c r="T238" s="142"/>
      <c r="U238" s="148"/>
      <c r="V238" s="148"/>
      <c r="AB238" s="151"/>
      <c r="AF238" s="148"/>
      <c r="AG238" s="148"/>
      <c r="AH238" s="148"/>
      <c r="AI238" s="148"/>
      <c r="AJ238" s="148"/>
      <c r="AK238" s="148"/>
      <c r="AL238" s="148"/>
    </row>
    <row r="239" s="150" customFormat="true" ht="12.75" hidden="false" customHeight="false" outlineLevel="0" collapsed="false">
      <c r="A239" s="142" t="s">
        <v>527</v>
      </c>
      <c r="B239" s="142" t="s">
        <v>645</v>
      </c>
      <c r="C239" s="142" t="s">
        <v>543</v>
      </c>
      <c r="D239" s="142" t="n">
        <f aca="false">ROUND((R239)*10,0)</f>
        <v>1588</v>
      </c>
      <c r="E239" s="142" t="str">
        <f aca="false">IF(OR(ISBLANK(A239),ISBLANK(B239),ISBLANK(C239),ISBLANK(D239)),"",CONCATENATE(A239,"_",B239,":",C239,"_D",D239))</f>
        <v>FS_F2S2:OCT_D1588</v>
      </c>
      <c r="F239" s="143"/>
      <c r="G239" s="151"/>
      <c r="H239" s="179" t="n">
        <v>200.024</v>
      </c>
      <c r="I239" s="146"/>
      <c r="J239" s="152" t="str">
        <f aca="false">IF(ISBLANK(E239),IF(ISBLANK(G239),"",G239),E239)</f>
        <v>FS_F2S2:OCT_D1588</v>
      </c>
      <c r="K239" s="146" t="n">
        <v>0.4</v>
      </c>
      <c r="L239" s="146"/>
      <c r="M239" s="146"/>
      <c r="N239" s="146"/>
      <c r="O239" s="148"/>
      <c r="P239" s="148"/>
      <c r="Q239" s="148"/>
      <c r="R239" s="146" t="n">
        <v>158.76999</v>
      </c>
      <c r="S239" s="146" t="n">
        <v>158.96999</v>
      </c>
      <c r="T239" s="142"/>
      <c r="U239" s="148"/>
      <c r="AB239" s="151"/>
      <c r="AF239" s="148"/>
      <c r="AG239" s="148"/>
      <c r="AH239" s="148"/>
      <c r="AI239" s="148"/>
      <c r="AJ239" s="148"/>
      <c r="AK239" s="148"/>
      <c r="AL239" s="148"/>
    </row>
    <row r="240" s="150" customFormat="true" ht="12.75" hidden="false" customHeight="false" outlineLevel="0" collapsed="false">
      <c r="A240" s="142"/>
      <c r="B240" s="142" t="s">
        <v>412</v>
      </c>
      <c r="C240" s="142" t="s">
        <v>412</v>
      </c>
      <c r="D240" s="142"/>
      <c r="E240" s="142" t="str">
        <f aca="false">IF(OR(ISBLANK(A240),ISBLANK(B240),ISBLANK(C240),ISBLANK(D240)),"",CONCATENATE(A240,"_",B240,":",C240,"_D",D240))</f>
        <v/>
      </c>
      <c r="F240" s="143"/>
      <c r="G240" s="151"/>
      <c r="H240" s="145"/>
      <c r="I240" s="146"/>
      <c r="J240" s="152" t="str">
        <f aca="false">IF(ISBLANK(E240),IF(ISBLANK(G240),"",G240),E240)</f>
        <v/>
      </c>
      <c r="K240" s="146" t="n">
        <v>0.176262</v>
      </c>
      <c r="L240" s="146" t="n">
        <v>202.417999</v>
      </c>
      <c r="M240" s="146" t="n">
        <v>496.465847</v>
      </c>
      <c r="N240" s="146" t="n">
        <v>51.000001</v>
      </c>
      <c r="O240" s="148"/>
      <c r="P240" s="148"/>
      <c r="Q240" s="148"/>
      <c r="R240" s="146" t="n">
        <v>159.058121</v>
      </c>
      <c r="S240" s="146" t="n">
        <v>159.146252</v>
      </c>
      <c r="T240" s="142"/>
      <c r="U240" s="148"/>
      <c r="AB240" s="151"/>
      <c r="AF240" s="148"/>
      <c r="AG240" s="148"/>
      <c r="AH240" s="148"/>
      <c r="AI240" s="148"/>
      <c r="AJ240" s="148"/>
      <c r="AK240" s="148"/>
      <c r="AL240" s="148"/>
    </row>
    <row r="241" customFormat="false" ht="12.75" hidden="false" customHeight="false" outlineLevel="0" collapsed="false">
      <c r="A241" s="70"/>
      <c r="B241" s="70"/>
      <c r="C241" s="70"/>
      <c r="D241" s="70"/>
      <c r="E241" s="70" t="str">
        <f aca="false">IF(OR(ISBLANK(A241),ISBLANK(B241),ISBLANK(C241),ISBLANK(D241)),"",CONCATENATE(A241,"_",B241,":",C241,"_D",D241))</f>
        <v/>
      </c>
      <c r="F241" s="128"/>
      <c r="H241" s="131"/>
      <c r="I241" s="129"/>
      <c r="J241" s="153" t="str">
        <f aca="false">IF(ISBLANK(E241),IF(ISBLANK(G241),"",G241),E241)</f>
        <v/>
      </c>
      <c r="K241" s="129" t="n">
        <v>0.12647</v>
      </c>
      <c r="L241" s="129" t="n">
        <v>202.444284</v>
      </c>
      <c r="M241" s="129" t="n">
        <v>496.614913</v>
      </c>
      <c r="N241" s="129" t="n">
        <v>51.000001</v>
      </c>
      <c r="R241" s="129" t="n">
        <v>159.209487</v>
      </c>
      <c r="S241" s="129" t="n">
        <v>159.272722</v>
      </c>
      <c r="T241" s="70"/>
    </row>
    <row r="242" customFormat="false" ht="12.75" hidden="false" customHeight="false" outlineLevel="0" collapsed="false">
      <c r="A242" s="70" t="s">
        <v>527</v>
      </c>
      <c r="B242" s="70" t="s">
        <v>645</v>
      </c>
      <c r="C242" s="70" t="s">
        <v>605</v>
      </c>
      <c r="D242" s="70" t="n">
        <f aca="false">ROUND((R242)*10,0)</f>
        <v>1593</v>
      </c>
      <c r="E242" s="70" t="str">
        <f aca="false">IF(OR(ISBLANK(A242),ISBLANK(B242),ISBLANK(C242),ISBLANK(D242)),"",CONCATENATE(A242,"_",B242,":",C242,"_D",D242))</f>
        <v>FS_F2S2:GV_D1593</v>
      </c>
      <c r="F242" s="128"/>
      <c r="H242" s="131"/>
      <c r="I242" s="129"/>
      <c r="J242" s="153" t="str">
        <f aca="false">IF(ISBLANK(E242),IF(ISBLANK(G242),"",G242),E242)</f>
        <v>FS_F2S2:GV_D1593</v>
      </c>
      <c r="K242" s="129" t="n">
        <v>0.09975</v>
      </c>
      <c r="L242" s="129" t="n">
        <v>202.463925</v>
      </c>
      <c r="M242" s="129" t="n">
        <v>496.726305</v>
      </c>
      <c r="N242" s="129" t="n">
        <v>51.000001</v>
      </c>
      <c r="R242" s="129" t="n">
        <v>159.322597</v>
      </c>
      <c r="S242" s="129" t="n">
        <v>159.372472</v>
      </c>
      <c r="T242" s="70"/>
    </row>
    <row r="243" customFormat="false" ht="12.75" hidden="false" customHeight="false" outlineLevel="0" collapsed="false">
      <c r="A243" s="70"/>
      <c r="B243" s="70" t="s">
        <v>412</v>
      </c>
      <c r="C243" s="70" t="s">
        <v>412</v>
      </c>
      <c r="D243" s="70"/>
      <c r="E243" s="70" t="str">
        <f aca="false">IF(OR(ISBLANK(A243),ISBLANK(B243),ISBLANK(C243),ISBLANK(D243)),"",CONCATENATE(A243,"_",B243,":",C243,"_D",D243))</f>
        <v/>
      </c>
      <c r="F243" s="128"/>
      <c r="H243" s="131"/>
      <c r="I243" s="129"/>
      <c r="J243" s="153" t="str">
        <f aca="false">IF(ISBLANK(E243),IF(ISBLANK(G243),"",G243),E243)</f>
        <v/>
      </c>
      <c r="K243" s="129" t="n">
        <v>0.091136</v>
      </c>
      <c r="L243" s="129" t="n">
        <v>202.480498</v>
      </c>
      <c r="M243" s="129" t="n">
        <v>496.820298</v>
      </c>
      <c r="N243" s="129" t="n">
        <v>51.000001</v>
      </c>
      <c r="R243" s="129" t="n">
        <v>159.41804</v>
      </c>
      <c r="S243" s="129" t="n">
        <v>159.463608</v>
      </c>
      <c r="T243" s="70"/>
    </row>
    <row r="244" s="164" customFormat="true" ht="12.75" hidden="false" customHeight="false" outlineLevel="0" collapsed="false">
      <c r="A244" s="157"/>
      <c r="B244" s="157"/>
      <c r="C244" s="157"/>
      <c r="D244" s="157"/>
      <c r="E244" s="157" t="str">
        <f aca="false">IF(OR(ISBLANK(A244),ISBLANK(B244),ISBLANK(C244),ISBLANK(D244)),"",CONCATENATE(A244,"_",B244,":",C244,"_D",D244))</f>
        <v/>
      </c>
      <c r="F244" s="158"/>
      <c r="G244" s="159"/>
      <c r="H244" s="200"/>
      <c r="I244" s="161"/>
      <c r="J244" s="162" t="str">
        <f aca="false">IF(ISBLANK(E244),IF(ISBLANK(G244),"",G244),E244)</f>
        <v/>
      </c>
      <c r="K244" s="161" t="n">
        <v>0.17886</v>
      </c>
      <c r="L244" s="161" t="n">
        <v>202.503941</v>
      </c>
      <c r="M244" s="161" t="n">
        <v>496.953245</v>
      </c>
      <c r="N244" s="161" t="n">
        <v>51.000001</v>
      </c>
      <c r="O244" s="163"/>
      <c r="P244" s="163"/>
      <c r="Q244" s="163"/>
      <c r="R244" s="161" t="n">
        <v>159.553038</v>
      </c>
      <c r="S244" s="161" t="n">
        <v>159.642468</v>
      </c>
      <c r="T244" s="157" t="s">
        <v>637</v>
      </c>
      <c r="U244" s="163"/>
      <c r="AB244" s="159"/>
      <c r="AF244" s="163"/>
      <c r="AG244" s="163"/>
      <c r="AH244" s="163"/>
      <c r="AI244" s="163"/>
      <c r="AJ244" s="163"/>
      <c r="AK244" s="163"/>
      <c r="AL244" s="163"/>
    </row>
    <row r="245" s="164" customFormat="true" ht="12.75" hidden="false" customHeight="false" outlineLevel="0" collapsed="false">
      <c r="A245" s="157"/>
      <c r="B245" s="157"/>
      <c r="C245" s="157"/>
      <c r="D245" s="157"/>
      <c r="F245" s="158"/>
      <c r="G245" s="159" t="str">
        <f aca="false">CONCATENATE("Entrance Point of dipole at D",ROUND(R246*10,0))</f>
        <v>Entrance Point of dipole at D1608</v>
      </c>
      <c r="H245" s="200"/>
      <c r="I245" s="161"/>
      <c r="J245" s="162" t="str">
        <f aca="false">IF(ISBLANK(E245),IF(ISBLANK(G245),"",G245),E245)</f>
        <v>Entrance Point of dipole at D1608</v>
      </c>
      <c r="K245" s="161" t="n">
        <v>0</v>
      </c>
      <c r="L245" s="161" t="n">
        <f aca="false">L244+0.5*$K244*(L246-L244)/SQRT(($L246-$L244)^2+($M246-$M244)^2+($N246-$N244)^2)</f>
        <v>202.519470314532</v>
      </c>
      <c r="M245" s="161" t="n">
        <f aca="false">M244+0.5*$K244*(M246-M244)/SQRT(($L246-$L244)^2+($M246-$M244)^2+($N246-$N244)^2)</f>
        <v>497.041316364757</v>
      </c>
      <c r="N245" s="161" t="n">
        <f aca="false">N244+0.5*$K244*(N246-N244)/SQRT(($L246-$L244)^2+($M246-$M244)^2+($N246-$N244)^2)</f>
        <v>51.000001</v>
      </c>
      <c r="O245" s="163"/>
      <c r="P245" s="163"/>
      <c r="Q245" s="163"/>
      <c r="R245" s="161" t="n">
        <f aca="false">S245</f>
        <v>159.642468</v>
      </c>
      <c r="S245" s="161" t="n">
        <f aca="false">S244</f>
        <v>159.642468</v>
      </c>
      <c r="T245" s="157"/>
      <c r="U245" s="163"/>
      <c r="AB245" s="159"/>
      <c r="AF245" s="163"/>
      <c r="AG245" s="163"/>
      <c r="AH245" s="163"/>
      <c r="AI245" s="163"/>
      <c r="AJ245" s="163"/>
      <c r="AK245" s="163"/>
      <c r="AL245" s="163"/>
    </row>
    <row r="246" s="164" customFormat="true" ht="12.75" hidden="false" customHeight="false" outlineLevel="0" collapsed="false">
      <c r="A246" s="157" t="s">
        <v>527</v>
      </c>
      <c r="B246" s="157" t="s">
        <v>645</v>
      </c>
      <c r="C246" s="157" t="s">
        <v>638</v>
      </c>
      <c r="D246" s="157" t="n">
        <f aca="false">ROUND((R246)*10,0)</f>
        <v>1608</v>
      </c>
      <c r="E246" s="157" t="str">
        <f aca="false">IF(OR(ISBLANK(A246),ISBLANK(B246),ISBLANK(C246),ISBLANK(D246)),"",CONCATENATE(A246,"_",B246,":",C246,"_D",D246))</f>
        <v>FS_F2S2:DH_D1608</v>
      </c>
      <c r="F246" s="158" t="s">
        <v>639</v>
      </c>
      <c r="G246" s="159" t="s">
        <v>646</v>
      </c>
      <c r="H246" s="200"/>
      <c r="I246" s="161"/>
      <c r="J246" s="162" t="str">
        <f aca="false">IF(ISBLANK(E246),IF(ISBLANK(G246),"",G246),E246)</f>
        <v>FS_F2S2:DH_D1608</v>
      </c>
      <c r="K246" s="161" t="n">
        <v>2.396181</v>
      </c>
      <c r="L246" s="161" t="n">
        <v>202.732403</v>
      </c>
      <c r="M246" s="161" t="n">
        <v>498.248921</v>
      </c>
      <c r="N246" s="161" t="n">
        <v>51.000001</v>
      </c>
      <c r="O246" s="163"/>
      <c r="P246" s="163"/>
      <c r="Q246" s="163"/>
      <c r="R246" s="161" t="n">
        <v>160.840559</v>
      </c>
      <c r="S246" s="161" t="n">
        <v>162.03865</v>
      </c>
      <c r="T246" s="157" t="s">
        <v>641</v>
      </c>
      <c r="U246" s="163"/>
      <c r="AB246" s="159"/>
      <c r="AF246" s="163"/>
      <c r="AG246" s="163"/>
      <c r="AH246" s="163"/>
      <c r="AI246" s="163"/>
      <c r="AJ246" s="163"/>
      <c r="AK246" s="163"/>
      <c r="AL246" s="163"/>
    </row>
    <row r="247" s="164" customFormat="true" ht="12.75" hidden="false" customHeight="false" outlineLevel="0" collapsed="false">
      <c r="A247" s="157"/>
      <c r="B247" s="157"/>
      <c r="C247" s="157"/>
      <c r="D247" s="157"/>
      <c r="F247" s="158"/>
      <c r="G247" s="159" t="str">
        <f aca="false">CONCATENATE("Exit Point of dipole at D",ROUND(R246*10,0))</f>
        <v>Exit Point of dipole at D1608</v>
      </c>
      <c r="H247" s="200"/>
      <c r="I247" s="161"/>
      <c r="J247" s="162" t="str">
        <f aca="false">IF(ISBLANK(E247),IF(ISBLANK(G247),"",G247),E247)</f>
        <v>Exit Point of dipole at D1608</v>
      </c>
      <c r="K247" s="161" t="n">
        <v>0</v>
      </c>
      <c r="L247" s="161" t="n">
        <f aca="false">L248-0.5*$K248*(L248-L246)/SQRT(($L248-$L246)^2+($M248-$M246)^2+($N248-$N246)^2)</f>
        <v>203.520611810872</v>
      </c>
      <c r="M247" s="161" t="n">
        <f aca="false">M248-0.5*$K248*(M248-M246)/SQRT(($L248-$L246)^2+($M248-$M246)^2+($N248-$N246)^2)</f>
        <v>499.188271160131</v>
      </c>
      <c r="N247" s="161" t="n">
        <f aca="false">N248-0.5*$K248*(N248-N246)/SQRT(($L248-$L246)^2+($M248-$M246)^2+($N248-$N246)^2)</f>
        <v>51.000001</v>
      </c>
      <c r="O247" s="163"/>
      <c r="P247" s="163"/>
      <c r="Q247" s="163"/>
      <c r="R247" s="161" t="n">
        <f aca="false">S247</f>
        <v>162.03865</v>
      </c>
      <c r="S247" s="161" t="n">
        <f aca="false">S246</f>
        <v>162.03865</v>
      </c>
      <c r="T247" s="157"/>
      <c r="U247" s="163"/>
      <c r="AB247" s="159"/>
      <c r="AF247" s="163"/>
      <c r="AG247" s="163"/>
      <c r="AH247" s="163"/>
      <c r="AI247" s="163"/>
      <c r="AJ247" s="163"/>
      <c r="AK247" s="163"/>
      <c r="AL247" s="163"/>
    </row>
    <row r="248" s="164" customFormat="true" ht="12.75" hidden="false" customHeight="false" outlineLevel="0" collapsed="false">
      <c r="A248" s="157"/>
      <c r="B248" s="157"/>
      <c r="C248" s="157"/>
      <c r="D248" s="157"/>
      <c r="E248" s="157" t="str">
        <f aca="false">IF(OR(ISBLANK(A248),ISBLANK(B248),ISBLANK(C248),ISBLANK(D248)),"",CONCATENATE(A248,"_",B248,":",C248,"_D",D248))</f>
        <v/>
      </c>
      <c r="F248" s="158"/>
      <c r="G248" s="159"/>
      <c r="H248" s="200"/>
      <c r="I248" s="161"/>
      <c r="J248" s="162" t="str">
        <f aca="false">IF(ISBLANK(E248),IF(ISBLANK(G248),"",G248),E248)</f>
        <v/>
      </c>
      <c r="K248" s="161" t="n">
        <v>0.18207</v>
      </c>
      <c r="L248" s="161" t="n">
        <v>203.579128</v>
      </c>
      <c r="M248" s="161" t="n">
        <v>499.258008</v>
      </c>
      <c r="N248" s="161" t="n">
        <v>51.000001</v>
      </c>
      <c r="O248" s="163"/>
      <c r="P248" s="163"/>
      <c r="Q248" s="163"/>
      <c r="R248" s="161" t="n">
        <v>162.129685</v>
      </c>
      <c r="S248" s="161" t="n">
        <v>162.22072</v>
      </c>
      <c r="T248" s="157" t="s">
        <v>637</v>
      </c>
      <c r="U248" s="163"/>
      <c r="AB248" s="159"/>
      <c r="AF248" s="163"/>
      <c r="AG248" s="163"/>
      <c r="AH248" s="163"/>
      <c r="AI248" s="163"/>
      <c r="AJ248" s="163"/>
      <c r="AK248" s="163"/>
      <c r="AL248" s="163"/>
    </row>
    <row r="249" customFormat="false" ht="12.75" hidden="false" customHeight="false" outlineLevel="0" collapsed="false">
      <c r="A249" s="70"/>
      <c r="B249" s="70" t="s">
        <v>412</v>
      </c>
      <c r="C249" s="70" t="s">
        <v>412</v>
      </c>
      <c r="D249" s="70"/>
      <c r="E249" s="70" t="str">
        <f aca="false">IF(OR(ISBLANK(A249),ISBLANK(B249),ISBLANK(C249),ISBLANK(D249)),"",CONCATENATE(A249,"_",B249,":",C249,"_D",D249))</f>
        <v/>
      </c>
      <c r="F249" s="128"/>
      <c r="H249" s="131"/>
      <c r="I249" s="129"/>
      <c r="J249" s="153" t="str">
        <f aca="false">IF(ISBLANK(E249),IF(ISBLANK(G249),"",G249),E249)</f>
        <v/>
      </c>
      <c r="K249" s="129" t="n">
        <v>0.17616</v>
      </c>
      <c r="L249" s="129" t="n">
        <v>203.694261</v>
      </c>
      <c r="M249" s="129" t="n">
        <v>499.395218</v>
      </c>
      <c r="N249" s="129" t="n">
        <v>51.000001</v>
      </c>
      <c r="R249" s="129" t="n">
        <v>162.3088</v>
      </c>
      <c r="S249" s="129" t="n">
        <v>162.39688</v>
      </c>
      <c r="T249" s="70"/>
    </row>
    <row r="250" s="150" customFormat="true" ht="12.75" hidden="false" customHeight="false" outlineLevel="0" collapsed="false">
      <c r="A250" s="142"/>
      <c r="B250" s="142"/>
      <c r="C250" s="142"/>
      <c r="D250" s="142"/>
      <c r="E250" s="142" t="str">
        <f aca="false">IF(OR(ISBLANK(A250),ISBLANK(B250),ISBLANK(C250),ISBLANK(D250)),"",CONCATENATE(A250,"_",B250,":",C250,"_D",D250))</f>
        <v/>
      </c>
      <c r="F250" s="142"/>
      <c r="H250" s="145"/>
      <c r="I250" s="146"/>
      <c r="J250" s="152" t="str">
        <f aca="false">IF(ISBLANK(E250),IF(ISBLANK(G250),"",G250),E250)</f>
        <v/>
      </c>
      <c r="K250" s="146" t="n">
        <v>0.177284</v>
      </c>
      <c r="L250" s="146" t="n">
        <v>203.807855</v>
      </c>
      <c r="M250" s="146" t="n">
        <v>499.530595</v>
      </c>
      <c r="N250" s="146" t="n">
        <v>51.000001</v>
      </c>
      <c r="O250" s="148"/>
      <c r="P250" s="148"/>
      <c r="Q250" s="148"/>
      <c r="R250" s="146" t="n">
        <v>162.485522</v>
      </c>
      <c r="S250" s="146" t="n">
        <v>162.574164</v>
      </c>
      <c r="T250" s="142"/>
      <c r="U250" s="148"/>
      <c r="AF250" s="148"/>
      <c r="AG250" s="148"/>
      <c r="AH250" s="148"/>
      <c r="AI250" s="148"/>
      <c r="AJ250" s="148"/>
      <c r="AK250" s="148"/>
      <c r="AL250" s="148"/>
    </row>
    <row r="251" s="150" customFormat="true" ht="25.5" hidden="false" customHeight="false" outlineLevel="0" collapsed="false">
      <c r="A251" s="142" t="s">
        <v>527</v>
      </c>
      <c r="B251" s="142" t="s">
        <v>645</v>
      </c>
      <c r="C251" s="142" t="s">
        <v>534</v>
      </c>
      <c r="D251" s="142" t="n">
        <f aca="false">ROUND((R251)*10,0)</f>
        <v>1629</v>
      </c>
      <c r="E251" s="142" t="str">
        <f aca="false">IF(OR(ISBLANK(A251),ISBLANK(B251),ISBLANK(C251),ISBLANK(D251)),"",CONCATENATE(A251,"_",B251,":",C251,"_D",D251))</f>
        <v>FS_F2S2:Q_D1629</v>
      </c>
      <c r="F251" s="143" t="s">
        <v>647</v>
      </c>
      <c r="G251" s="144" t="s">
        <v>634</v>
      </c>
      <c r="H251" s="179" t="n">
        <v>200.024</v>
      </c>
      <c r="I251" s="146"/>
      <c r="J251" s="152" t="str">
        <f aca="false">IF(ISBLANK(E251),IF(ISBLANK(G251),"",G251),E251)</f>
        <v>FS_F2S2:Q_D1629</v>
      </c>
      <c r="K251" s="146" t="n">
        <v>0.723</v>
      </c>
      <c r="L251" s="146" t="n">
        <v>204.097201</v>
      </c>
      <c r="M251" s="146" t="n">
        <v>499.875424</v>
      </c>
      <c r="N251" s="146" t="n">
        <v>51.000001</v>
      </c>
      <c r="O251" s="148"/>
      <c r="P251" s="148"/>
      <c r="Q251" s="148"/>
      <c r="R251" s="146" t="n">
        <v>162.935664</v>
      </c>
      <c r="S251" s="146" t="n">
        <v>163.297164</v>
      </c>
      <c r="T251" s="142"/>
      <c r="U251" s="148"/>
      <c r="AB251" s="151"/>
      <c r="AF251" s="148"/>
      <c r="AG251" s="148"/>
      <c r="AH251" s="148"/>
      <c r="AI251" s="148"/>
      <c r="AJ251" s="148"/>
      <c r="AK251" s="148"/>
      <c r="AL251" s="148"/>
    </row>
    <row r="252" s="150" customFormat="true" ht="12.75" hidden="false" customHeight="false" outlineLevel="0" collapsed="false">
      <c r="A252" s="142"/>
      <c r="B252" s="142" t="s">
        <v>412</v>
      </c>
      <c r="C252" s="142" t="s">
        <v>412</v>
      </c>
      <c r="D252" s="142"/>
      <c r="E252" s="142" t="str">
        <f aca="false">IF(OR(ISBLANK(A252),ISBLANK(B252),ISBLANK(C252),ISBLANK(D252)),"",CONCATENATE(A252,"_",B252,":",C252,"_D",D252))</f>
        <v/>
      </c>
      <c r="F252" s="143"/>
      <c r="G252" s="151"/>
      <c r="H252" s="179"/>
      <c r="I252" s="146"/>
      <c r="J252" s="152" t="str">
        <f aca="false">IF(ISBLANK(E252),IF(ISBLANK(G252),"",G252),E252)</f>
        <v/>
      </c>
      <c r="K252" s="146" t="n">
        <v>0.200599</v>
      </c>
      <c r="L252" s="146" t="n">
        <v>204.39404</v>
      </c>
      <c r="M252" s="146" t="n">
        <v>500.229183</v>
      </c>
      <c r="N252" s="146" t="n">
        <v>51.000001</v>
      </c>
      <c r="O252" s="148"/>
      <c r="P252" s="148"/>
      <c r="Q252" s="148"/>
      <c r="R252" s="146" t="n">
        <v>163.397463</v>
      </c>
      <c r="S252" s="146" t="n">
        <v>163.497763</v>
      </c>
      <c r="T252" s="142"/>
      <c r="U252" s="148"/>
      <c r="AB252" s="151"/>
      <c r="AF252" s="148"/>
      <c r="AG252" s="148"/>
      <c r="AH252" s="148"/>
      <c r="AI252" s="148"/>
      <c r="AJ252" s="148"/>
      <c r="AK252" s="148"/>
      <c r="AL252" s="148"/>
    </row>
    <row r="253" s="150" customFormat="true" ht="25.5" hidden="false" customHeight="false" outlineLevel="0" collapsed="false">
      <c r="A253" s="142" t="s">
        <v>527</v>
      </c>
      <c r="B253" s="142" t="s">
        <v>645</v>
      </c>
      <c r="C253" s="142" t="s">
        <v>534</v>
      </c>
      <c r="D253" s="142" t="n">
        <f aca="false">ROUND((R253)*10,0)</f>
        <v>1639</v>
      </c>
      <c r="E253" s="142" t="str">
        <f aca="false">IF(OR(ISBLANK(A253),ISBLANK(B253),ISBLANK(C253),ISBLANK(D253)),"",CONCATENATE(A253,"_",B253,":",C253,"_D",D253))</f>
        <v>FS_F2S2:Q_D1639</v>
      </c>
      <c r="F253" s="143" t="s">
        <v>647</v>
      </c>
      <c r="G253" s="144" t="s">
        <v>634</v>
      </c>
      <c r="H253" s="179" t="n">
        <v>200.024</v>
      </c>
      <c r="I253" s="146"/>
      <c r="J253" s="152" t="str">
        <f aca="false">IF(ISBLANK(E253),IF(ISBLANK(G253),"",G253),E253)</f>
        <v>FS_F2S2:Q_D1639</v>
      </c>
      <c r="K253" s="146" t="n">
        <v>0.723</v>
      </c>
      <c r="L253" s="146" t="n">
        <v>204.690879</v>
      </c>
      <c r="M253" s="146" t="n">
        <v>500.582942</v>
      </c>
      <c r="N253" s="146" t="n">
        <v>51.000001</v>
      </c>
      <c r="O253" s="148"/>
      <c r="P253" s="148"/>
      <c r="Q253" s="148"/>
      <c r="R253" s="146" t="n">
        <v>163.859263</v>
      </c>
      <c r="S253" s="146" t="n">
        <v>164.220763</v>
      </c>
      <c r="T253" s="142"/>
      <c r="U253" s="148"/>
      <c r="AB253" s="151"/>
      <c r="AF253" s="148"/>
      <c r="AG253" s="148"/>
      <c r="AH253" s="148"/>
      <c r="AI253" s="148"/>
      <c r="AJ253" s="148"/>
      <c r="AK253" s="148"/>
      <c r="AL253" s="148"/>
    </row>
    <row r="254" s="150" customFormat="true" ht="12.75" hidden="false" customHeight="false" outlineLevel="0" collapsed="false">
      <c r="A254" s="142"/>
      <c r="B254" s="142" t="s">
        <v>412</v>
      </c>
      <c r="C254" s="142" t="s">
        <v>412</v>
      </c>
      <c r="D254" s="142"/>
      <c r="E254" s="142" t="str">
        <f aca="false">IF(OR(ISBLANK(A254),ISBLANK(B254),ISBLANK(C254),ISBLANK(D254)),"",CONCATENATE(A254,"_",B254,":",C254,"_D",D254))</f>
        <v/>
      </c>
      <c r="F254" s="143"/>
      <c r="G254" s="151"/>
      <c r="H254" s="179"/>
      <c r="I254" s="146"/>
      <c r="J254" s="152" t="str">
        <f aca="false">IF(ISBLANK(E254),IF(ISBLANK(G254),"",G254),E254)</f>
        <v/>
      </c>
      <c r="K254" s="146" t="n">
        <v>0.1996</v>
      </c>
      <c r="L254" s="146" t="n">
        <v>204.987397</v>
      </c>
      <c r="M254" s="146" t="n">
        <v>500.936318</v>
      </c>
      <c r="N254" s="146" t="n">
        <v>51.000001</v>
      </c>
      <c r="O254" s="148"/>
      <c r="P254" s="148"/>
      <c r="Q254" s="148"/>
      <c r="R254" s="146" t="n">
        <v>164.320563</v>
      </c>
      <c r="S254" s="146" t="n">
        <v>164.420363</v>
      </c>
      <c r="T254" s="142"/>
      <c r="U254" s="148"/>
      <c r="AB254" s="151"/>
      <c r="AF254" s="148"/>
      <c r="AG254" s="148"/>
      <c r="AH254" s="148"/>
      <c r="AI254" s="148"/>
      <c r="AJ254" s="148"/>
      <c r="AK254" s="148"/>
      <c r="AL254" s="148"/>
    </row>
    <row r="255" s="150" customFormat="true" ht="38.25" hidden="false" customHeight="false" outlineLevel="0" collapsed="false">
      <c r="A255" s="142" t="s">
        <v>527</v>
      </c>
      <c r="B255" s="142" t="s">
        <v>645</v>
      </c>
      <c r="C255" s="142" t="s">
        <v>534</v>
      </c>
      <c r="D255" s="142" t="n">
        <f aca="false">ROUND((R255)*10,0)</f>
        <v>1646</v>
      </c>
      <c r="E255" s="142" t="str">
        <f aca="false">IF(OR(ISBLANK(A255),ISBLANK(B255),ISBLANK(C255),ISBLANK(D255)),"",CONCATENATE(A255,"_",B255,":",C255,"_D",D255))</f>
        <v>FS_F2S2:Q_D1646</v>
      </c>
      <c r="F255" s="143" t="s">
        <v>632</v>
      </c>
      <c r="G255" s="144" t="s">
        <v>596</v>
      </c>
      <c r="H255" s="179" t="n">
        <v>200.024</v>
      </c>
      <c r="I255" s="146"/>
      <c r="J255" s="152" t="str">
        <f aca="false">IF(ISBLANK(E255),IF(ISBLANK(G255),"",G255),E255)</f>
        <v>FS_F2S2:Q_D1646</v>
      </c>
      <c r="K255" s="146" t="n">
        <v>0.4</v>
      </c>
      <c r="L255" s="146" t="n">
        <v>205.180105</v>
      </c>
      <c r="M255" s="146" t="n">
        <v>501.165978</v>
      </c>
      <c r="N255" s="146" t="n">
        <v>51.000001</v>
      </c>
      <c r="O255" s="148"/>
      <c r="P255" s="148"/>
      <c r="Q255" s="148"/>
      <c r="R255" s="146" t="n">
        <v>164.620363</v>
      </c>
      <c r="S255" s="146" t="n">
        <v>164.820363</v>
      </c>
      <c r="T255" s="142"/>
      <c r="U255" s="148"/>
      <c r="AB255" s="151"/>
      <c r="AF255" s="148"/>
      <c r="AG255" s="148"/>
      <c r="AH255" s="148"/>
      <c r="AI255" s="148"/>
      <c r="AJ255" s="148"/>
      <c r="AK255" s="148"/>
      <c r="AL255" s="148"/>
    </row>
    <row r="256" s="150" customFormat="true" ht="12.75" hidden="false" customHeight="false" outlineLevel="0" collapsed="false">
      <c r="A256" s="142" t="s">
        <v>527</v>
      </c>
      <c r="B256" s="142" t="s">
        <v>645</v>
      </c>
      <c r="C256" s="142" t="s">
        <v>542</v>
      </c>
      <c r="D256" s="142" t="n">
        <f aca="false">ROUND((R256)*10,0)</f>
        <v>1646</v>
      </c>
      <c r="E256" s="142" t="str">
        <f aca="false">IF(OR(ISBLANK(A256),ISBLANK(B256),ISBLANK(C256),ISBLANK(D256)),"",CONCATENATE(A256,"_",B256,":",C256,"_D",D256))</f>
        <v>FS_F2S2:S_D1646</v>
      </c>
      <c r="F256" s="143"/>
      <c r="G256" s="151"/>
      <c r="H256" s="179" t="n">
        <v>200.024</v>
      </c>
      <c r="I256" s="146"/>
      <c r="J256" s="152" t="str">
        <f aca="false">IF(ISBLANK(E256),IF(ISBLANK(G256),"",G256),E256)</f>
        <v>FS_F2S2:S_D1646</v>
      </c>
      <c r="K256" s="146" t="n">
        <v>0.4</v>
      </c>
      <c r="L256" s="146"/>
      <c r="M256" s="146"/>
      <c r="N256" s="146"/>
      <c r="O256" s="148"/>
      <c r="P256" s="148"/>
      <c r="Q256" s="148"/>
      <c r="R256" s="146" t="n">
        <v>164.620363</v>
      </c>
      <c r="S256" s="146" t="n">
        <v>164.820363</v>
      </c>
      <c r="T256" s="142"/>
      <c r="U256" s="148"/>
      <c r="AB256" s="151"/>
      <c r="AF256" s="148"/>
      <c r="AG256" s="148"/>
      <c r="AH256" s="148"/>
      <c r="AI256" s="148"/>
      <c r="AJ256" s="148"/>
      <c r="AK256" s="148"/>
      <c r="AL256" s="148"/>
    </row>
    <row r="257" s="150" customFormat="true" ht="12.75" hidden="false" customHeight="false" outlineLevel="0" collapsed="false">
      <c r="A257" s="142" t="s">
        <v>527</v>
      </c>
      <c r="B257" s="142" t="s">
        <v>645</v>
      </c>
      <c r="C257" s="142" t="s">
        <v>543</v>
      </c>
      <c r="D257" s="142" t="n">
        <f aca="false">ROUND((R257)*10,0)</f>
        <v>1646</v>
      </c>
      <c r="E257" s="142" t="str">
        <f aca="false">IF(OR(ISBLANK(A257),ISBLANK(B257),ISBLANK(C257),ISBLANK(D257)),"",CONCATENATE(A257,"_",B257,":",C257,"_D",D257))</f>
        <v>FS_F2S2:OCT_D1646</v>
      </c>
      <c r="F257" s="143"/>
      <c r="G257" s="151"/>
      <c r="H257" s="179" t="n">
        <v>200.024</v>
      </c>
      <c r="I257" s="146"/>
      <c r="J257" s="152" t="str">
        <f aca="false">IF(ISBLANK(E257),IF(ISBLANK(G257),"",G257),E257)</f>
        <v>FS_F2S2:OCT_D1646</v>
      </c>
      <c r="K257" s="146" t="n">
        <v>0.4</v>
      </c>
      <c r="L257" s="146"/>
      <c r="M257" s="146"/>
      <c r="N257" s="146"/>
      <c r="O257" s="148"/>
      <c r="P257" s="148"/>
      <c r="Q257" s="148"/>
      <c r="R257" s="146" t="n">
        <v>164.620363</v>
      </c>
      <c r="S257" s="146" t="n">
        <v>164.820363</v>
      </c>
      <c r="T257" s="142"/>
      <c r="U257" s="148"/>
      <c r="AB257" s="151"/>
      <c r="AF257" s="148"/>
      <c r="AG257" s="148"/>
      <c r="AH257" s="148"/>
      <c r="AI257" s="148"/>
      <c r="AJ257" s="148"/>
      <c r="AK257" s="148"/>
      <c r="AL257" s="148"/>
    </row>
    <row r="258" s="150" customFormat="true" ht="12.75" hidden="false" customHeight="false" outlineLevel="0" collapsed="false">
      <c r="A258" s="142"/>
      <c r="B258" s="142" t="s">
        <v>412</v>
      </c>
      <c r="C258" s="142" t="s">
        <v>412</v>
      </c>
      <c r="D258" s="142"/>
      <c r="E258" s="142" t="str">
        <f aca="false">IF(OR(ISBLANK(A258),ISBLANK(B258),ISBLANK(C258),ISBLANK(D258)),"",CONCATENATE(A258,"_",B258,":",C258,"_D",D258))</f>
        <v/>
      </c>
      <c r="F258" s="143"/>
      <c r="G258" s="151"/>
      <c r="H258" s="145"/>
      <c r="I258" s="146"/>
      <c r="J258" s="152" t="str">
        <f aca="false">IF(ISBLANK(E258),IF(ISBLANK(G258),"",G258),E258)</f>
        <v/>
      </c>
      <c r="K258" s="146" t="n">
        <v>0.17625</v>
      </c>
      <c r="L258" s="146" t="n">
        <v>205.365308</v>
      </c>
      <c r="M258" s="146" t="n">
        <v>501.386695</v>
      </c>
      <c r="N258" s="146" t="n">
        <v>51.000001</v>
      </c>
      <c r="O258" s="148"/>
      <c r="P258" s="148"/>
      <c r="Q258" s="148"/>
      <c r="R258" s="146" t="n">
        <v>164.908488</v>
      </c>
      <c r="S258" s="146" t="n">
        <v>164.996613</v>
      </c>
      <c r="T258" s="142"/>
      <c r="U258" s="148"/>
      <c r="AB258" s="151"/>
      <c r="AF258" s="148"/>
      <c r="AG258" s="148"/>
      <c r="AH258" s="148"/>
      <c r="AI258" s="148"/>
      <c r="AJ258" s="148"/>
      <c r="AK258" s="148"/>
      <c r="AL258" s="148"/>
    </row>
    <row r="259" customFormat="false" ht="12.75" hidden="false" customHeight="false" outlineLevel="0" collapsed="false">
      <c r="A259" s="70"/>
      <c r="B259" s="70"/>
      <c r="C259" s="70"/>
      <c r="D259" s="70"/>
      <c r="E259" s="70" t="str">
        <f aca="false">IF(OR(ISBLANK(A259),ISBLANK(B259),ISBLANK(C259),ISBLANK(D259)),"",CONCATENATE(A259,"_",B259,":",C259,"_D",D259))</f>
        <v/>
      </c>
      <c r="F259" s="128"/>
      <c r="H259" s="131"/>
      <c r="I259" s="129"/>
      <c r="J259" s="153" t="str">
        <f aca="false">IF(ISBLANK(E259),IF(ISBLANK(G259),"",G259),E259)</f>
        <v/>
      </c>
      <c r="K259" s="129" t="n">
        <v>0</v>
      </c>
      <c r="L259" s="129" t="n">
        <f aca="false">L258+0.5*$K258*(L$255-L$250)/($R$255-$R$250)</f>
        <v>205.421953685206</v>
      </c>
      <c r="M259" s="129" t="n">
        <f aca="false">M258+0.5*$K258*(M$255-M$250)/($R$255-$R$250)</f>
        <v>501.454202663041</v>
      </c>
      <c r="N259" s="129" t="n">
        <f aca="false">N258+0.5*$K258*(N$255-N$250)/($R$255-$R$250)</f>
        <v>51.000001</v>
      </c>
      <c r="R259" s="129" t="n">
        <f aca="false">S259-K259/2</f>
        <v>164.996613</v>
      </c>
      <c r="S259" s="129" t="n">
        <f aca="false">S258+K259</f>
        <v>164.996613</v>
      </c>
      <c r="T259" s="70"/>
    </row>
    <row r="260" s="187" customFormat="true" ht="12.75" hidden="false" customHeight="false" outlineLevel="0" collapsed="false">
      <c r="A260" s="180"/>
      <c r="B260" s="180"/>
      <c r="C260" s="180"/>
      <c r="D260" s="180"/>
      <c r="E260" s="180" t="str">
        <f aca="false">IF(OR(ISBLANK(A260),ISBLANK(B260),ISBLANK(C260),ISBLANK(D260)),"",CONCATENATE(A260,"_",B260,":",C260,"_D",D260))</f>
        <v/>
      </c>
      <c r="F260" s="181"/>
      <c r="G260" s="182"/>
      <c r="H260" s="183"/>
      <c r="I260" s="184"/>
      <c r="J260" s="185" t="str">
        <f aca="false">IF(ISBLANK(E260),IF(ISBLANK(G260),"",G260),E260)</f>
        <v/>
      </c>
      <c r="K260" s="184" t="n">
        <v>0.698834</v>
      </c>
      <c r="L260" s="184" t="n">
        <v>205.646554</v>
      </c>
      <c r="M260" s="184" t="n">
        <v>501.721872</v>
      </c>
      <c r="N260" s="184" t="n">
        <v>51.000001</v>
      </c>
      <c r="O260" s="186"/>
      <c r="P260" s="186"/>
      <c r="Q260" s="186"/>
      <c r="R260" s="184" t="n">
        <v>165.34603</v>
      </c>
      <c r="S260" s="184" t="n">
        <v>165.695447</v>
      </c>
      <c r="T260" s="180"/>
      <c r="U260" s="186"/>
      <c r="AB260" s="182"/>
      <c r="AF260" s="186"/>
      <c r="AG260" s="186"/>
      <c r="AH260" s="186"/>
      <c r="AI260" s="186"/>
      <c r="AJ260" s="186"/>
      <c r="AK260" s="186"/>
      <c r="AL260" s="186"/>
    </row>
    <row r="261" s="187" customFormat="true" ht="12.75" hidden="false" customHeight="false" outlineLevel="0" collapsed="false">
      <c r="A261" s="180" t="s">
        <v>527</v>
      </c>
      <c r="B261" s="180" t="s">
        <v>645</v>
      </c>
      <c r="C261" s="180" t="s">
        <v>648</v>
      </c>
      <c r="D261" s="180" t="n">
        <f aca="false">ROUND((R261)*10,0)</f>
        <v>1657</v>
      </c>
      <c r="E261" s="180" t="str">
        <f aca="false">IF(OR(ISBLANK(A261),ISBLANK(B261),ISBLANK(C261),ISBLANK(D261)),"",CONCATENATE(A261,"_",B261,":",C261,"_D",D261))</f>
        <v>FS_F2S2:SLH_D1657</v>
      </c>
      <c r="F261" s="181" t="s">
        <v>649</v>
      </c>
      <c r="G261" s="182" t="s">
        <v>650</v>
      </c>
      <c r="H261" s="183"/>
      <c r="I261" s="184"/>
      <c r="J261" s="185" t="str">
        <f aca="false">IF(ISBLANK(E261),IF(ISBLANK(G261),"",G261),E261)</f>
        <v>FS_F2S2:SLH_D1657</v>
      </c>
      <c r="K261" s="184" t="n">
        <v>0.0254</v>
      </c>
      <c r="L261" s="184" t="n">
        <v>205.879319</v>
      </c>
      <c r="M261" s="184" t="n">
        <v>501.999269</v>
      </c>
      <c r="N261" s="184" t="n">
        <v>51.000001</v>
      </c>
      <c r="O261" s="186"/>
      <c r="P261" s="186"/>
      <c r="Q261" s="186"/>
      <c r="R261" s="184" t="n">
        <v>165.708147</v>
      </c>
      <c r="S261" s="184" t="n">
        <v>165.720847</v>
      </c>
      <c r="T261" s="180"/>
      <c r="U261" s="186"/>
      <c r="AB261" s="182"/>
      <c r="AF261" s="186"/>
      <c r="AG261" s="186"/>
      <c r="AH261" s="186"/>
      <c r="AI261" s="186"/>
      <c r="AJ261" s="186"/>
      <c r="AK261" s="186"/>
      <c r="AL261" s="186"/>
    </row>
    <row r="262" s="187" customFormat="true" ht="12.75" hidden="false" customHeight="false" outlineLevel="0" collapsed="false">
      <c r="A262" s="180"/>
      <c r="B262" s="180"/>
      <c r="C262" s="180"/>
      <c r="D262" s="180"/>
      <c r="E262" s="180" t="str">
        <f aca="false">IF(OR(ISBLANK(A262),ISBLANK(B262),ISBLANK(C262),ISBLANK(D262)),"",CONCATENATE(A262,"_",B262,":",C262,"_D",D262))</f>
        <v/>
      </c>
      <c r="F262" s="181"/>
      <c r="G262" s="182"/>
      <c r="H262" s="183"/>
      <c r="I262" s="184"/>
      <c r="J262" s="185" t="str">
        <f aca="false">IF(ISBLANK(E262),IF(ISBLANK(G262),"",G262),E262)</f>
        <v/>
      </c>
      <c r="K262" s="184" t="n">
        <v>0.0127</v>
      </c>
      <c r="L262" s="184" t="n">
        <v>205.891564</v>
      </c>
      <c r="M262" s="184" t="n">
        <v>502.013862</v>
      </c>
      <c r="N262" s="184" t="n">
        <v>51.000001</v>
      </c>
      <c r="O262" s="186"/>
      <c r="P262" s="186"/>
      <c r="Q262" s="186"/>
      <c r="R262" s="184" t="n">
        <v>165.727197</v>
      </c>
      <c r="S262" s="184" t="n">
        <v>165.733547</v>
      </c>
      <c r="T262" s="180"/>
      <c r="U262" s="186"/>
      <c r="AB262" s="182"/>
      <c r="AF262" s="186"/>
      <c r="AG262" s="186"/>
      <c r="AH262" s="186"/>
      <c r="AI262" s="186"/>
      <c r="AJ262" s="186"/>
      <c r="AK262" s="186"/>
      <c r="AL262" s="186"/>
    </row>
    <row r="263" s="187" customFormat="true" ht="12.75" hidden="false" customHeight="false" outlineLevel="0" collapsed="false">
      <c r="A263" s="180" t="s">
        <v>527</v>
      </c>
      <c r="B263" s="180" t="s">
        <v>645</v>
      </c>
      <c r="C263" s="180" t="s">
        <v>613</v>
      </c>
      <c r="D263" s="180" t="n">
        <f aca="false">ROUND((R263)*10,0)</f>
        <v>1658</v>
      </c>
      <c r="E263" s="180" t="str">
        <f aca="false">IF(OR(ISBLANK(A263),ISBLANK(B263),ISBLANK(C263),ISBLANK(D263)),"",CONCATENATE(A263,"_",B263,":",C263,"_D",D263))</f>
        <v>FS_F2S2:PM_D1658</v>
      </c>
      <c r="F263" s="181" t="s">
        <v>651</v>
      </c>
      <c r="G263" s="182" t="s">
        <v>652</v>
      </c>
      <c r="H263" s="183"/>
      <c r="I263" s="184"/>
      <c r="J263" s="185" t="str">
        <f aca="false">IF(ISBLANK(E263),IF(ISBLANK(G263),"",G263),E263)</f>
        <v>FS_F2S2:PM_D1658</v>
      </c>
      <c r="K263" s="184" t="n">
        <v>0.0508</v>
      </c>
      <c r="L263" s="184" t="n">
        <v>205.911972</v>
      </c>
      <c r="M263" s="184" t="n">
        <v>502.038184</v>
      </c>
      <c r="N263" s="184" t="n">
        <v>51.000001</v>
      </c>
      <c r="O263" s="186"/>
      <c r="P263" s="186"/>
      <c r="Q263" s="186"/>
      <c r="R263" s="184" t="n">
        <v>165.758947</v>
      </c>
      <c r="S263" s="184" t="n">
        <v>165.784347</v>
      </c>
      <c r="T263" s="180"/>
      <c r="U263" s="186"/>
      <c r="AB263" s="182"/>
      <c r="AF263" s="186"/>
      <c r="AG263" s="186"/>
      <c r="AH263" s="186"/>
      <c r="AI263" s="186"/>
      <c r="AJ263" s="186"/>
      <c r="AK263" s="186"/>
      <c r="AL263" s="186"/>
    </row>
    <row r="264" s="187" customFormat="true" ht="12.75" hidden="false" customHeight="false" outlineLevel="0" collapsed="false">
      <c r="A264" s="180"/>
      <c r="B264" s="180"/>
      <c r="C264" s="180"/>
      <c r="D264" s="180"/>
      <c r="E264" s="180" t="str">
        <f aca="false">IF(OR(ISBLANK(A264),ISBLANK(B264),ISBLANK(C264),ISBLANK(D264)),"",CONCATENATE(A264,"_",B264,":",C264,"_D",D264))</f>
        <v/>
      </c>
      <c r="F264" s="181"/>
      <c r="G264" s="182"/>
      <c r="H264" s="183"/>
      <c r="I264" s="184"/>
      <c r="J264" s="185" t="str">
        <f aca="false">IF(ISBLANK(E264),IF(ISBLANK(G264),"",G264),E264)</f>
        <v/>
      </c>
      <c r="K264" s="184" t="n">
        <v>0.178054</v>
      </c>
      <c r="L264" s="184" t="n">
        <v>205.985525</v>
      </c>
      <c r="M264" s="184" t="n">
        <v>502.125841</v>
      </c>
      <c r="N264" s="184" t="n">
        <v>51.000001</v>
      </c>
      <c r="O264" s="186"/>
      <c r="P264" s="186"/>
      <c r="Q264" s="186"/>
      <c r="R264" s="184" t="n">
        <v>165.873374</v>
      </c>
      <c r="S264" s="184" t="n">
        <v>165.962401</v>
      </c>
      <c r="T264" s="180"/>
      <c r="U264" s="186"/>
      <c r="AB264" s="182"/>
      <c r="AF264" s="186"/>
      <c r="AG264" s="186"/>
      <c r="AH264" s="186"/>
      <c r="AI264" s="186"/>
      <c r="AJ264" s="186"/>
      <c r="AK264" s="186"/>
      <c r="AL264" s="186"/>
    </row>
    <row r="265" s="187" customFormat="true" ht="12.75" hidden="false" customHeight="false" outlineLevel="0" collapsed="false">
      <c r="A265" s="180"/>
      <c r="B265" s="180"/>
      <c r="C265" s="180"/>
      <c r="D265" s="180"/>
      <c r="E265" s="180" t="str">
        <f aca="false">IF(OR(ISBLANK(A265),ISBLANK(B265),ISBLANK(C265),ISBLANK(D265)),"",CONCATENATE(A265,"_",B265,":",C265,"_D",D265))</f>
        <v/>
      </c>
      <c r="F265" s="181"/>
      <c r="G265" s="182" t="s">
        <v>653</v>
      </c>
      <c r="H265" s="183"/>
      <c r="I265" s="184"/>
      <c r="J265" s="185" t="str">
        <f aca="false">IF(ISBLANK(E265),IF(ISBLANK(G265),"",G265),E265)</f>
        <v/>
      </c>
      <c r="K265" s="184" t="n">
        <v>0.063246</v>
      </c>
      <c r="L265" s="184" t="n">
        <v>206.063077</v>
      </c>
      <c r="M265" s="184" t="n">
        <v>502.218264</v>
      </c>
      <c r="N265" s="184" t="n">
        <v>51.000001</v>
      </c>
      <c r="O265" s="186"/>
      <c r="P265" s="186"/>
      <c r="Q265" s="186"/>
      <c r="R265" s="184" t="n">
        <v>165.994024</v>
      </c>
      <c r="S265" s="184" t="n">
        <v>166.025647</v>
      </c>
      <c r="T265" s="180"/>
      <c r="U265" s="186"/>
      <c r="AB265" s="182"/>
      <c r="AF265" s="186"/>
      <c r="AG265" s="186"/>
      <c r="AH265" s="186"/>
      <c r="AI265" s="186"/>
      <c r="AJ265" s="186"/>
      <c r="AK265" s="186"/>
      <c r="AL265" s="186"/>
    </row>
    <row r="266" s="187" customFormat="true" ht="12.75" hidden="false" customHeight="false" outlineLevel="0" collapsed="false">
      <c r="A266" s="180" t="s">
        <v>527</v>
      </c>
      <c r="B266" s="180" t="s">
        <v>645</v>
      </c>
      <c r="C266" s="180" t="s">
        <v>582</v>
      </c>
      <c r="D266" s="180" t="n">
        <f aca="false">ROUND((R266)*10,0)</f>
        <v>1660</v>
      </c>
      <c r="E266" s="180" t="str">
        <f aca="false">IF(OR(ISBLANK(A266),ISBLANK(B266),ISBLANK(C266),ISBLANK(D266)),"",CONCATENATE(A266,"_",B266,":",C266,"_D",D266))</f>
        <v>FS_F2S2:VD_D1660</v>
      </c>
      <c r="F266" s="181" t="s">
        <v>649</v>
      </c>
      <c r="G266" s="182" t="s">
        <v>654</v>
      </c>
      <c r="H266" s="183"/>
      <c r="I266" s="184"/>
      <c r="J266" s="185" t="str">
        <f aca="false">IF(ISBLANK(E266),IF(ISBLANK(G266),"",G266),E266)</f>
        <v>FS_F2S2:VD_D1660</v>
      </c>
      <c r="K266" s="184" t="n">
        <v>0</v>
      </c>
      <c r="L266" s="184" t="n">
        <v>206.083404</v>
      </c>
      <c r="M266" s="184" t="n">
        <v>502.242488</v>
      </c>
      <c r="N266" s="184" t="n">
        <v>51.000001</v>
      </c>
      <c r="O266" s="186"/>
      <c r="P266" s="186"/>
      <c r="Q266" s="186"/>
      <c r="R266" s="184" t="n">
        <v>166.025647</v>
      </c>
      <c r="S266" s="184" t="n">
        <v>166.025647</v>
      </c>
      <c r="T266" s="180"/>
      <c r="U266" s="186"/>
      <c r="AB266" s="182"/>
      <c r="AF266" s="186"/>
      <c r="AG266" s="186"/>
      <c r="AH266" s="186"/>
      <c r="AI266" s="186"/>
      <c r="AJ266" s="186"/>
      <c r="AK266" s="186"/>
      <c r="AL266" s="186"/>
    </row>
    <row r="267" s="187" customFormat="true" ht="12.75" hidden="false" customHeight="false" outlineLevel="0" collapsed="false">
      <c r="A267" s="180"/>
      <c r="B267" s="180"/>
      <c r="C267" s="180"/>
      <c r="D267" s="180"/>
      <c r="E267" s="180" t="str">
        <f aca="false">IF(OR(ISBLANK(A267),ISBLANK(B267),ISBLANK(C267),ISBLANK(D267)),"",CONCATENATE(A267,"_",B267,":",C267,"_D",D267))</f>
        <v/>
      </c>
      <c r="F267" s="181"/>
      <c r="G267" s="182" t="s">
        <v>655</v>
      </c>
      <c r="H267" s="183"/>
      <c r="I267" s="184"/>
      <c r="J267" s="185" t="str">
        <f aca="false">IF(ISBLANK(E267),IF(ISBLANK(G267),"",G267),E267)</f>
        <v/>
      </c>
      <c r="K267" s="184" t="n">
        <v>0.065278</v>
      </c>
      <c r="L267" s="184" t="n">
        <v>206.104384</v>
      </c>
      <c r="M267" s="184" t="n">
        <v>502.267491</v>
      </c>
      <c r="N267" s="184" t="n">
        <v>51.000001</v>
      </c>
      <c r="O267" s="186"/>
      <c r="P267" s="186"/>
      <c r="Q267" s="186"/>
      <c r="R267" s="184" t="n">
        <v>166.058286</v>
      </c>
      <c r="S267" s="184" t="n">
        <v>166.090925</v>
      </c>
      <c r="T267" s="180"/>
      <c r="U267" s="186"/>
      <c r="AB267" s="182"/>
      <c r="AF267" s="186"/>
      <c r="AG267" s="186"/>
      <c r="AH267" s="186"/>
      <c r="AI267" s="186"/>
      <c r="AJ267" s="186"/>
      <c r="AK267" s="186"/>
      <c r="AL267" s="186"/>
    </row>
    <row r="268" s="187" customFormat="true" ht="12.75" hidden="false" customHeight="false" outlineLevel="0" collapsed="false">
      <c r="A268" s="180"/>
      <c r="B268" s="180"/>
      <c r="C268" s="180"/>
      <c r="D268" s="180"/>
      <c r="E268" s="180" t="str">
        <f aca="false">IF(OR(ISBLANK(A268),ISBLANK(B268),ISBLANK(C268),ISBLANK(D268)),"",CONCATENATE(A268,"_",B268,":",C268,"_D",D268))</f>
        <v/>
      </c>
      <c r="F268" s="181"/>
      <c r="G268" s="182"/>
      <c r="H268" s="183"/>
      <c r="I268" s="184"/>
      <c r="J268" s="185" t="str">
        <f aca="false">IF(ISBLANK(E268),IF(ISBLANK(G268),"",G268),E268)</f>
        <v/>
      </c>
      <c r="K268" s="184" t="n">
        <v>0.048006</v>
      </c>
      <c r="L268" s="184" t="n">
        <v>206.140793</v>
      </c>
      <c r="M268" s="184" t="n">
        <v>502.310882</v>
      </c>
      <c r="N268" s="184" t="n">
        <v>51.000001</v>
      </c>
      <c r="O268" s="186"/>
      <c r="P268" s="186"/>
      <c r="Q268" s="186"/>
      <c r="R268" s="184" t="n">
        <v>166.114928</v>
      </c>
      <c r="S268" s="184" t="n">
        <v>166.138931</v>
      </c>
      <c r="T268" s="180"/>
      <c r="U268" s="186"/>
      <c r="AB268" s="182"/>
      <c r="AF268" s="186"/>
      <c r="AG268" s="186"/>
      <c r="AH268" s="186"/>
      <c r="AI268" s="186"/>
      <c r="AJ268" s="186"/>
      <c r="AK268" s="186"/>
      <c r="AL268" s="186"/>
    </row>
    <row r="269" s="187" customFormat="true" ht="12.75" hidden="false" customHeight="false" outlineLevel="0" collapsed="false">
      <c r="A269" s="180" t="s">
        <v>527</v>
      </c>
      <c r="B269" s="180" t="s">
        <v>645</v>
      </c>
      <c r="C269" s="180" t="s">
        <v>648</v>
      </c>
      <c r="D269" s="180" t="n">
        <f aca="false">ROUND((R269)*10,0)</f>
        <v>1662</v>
      </c>
      <c r="E269" s="180" t="str">
        <f aca="false">IF(OR(ISBLANK(A269),ISBLANK(B269),ISBLANK(C269),ISBLANK(D269)),"",CONCATENATE(A269,"_",B269,":",C269,"_D",D269))</f>
        <v>FS_F2S2:SLH_D1662</v>
      </c>
      <c r="F269" s="181" t="s">
        <v>649</v>
      </c>
      <c r="G269" s="182" t="s">
        <v>650</v>
      </c>
      <c r="H269" s="183"/>
      <c r="I269" s="184"/>
      <c r="J269" s="185" t="str">
        <f aca="false">IF(ISBLANK(E269),IF(ISBLANK(G269),"",G269),E269)</f>
        <v>FS_F2S2:SLH_D1662</v>
      </c>
      <c r="K269" s="184" t="n">
        <v>0.0254</v>
      </c>
      <c r="L269" s="184" t="n">
        <v>206.164385</v>
      </c>
      <c r="M269" s="184" t="n">
        <v>502.338998</v>
      </c>
      <c r="N269" s="184" t="n">
        <v>51.000001</v>
      </c>
      <c r="O269" s="186"/>
      <c r="P269" s="186"/>
      <c r="Q269" s="186"/>
      <c r="R269" s="184" t="n">
        <v>166.151631</v>
      </c>
      <c r="S269" s="184" t="n">
        <v>166.164331</v>
      </c>
      <c r="T269" s="180"/>
      <c r="U269" s="186"/>
      <c r="AB269" s="182"/>
      <c r="AF269" s="186"/>
      <c r="AG269" s="186"/>
      <c r="AH269" s="186"/>
      <c r="AI269" s="186"/>
      <c r="AJ269" s="186"/>
      <c r="AK269" s="186"/>
      <c r="AL269" s="186"/>
    </row>
    <row r="270" s="187" customFormat="true" ht="12.75" hidden="false" customHeight="false" outlineLevel="0" collapsed="false">
      <c r="A270" s="180"/>
      <c r="B270" s="180"/>
      <c r="C270" s="180"/>
      <c r="D270" s="180"/>
      <c r="E270" s="180" t="str">
        <f aca="false">IF(OR(ISBLANK(A270),ISBLANK(B270),ISBLANK(C270),ISBLANK(D270)),"",CONCATENATE(A270,"_",B270,":",C270,"_D",D270))</f>
        <v/>
      </c>
      <c r="F270" s="181"/>
      <c r="G270" s="182"/>
      <c r="H270" s="183"/>
      <c r="I270" s="184"/>
      <c r="J270" s="185" t="str">
        <f aca="false">IF(ISBLANK(E270),IF(ISBLANK(G270),"",G270),E270)</f>
        <v/>
      </c>
      <c r="K270" s="184" t="n">
        <v>0.102616</v>
      </c>
      <c r="L270" s="184" t="n">
        <v>206.205528</v>
      </c>
      <c r="M270" s="184" t="n">
        <v>502.388031</v>
      </c>
      <c r="N270" s="184" t="n">
        <v>51.000001</v>
      </c>
      <c r="O270" s="186"/>
      <c r="P270" s="186"/>
      <c r="Q270" s="186"/>
      <c r="R270" s="184" t="n">
        <v>166.215639</v>
      </c>
      <c r="S270" s="184" t="n">
        <v>166.266947</v>
      </c>
      <c r="T270" s="180"/>
      <c r="U270" s="186"/>
      <c r="AB270" s="182"/>
      <c r="AF270" s="186"/>
      <c r="AG270" s="186"/>
      <c r="AH270" s="186"/>
      <c r="AI270" s="186"/>
      <c r="AJ270" s="186"/>
      <c r="AK270" s="186"/>
      <c r="AL270" s="186"/>
    </row>
    <row r="271" s="187" customFormat="true" ht="12.75" hidden="false" customHeight="false" outlineLevel="0" collapsed="false">
      <c r="A271" s="180" t="s">
        <v>527</v>
      </c>
      <c r="B271" s="180" t="s">
        <v>645</v>
      </c>
      <c r="C271" s="180" t="s">
        <v>613</v>
      </c>
      <c r="D271" s="180" t="n">
        <f aca="false">ROUND((R271)*10,0)</f>
        <v>1663</v>
      </c>
      <c r="E271" s="180" t="str">
        <f aca="false">IF(OR(ISBLANK(A271),ISBLANK(B271),ISBLANK(C271),ISBLANK(D271)),"",CONCATENATE(A271,"_",B271,":",C271,"_D",D271))</f>
        <v>FS_F2S2:PM_D1663</v>
      </c>
      <c r="F271" s="181" t="s">
        <v>651</v>
      </c>
      <c r="G271" s="182" t="s">
        <v>652</v>
      </c>
      <c r="H271" s="183"/>
      <c r="I271" s="184"/>
      <c r="J271" s="185" t="str">
        <f aca="false">IF(ISBLANK(E271),IF(ISBLANK(G271),"",G271),E271)</f>
        <v>FS_F2S2:PM_D1663</v>
      </c>
      <c r="K271" s="184" t="n">
        <v>0.0508</v>
      </c>
      <c r="L271" s="184" t="n">
        <v>206.254835</v>
      </c>
      <c r="M271" s="184" t="n">
        <v>502.446792</v>
      </c>
      <c r="N271" s="184" t="n">
        <v>51.000001</v>
      </c>
      <c r="O271" s="186"/>
      <c r="P271" s="186"/>
      <c r="Q271" s="186"/>
      <c r="R271" s="184" t="n">
        <v>166.292347</v>
      </c>
      <c r="S271" s="184" t="n">
        <v>166.317747</v>
      </c>
      <c r="T271" s="180"/>
      <c r="U271" s="186"/>
      <c r="AB271" s="182"/>
      <c r="AF271" s="186"/>
      <c r="AG271" s="186"/>
      <c r="AH271" s="186"/>
      <c r="AI271" s="186"/>
      <c r="AJ271" s="186"/>
      <c r="AK271" s="186"/>
      <c r="AL271" s="186"/>
    </row>
    <row r="272" s="187" customFormat="true" ht="12.75" hidden="false" customHeight="false" outlineLevel="0" collapsed="false">
      <c r="A272" s="180"/>
      <c r="B272" s="180"/>
      <c r="C272" s="180"/>
      <c r="D272" s="180"/>
      <c r="E272" s="180" t="str">
        <f aca="false">IF(OR(ISBLANK(A272),ISBLANK(B272),ISBLANK(C272),ISBLANK(D272)),"",CONCATENATE(A272,"_",B272,":",C272,"_D",D272))</f>
        <v/>
      </c>
      <c r="F272" s="181"/>
      <c r="G272" s="182"/>
      <c r="H272" s="183"/>
      <c r="I272" s="184"/>
      <c r="J272" s="185" t="str">
        <f aca="false">IF(ISBLANK(E272),IF(ISBLANK(G272),"",G272),E272)</f>
        <v/>
      </c>
      <c r="K272" s="184" t="n">
        <v>0.03175</v>
      </c>
      <c r="L272" s="184" t="n">
        <v>206.281366</v>
      </c>
      <c r="M272" s="184" t="n">
        <v>502.478411</v>
      </c>
      <c r="N272" s="184" t="n">
        <v>51.000001</v>
      </c>
      <c r="O272" s="186"/>
      <c r="P272" s="186"/>
      <c r="Q272" s="186"/>
      <c r="R272" s="184" t="n">
        <v>166.333622</v>
      </c>
      <c r="S272" s="184" t="n">
        <v>166.349497</v>
      </c>
      <c r="T272" s="180"/>
      <c r="U272" s="186"/>
      <c r="AB272" s="182"/>
      <c r="AF272" s="186"/>
      <c r="AG272" s="186"/>
      <c r="AH272" s="186"/>
      <c r="AI272" s="186"/>
      <c r="AJ272" s="186"/>
      <c r="AK272" s="186"/>
      <c r="AL272" s="186"/>
    </row>
    <row r="273" s="187" customFormat="true" ht="12.75" hidden="false" customHeight="false" outlineLevel="0" collapsed="false">
      <c r="A273" s="180" t="s">
        <v>527</v>
      </c>
      <c r="B273" s="180" t="s">
        <v>645</v>
      </c>
      <c r="C273" s="180" t="s">
        <v>619</v>
      </c>
      <c r="D273" s="180" t="n">
        <f aca="false">ROUND((R273)*10,0)</f>
        <v>1664</v>
      </c>
      <c r="E273" s="180" t="str">
        <f aca="false">IF(OR(ISBLANK(A273),ISBLANK(B273),ISBLANK(C273),ISBLANK(D273)),"",CONCATENATE(A273,"_",B273,":",C273,"_D",D273))</f>
        <v>FS_F2S2:TID_D1664</v>
      </c>
      <c r="F273" s="181" t="s">
        <v>649</v>
      </c>
      <c r="G273" s="182" t="s">
        <v>656</v>
      </c>
      <c r="H273" s="183"/>
      <c r="I273" s="184"/>
      <c r="J273" s="185" t="str">
        <f aca="false">IF(ISBLANK(E273),IF(ISBLANK(G273),"",G273),E273)</f>
        <v>FS_F2S2:TID_D1664</v>
      </c>
      <c r="K273" s="184" t="n">
        <v>0.003175</v>
      </c>
      <c r="L273" s="184" t="n">
        <v>206.292591</v>
      </c>
      <c r="M273" s="184" t="n">
        <v>502.491788</v>
      </c>
      <c r="N273" s="184" t="n">
        <v>51.000001</v>
      </c>
      <c r="O273" s="186"/>
      <c r="P273" s="186"/>
      <c r="Q273" s="186"/>
      <c r="R273" s="184" t="n">
        <v>166.351084</v>
      </c>
      <c r="S273" s="184" t="n">
        <v>166.352672</v>
      </c>
      <c r="T273" s="180"/>
      <c r="U273" s="186"/>
      <c r="AB273" s="182"/>
      <c r="AF273" s="186"/>
      <c r="AG273" s="186"/>
      <c r="AH273" s="186"/>
      <c r="AI273" s="186"/>
      <c r="AJ273" s="186"/>
      <c r="AK273" s="186"/>
      <c r="AL273" s="186"/>
    </row>
    <row r="274" s="187" customFormat="true" ht="12.75" hidden="false" customHeight="false" outlineLevel="0" collapsed="false">
      <c r="A274" s="180"/>
      <c r="B274" s="180"/>
      <c r="C274" s="180"/>
      <c r="D274" s="180"/>
      <c r="E274" s="180" t="str">
        <f aca="false">IF(OR(ISBLANK(A274),ISBLANK(B274),ISBLANK(C274),ISBLANK(D274)),"",CONCATENATE(A274,"_",B274,":",C274,"_D",D274))</f>
        <v/>
      </c>
      <c r="F274" s="181"/>
      <c r="G274" s="182"/>
      <c r="H274" s="183"/>
      <c r="I274" s="184"/>
      <c r="J274" s="185" t="str">
        <f aca="false">IF(ISBLANK(E274),IF(ISBLANK(G274),"",G274),E274)</f>
        <v/>
      </c>
      <c r="K274" s="184" t="n">
        <v>0.192812</v>
      </c>
      <c r="L274" s="184" t="n">
        <v>206.35558</v>
      </c>
      <c r="M274" s="184" t="n">
        <v>502.566855</v>
      </c>
      <c r="N274" s="184" t="n">
        <v>51.000001</v>
      </c>
      <c r="O274" s="186"/>
      <c r="P274" s="186"/>
      <c r="Q274" s="186"/>
      <c r="R274" s="184" t="n">
        <v>166.449078</v>
      </c>
      <c r="S274" s="184" t="n">
        <v>166.545484</v>
      </c>
      <c r="T274" s="180"/>
      <c r="U274" s="186"/>
      <c r="AB274" s="182"/>
      <c r="AF274" s="186"/>
      <c r="AG274" s="186"/>
      <c r="AH274" s="186"/>
      <c r="AI274" s="186"/>
      <c r="AJ274" s="186"/>
      <c r="AK274" s="186"/>
      <c r="AL274" s="186"/>
    </row>
    <row r="275" customFormat="false" ht="12.75" hidden="false" customHeight="false" outlineLevel="0" collapsed="false">
      <c r="A275" s="70"/>
      <c r="B275" s="70"/>
      <c r="C275" s="70"/>
      <c r="D275" s="70"/>
      <c r="E275" s="70" t="str">
        <f aca="false">IF(OR(ISBLANK(A275),ISBLANK(B275),ISBLANK(C275),ISBLANK(D275)),"",CONCATENATE(A275,"_",B275,":",C275,"_D",D275))</f>
        <v/>
      </c>
      <c r="F275" s="128"/>
      <c r="H275" s="131"/>
      <c r="I275" s="129"/>
      <c r="J275" s="153" t="str">
        <f aca="false">IF(ISBLANK(E275),IF(ISBLANK(G275),"",G275),E275)</f>
        <v/>
      </c>
      <c r="K275" s="129" t="n">
        <v>0.1</v>
      </c>
      <c r="L275" s="129" t="n">
        <v>206.449688</v>
      </c>
      <c r="M275" s="129" t="n">
        <v>502.679009</v>
      </c>
      <c r="N275" s="129" t="n">
        <v>51.000001</v>
      </c>
      <c r="R275" s="129" t="n">
        <v>166.595484</v>
      </c>
      <c r="S275" s="129" t="n">
        <v>166.645484</v>
      </c>
      <c r="T275" s="70"/>
    </row>
    <row r="276" customFormat="false" ht="12.75" hidden="false" customHeight="false" outlineLevel="0" collapsed="false">
      <c r="A276" s="70" t="s">
        <v>527</v>
      </c>
      <c r="B276" s="70" t="s">
        <v>657</v>
      </c>
      <c r="C276" s="70" t="s">
        <v>605</v>
      </c>
      <c r="D276" s="70" t="n">
        <f aca="false">ROUND((R276)*10,0)</f>
        <v>1667</v>
      </c>
      <c r="E276" s="70" t="str">
        <f aca="false">IF(OR(ISBLANK(A276),ISBLANK(B276),ISBLANK(C276),ISBLANK(D276)),"",CONCATENATE(A276,"_",B276,":",C276,"_D",D276))</f>
        <v>FS_F3S1:GV_D1667</v>
      </c>
      <c r="F276" s="128"/>
      <c r="H276" s="131"/>
      <c r="I276" s="129"/>
      <c r="J276" s="153" t="str">
        <f aca="false">IF(ISBLANK(E276),IF(ISBLANK(G276),"",G276),E276)</f>
        <v>FS_F3S1:GV_D1667</v>
      </c>
      <c r="K276" s="129" t="n">
        <v>0.09975</v>
      </c>
      <c r="L276" s="129" t="n">
        <v>206.513886</v>
      </c>
      <c r="M276" s="129" t="n">
        <v>502.755518</v>
      </c>
      <c r="N276" s="129" t="n">
        <v>51.000001</v>
      </c>
      <c r="R276" s="129" t="n">
        <v>166.695359</v>
      </c>
      <c r="S276" s="129" t="n">
        <v>166.745234</v>
      </c>
      <c r="T276" s="70"/>
    </row>
    <row r="277" customFormat="false" ht="12.75" hidden="false" customHeight="false" outlineLevel="0" collapsed="false">
      <c r="A277" s="70"/>
      <c r="B277" s="70"/>
      <c r="C277" s="70"/>
      <c r="D277" s="70"/>
      <c r="E277" s="70" t="str">
        <f aca="false">IF(OR(ISBLANK(A277),ISBLANK(B277),ISBLANK(C277),ISBLANK(D277)),"",CONCATENATE(A277,"_",B277,":",C277,"_D",D277))</f>
        <v/>
      </c>
      <c r="F277" s="128"/>
      <c r="H277" s="131"/>
      <c r="I277" s="129"/>
      <c r="J277" s="153" t="str">
        <f aca="false">IF(ISBLANK(E277),IF(ISBLANK(G277),"",G277),E277)</f>
        <v/>
      </c>
      <c r="K277" s="129" t="n">
        <v>0.309447</v>
      </c>
      <c r="L277" s="129" t="n">
        <v>206.6454</v>
      </c>
      <c r="M277" s="129" t="n">
        <v>502.912249</v>
      </c>
      <c r="N277" s="129" t="n">
        <v>51.000001</v>
      </c>
      <c r="R277" s="129" t="n">
        <v>166.899957</v>
      </c>
      <c r="S277" s="129" t="n">
        <v>167.054681</v>
      </c>
      <c r="T277" s="70"/>
    </row>
    <row r="278" s="150" customFormat="true" ht="12.75" hidden="false" customHeight="false" outlineLevel="0" collapsed="false">
      <c r="A278" s="142"/>
      <c r="B278" s="142" t="s">
        <v>412</v>
      </c>
      <c r="C278" s="142" t="s">
        <v>412</v>
      </c>
      <c r="D278" s="142"/>
      <c r="E278" s="142" t="str">
        <f aca="false">IF(OR(ISBLANK(A278),ISBLANK(B278),ISBLANK(C278),ISBLANK(D278)),"",CONCATENATE(A278,"_",B278,":",C278,"_D",D278))</f>
        <v/>
      </c>
      <c r="F278" s="143"/>
      <c r="G278" s="151"/>
      <c r="H278" s="145"/>
      <c r="I278" s="146"/>
      <c r="J278" s="152" t="str">
        <f aca="false">IF(ISBLANK(E278),IF(ISBLANK(G278),"",G278),E278)</f>
        <v/>
      </c>
      <c r="K278" s="146" t="n">
        <v>0.17625</v>
      </c>
      <c r="L278" s="146" t="n">
        <v>206.8015</v>
      </c>
      <c r="M278" s="146" t="n">
        <v>503.098282</v>
      </c>
      <c r="N278" s="146" t="n">
        <v>51.000001</v>
      </c>
      <c r="O278" s="148"/>
      <c r="P278" s="148"/>
      <c r="Q278" s="148"/>
      <c r="R278" s="146" t="n">
        <v>167.142806</v>
      </c>
      <c r="S278" s="146" t="n">
        <v>167.230931</v>
      </c>
      <c r="T278" s="142"/>
      <c r="U278" s="148"/>
      <c r="AB278" s="151"/>
      <c r="AF278" s="148"/>
      <c r="AG278" s="148"/>
      <c r="AH278" s="148"/>
      <c r="AI278" s="148"/>
      <c r="AJ278" s="148"/>
      <c r="AK278" s="148"/>
      <c r="AL278" s="148"/>
    </row>
    <row r="279" s="150" customFormat="true" ht="38.25" hidden="false" customHeight="false" outlineLevel="0" collapsed="false">
      <c r="A279" s="142" t="s">
        <v>527</v>
      </c>
      <c r="B279" s="142" t="s">
        <v>657</v>
      </c>
      <c r="C279" s="142" t="s">
        <v>534</v>
      </c>
      <c r="D279" s="142" t="n">
        <f aca="false">ROUND((R279)*10,0)</f>
        <v>1674</v>
      </c>
      <c r="E279" s="142" t="str">
        <f aca="false">IF(OR(ISBLANK(A279),ISBLANK(B279),ISBLANK(C279),ISBLANK(D279)),"",CONCATENATE(A279,"_",B279,":",C279,"_D",D279))</f>
        <v>FS_F3S1:Q_D1674</v>
      </c>
      <c r="F279" s="143" t="s">
        <v>632</v>
      </c>
      <c r="G279" s="144" t="s">
        <v>596</v>
      </c>
      <c r="H279" s="179" t="n">
        <v>200.024</v>
      </c>
      <c r="I279" s="146"/>
      <c r="J279" s="152" t="str">
        <f aca="false">IF(ISBLANK(E279),IF(ISBLANK(G279),"",G279),E279)</f>
        <v>FS_F3S1:Q_D1674</v>
      </c>
      <c r="K279" s="146" t="n">
        <v>0.4</v>
      </c>
      <c r="L279" s="146" t="n">
        <v>206.986703</v>
      </c>
      <c r="M279" s="146" t="n">
        <v>503.318998</v>
      </c>
      <c r="N279" s="146" t="n">
        <v>51.000001</v>
      </c>
      <c r="O279" s="148"/>
      <c r="P279" s="148"/>
      <c r="Q279" s="148"/>
      <c r="R279" s="146" t="n">
        <v>167.430931</v>
      </c>
      <c r="S279" s="146" t="n">
        <v>167.630931</v>
      </c>
      <c r="T279" s="142"/>
      <c r="U279" s="148"/>
      <c r="AB279" s="151"/>
      <c r="AF279" s="148"/>
      <c r="AG279" s="148"/>
      <c r="AH279" s="148"/>
      <c r="AI279" s="148"/>
      <c r="AJ279" s="148"/>
      <c r="AK279" s="148"/>
      <c r="AL279" s="148"/>
    </row>
    <row r="280" s="150" customFormat="true" ht="12.75" hidden="false" customHeight="false" outlineLevel="0" collapsed="false">
      <c r="A280" s="142" t="s">
        <v>527</v>
      </c>
      <c r="B280" s="142" t="s">
        <v>657</v>
      </c>
      <c r="C280" s="142" t="s">
        <v>542</v>
      </c>
      <c r="D280" s="142" t="n">
        <f aca="false">ROUND((R280)*10,0)</f>
        <v>1674</v>
      </c>
      <c r="E280" s="142" t="str">
        <f aca="false">IF(OR(ISBLANK(A280),ISBLANK(B280),ISBLANK(C280),ISBLANK(D280)),"",CONCATENATE(A280,"_",B280,":",C280,"_D",D280))</f>
        <v>FS_F3S1:S_D1674</v>
      </c>
      <c r="F280" s="143"/>
      <c r="G280" s="151"/>
      <c r="H280" s="179" t="n">
        <v>200.024</v>
      </c>
      <c r="I280" s="146"/>
      <c r="J280" s="152" t="str">
        <f aca="false">IF(ISBLANK(E280),IF(ISBLANK(G280),"",G280),E280)</f>
        <v>FS_F3S1:S_D1674</v>
      </c>
      <c r="K280" s="146" t="n">
        <v>0.4</v>
      </c>
      <c r="L280" s="146"/>
      <c r="M280" s="146"/>
      <c r="N280" s="146"/>
      <c r="O280" s="148"/>
      <c r="P280" s="148"/>
      <c r="Q280" s="148"/>
      <c r="R280" s="146" t="n">
        <v>167.430931</v>
      </c>
      <c r="S280" s="146" t="n">
        <v>167.630931</v>
      </c>
      <c r="T280" s="142"/>
      <c r="U280" s="148"/>
      <c r="AB280" s="151"/>
      <c r="AF280" s="148"/>
      <c r="AG280" s="148"/>
      <c r="AH280" s="148"/>
      <c r="AI280" s="148"/>
      <c r="AJ280" s="148"/>
      <c r="AK280" s="148"/>
      <c r="AL280" s="148"/>
    </row>
    <row r="281" s="150" customFormat="true" ht="12.75" hidden="false" customHeight="false" outlineLevel="0" collapsed="false">
      <c r="A281" s="142" t="s">
        <v>527</v>
      </c>
      <c r="B281" s="142" t="s">
        <v>657</v>
      </c>
      <c r="C281" s="142" t="s">
        <v>543</v>
      </c>
      <c r="D281" s="142" t="n">
        <f aca="false">ROUND((R281)*10,0)</f>
        <v>1674</v>
      </c>
      <c r="E281" s="142" t="str">
        <f aca="false">IF(OR(ISBLANK(A281),ISBLANK(B281),ISBLANK(C281),ISBLANK(D281)),"",CONCATENATE(A281,"_",B281,":",C281,"_D",D281))</f>
        <v>FS_F3S1:OCT_D1674</v>
      </c>
      <c r="F281" s="143"/>
      <c r="G281" s="151"/>
      <c r="H281" s="179" t="n">
        <v>200.024</v>
      </c>
      <c r="I281" s="146"/>
      <c r="J281" s="152" t="str">
        <f aca="false">IF(ISBLANK(E281),IF(ISBLANK(G281),"",G281),E281)</f>
        <v>FS_F3S1:OCT_D1674</v>
      </c>
      <c r="K281" s="146" t="n">
        <v>0.4</v>
      </c>
      <c r="L281" s="146"/>
      <c r="M281" s="146"/>
      <c r="N281" s="146"/>
      <c r="O281" s="148"/>
      <c r="P281" s="148"/>
      <c r="Q281" s="148"/>
      <c r="R281" s="146" t="n">
        <v>167.430931</v>
      </c>
      <c r="S281" s="146" t="n">
        <v>167.630931</v>
      </c>
      <c r="T281" s="142"/>
      <c r="U281" s="148"/>
      <c r="AB281" s="151"/>
      <c r="AF281" s="148"/>
      <c r="AG281" s="148"/>
      <c r="AH281" s="148"/>
      <c r="AI281" s="148"/>
      <c r="AJ281" s="148"/>
      <c r="AK281" s="148"/>
      <c r="AL281" s="148"/>
    </row>
    <row r="282" s="150" customFormat="true" ht="12.75" hidden="false" customHeight="false" outlineLevel="0" collapsed="false">
      <c r="A282" s="142"/>
      <c r="B282" s="142" t="s">
        <v>412</v>
      </c>
      <c r="C282" s="142" t="s">
        <v>412</v>
      </c>
      <c r="D282" s="142"/>
      <c r="E282" s="142" t="str">
        <f aca="false">IF(OR(ISBLANK(A282),ISBLANK(B282),ISBLANK(C282),ISBLANK(D282)),"",CONCATENATE(A282,"_",B282,":",C282,"_D",D282))</f>
        <v/>
      </c>
      <c r="F282" s="143"/>
      <c r="G282" s="151"/>
      <c r="H282" s="179"/>
      <c r="I282" s="146"/>
      <c r="J282" s="152" t="str">
        <f aca="false">IF(ISBLANK(E282),IF(ISBLANK(G282),"",G282),E282)</f>
        <v/>
      </c>
      <c r="K282" s="146" t="n">
        <v>0.1996</v>
      </c>
      <c r="L282" s="146" t="n">
        <v>207.179411</v>
      </c>
      <c r="M282" s="146" t="n">
        <v>503.548658</v>
      </c>
      <c r="N282" s="146" t="n">
        <v>51.000001</v>
      </c>
      <c r="O282" s="148"/>
      <c r="P282" s="148"/>
      <c r="Q282" s="148"/>
      <c r="R282" s="146" t="n">
        <v>167.73073</v>
      </c>
      <c r="S282" s="146" t="n">
        <v>167.83053</v>
      </c>
      <c r="T282" s="142"/>
      <c r="U282" s="148"/>
      <c r="AB282" s="151"/>
      <c r="AF282" s="148"/>
      <c r="AG282" s="148"/>
      <c r="AH282" s="148"/>
      <c r="AI282" s="148"/>
      <c r="AJ282" s="148"/>
      <c r="AK282" s="148"/>
      <c r="AL282" s="148"/>
    </row>
    <row r="283" s="150" customFormat="true" ht="25.5" hidden="false" customHeight="false" outlineLevel="0" collapsed="false">
      <c r="A283" s="142" t="s">
        <v>527</v>
      </c>
      <c r="B283" s="142" t="s">
        <v>657</v>
      </c>
      <c r="C283" s="142" t="s">
        <v>534</v>
      </c>
      <c r="D283" s="142" t="n">
        <f aca="false">ROUND((R283)*10,0)</f>
        <v>1682</v>
      </c>
      <c r="E283" s="142" t="str">
        <f aca="false">IF(OR(ISBLANK(A283),ISBLANK(B283),ISBLANK(C283),ISBLANK(D283)),"",CONCATENATE(A283,"_",B283,":",C283,"_D",D283))</f>
        <v>FS_F3S1:Q_D1682</v>
      </c>
      <c r="F283" s="143" t="s">
        <v>647</v>
      </c>
      <c r="G283" s="144" t="s">
        <v>634</v>
      </c>
      <c r="H283" s="179" t="n">
        <v>200.024</v>
      </c>
      <c r="I283" s="146"/>
      <c r="J283" s="152" t="str">
        <f aca="false">IF(ISBLANK(E283),IF(ISBLANK(G283),"",G283),E283)</f>
        <v>FS_F3S1:Q_D1682</v>
      </c>
      <c r="K283" s="146" t="n">
        <v>0.723</v>
      </c>
      <c r="L283" s="146" t="n">
        <v>207.475928</v>
      </c>
      <c r="M283" s="146" t="n">
        <v>503.902034</v>
      </c>
      <c r="N283" s="146" t="n">
        <v>51.000001</v>
      </c>
      <c r="O283" s="148"/>
      <c r="P283" s="148"/>
      <c r="Q283" s="148"/>
      <c r="R283" s="146" t="n">
        <v>168.19203</v>
      </c>
      <c r="S283" s="146" t="n">
        <v>168.55353</v>
      </c>
      <c r="T283" s="142"/>
      <c r="U283" s="148"/>
      <c r="AB283" s="151"/>
      <c r="AF283" s="148"/>
      <c r="AG283" s="148"/>
      <c r="AH283" s="148"/>
      <c r="AI283" s="148"/>
      <c r="AJ283" s="148"/>
      <c r="AK283" s="148"/>
      <c r="AL283" s="148"/>
    </row>
    <row r="284" s="150" customFormat="true" ht="12.75" hidden="false" customHeight="false" outlineLevel="0" collapsed="false">
      <c r="A284" s="142"/>
      <c r="B284" s="142" t="s">
        <v>412</v>
      </c>
      <c r="C284" s="142" t="s">
        <v>412</v>
      </c>
      <c r="D284" s="142"/>
      <c r="E284" s="142" t="str">
        <f aca="false">IF(OR(ISBLANK(A284),ISBLANK(B284),ISBLANK(C284),ISBLANK(D284)),"",CONCATENATE(A284,"_",B284,":",C284,"_D",D284))</f>
        <v/>
      </c>
      <c r="F284" s="143"/>
      <c r="G284" s="151"/>
      <c r="H284" s="179"/>
      <c r="I284" s="146"/>
      <c r="J284" s="152" t="str">
        <f aca="false">IF(ISBLANK(E284),IF(ISBLANK(G284),"",G284),E284)</f>
        <v/>
      </c>
      <c r="K284" s="146" t="n">
        <v>0.200599</v>
      </c>
      <c r="L284" s="146" t="n">
        <v>207.772767</v>
      </c>
      <c r="M284" s="146" t="n">
        <v>504.255794</v>
      </c>
      <c r="N284" s="146" t="n">
        <v>51.000001</v>
      </c>
      <c r="O284" s="148"/>
      <c r="P284" s="148"/>
      <c r="Q284" s="148"/>
      <c r="R284" s="146" t="n">
        <v>168.65383</v>
      </c>
      <c r="S284" s="146" t="n">
        <v>168.75413</v>
      </c>
      <c r="T284" s="142"/>
      <c r="U284" s="148"/>
      <c r="AB284" s="151"/>
      <c r="AF284" s="148"/>
      <c r="AG284" s="148"/>
      <c r="AH284" s="148"/>
      <c r="AI284" s="148"/>
      <c r="AJ284" s="148"/>
      <c r="AK284" s="148"/>
      <c r="AL284" s="148"/>
    </row>
    <row r="285" s="150" customFormat="true" ht="25.5" hidden="false" customHeight="false" outlineLevel="0" collapsed="false">
      <c r="A285" s="142" t="s">
        <v>527</v>
      </c>
      <c r="B285" s="142" t="s">
        <v>657</v>
      </c>
      <c r="C285" s="142" t="s">
        <v>534</v>
      </c>
      <c r="D285" s="142" t="n">
        <f aca="false">ROUND((R285)*10,0)</f>
        <v>1691</v>
      </c>
      <c r="E285" s="142" t="str">
        <f aca="false">IF(OR(ISBLANK(A285),ISBLANK(B285),ISBLANK(C285),ISBLANK(D285)),"",CONCATENATE(A285,"_",B285,":",C285,"_D",D285))</f>
        <v>FS_F3S1:Q_D1691</v>
      </c>
      <c r="F285" s="143" t="s">
        <v>647</v>
      </c>
      <c r="G285" s="144" t="s">
        <v>634</v>
      </c>
      <c r="H285" s="179" t="n">
        <v>200.024</v>
      </c>
      <c r="I285" s="146"/>
      <c r="J285" s="152" t="str">
        <f aca="false">IF(ISBLANK(E285),IF(ISBLANK(G285),"",G285),E285)</f>
        <v>FS_F3S1:Q_D1691</v>
      </c>
      <c r="K285" s="146" t="n">
        <v>0.723</v>
      </c>
      <c r="L285" s="146" t="n">
        <v>208.069607</v>
      </c>
      <c r="M285" s="146" t="n">
        <v>504.609553</v>
      </c>
      <c r="N285" s="146" t="n">
        <v>51.000001</v>
      </c>
      <c r="O285" s="148"/>
      <c r="P285" s="148"/>
      <c r="Q285" s="148"/>
      <c r="R285" s="146" t="n">
        <v>169.11563</v>
      </c>
      <c r="S285" s="146" t="n">
        <v>169.47713</v>
      </c>
      <c r="T285" s="142"/>
      <c r="U285" s="148"/>
      <c r="AB285" s="151"/>
      <c r="AF285" s="148"/>
      <c r="AG285" s="148"/>
      <c r="AH285" s="148"/>
      <c r="AI285" s="148"/>
      <c r="AJ285" s="148"/>
      <c r="AK285" s="148"/>
      <c r="AL285" s="148"/>
    </row>
    <row r="286" s="150" customFormat="true" ht="12.75" hidden="false" customHeight="false" outlineLevel="0" collapsed="false">
      <c r="A286" s="142"/>
      <c r="B286" s="142"/>
      <c r="C286" s="142"/>
      <c r="D286" s="142"/>
      <c r="E286" s="142" t="str">
        <f aca="false">IF(OR(ISBLANK(A286),ISBLANK(B286),ISBLANK(C286),ISBLANK(D286)),"",CONCATENATE(A286,"_",B286,":",C286,"_D",D286))</f>
        <v/>
      </c>
      <c r="F286" s="143"/>
      <c r="G286" s="151"/>
      <c r="H286" s="179"/>
      <c r="I286" s="146"/>
      <c r="J286" s="152" t="str">
        <f aca="false">IF(ISBLANK(E286),IF(ISBLANK(G286),"",G286),E286)</f>
        <v/>
      </c>
      <c r="K286" s="146" t="n">
        <v>0.177284</v>
      </c>
      <c r="L286" s="146" t="n">
        <v>208.358952</v>
      </c>
      <c r="M286" s="146" t="n">
        <v>504.954381</v>
      </c>
      <c r="N286" s="146" t="n">
        <v>51.000001</v>
      </c>
      <c r="O286" s="148"/>
      <c r="P286" s="148"/>
      <c r="Q286" s="148"/>
      <c r="R286" s="146" t="n">
        <v>169.565772</v>
      </c>
      <c r="S286" s="146" t="n">
        <v>169.654414</v>
      </c>
      <c r="T286" s="142"/>
      <c r="U286" s="148"/>
      <c r="AB286" s="151"/>
      <c r="AF286" s="148"/>
      <c r="AG286" s="148"/>
      <c r="AH286" s="148"/>
      <c r="AI286" s="148"/>
      <c r="AJ286" s="148"/>
      <c r="AK286" s="148"/>
      <c r="AL286" s="148"/>
    </row>
    <row r="287" customFormat="false" ht="12.75" hidden="false" customHeight="false" outlineLevel="0" collapsed="false">
      <c r="A287" s="70"/>
      <c r="B287" s="70" t="s">
        <v>412</v>
      </c>
      <c r="C287" s="70" t="s">
        <v>412</v>
      </c>
      <c r="D287" s="70"/>
      <c r="E287" s="70" t="str">
        <f aca="false">IF(OR(ISBLANK(A287),ISBLANK(B287),ISBLANK(C287),ISBLANK(D287)),"",CONCATENATE(A287,"_",B287,":",C287,"_D",D287))</f>
        <v/>
      </c>
      <c r="F287" s="128"/>
      <c r="H287" s="156"/>
      <c r="I287" s="129"/>
      <c r="J287" s="153" t="str">
        <f aca="false">IF(ISBLANK(E287),IF(ISBLANK(G287),"",G287),E287)</f>
        <v/>
      </c>
      <c r="K287" s="129" t="n">
        <v>0.179368</v>
      </c>
      <c r="L287" s="129" t="n">
        <v>208.473578</v>
      </c>
      <c r="M287" s="129" t="n">
        <v>505.090987</v>
      </c>
      <c r="N287" s="129" t="n">
        <v>51.000001</v>
      </c>
      <c r="R287" s="129" t="n">
        <v>169.744098</v>
      </c>
      <c r="S287" s="129" t="n">
        <v>169.833782</v>
      </c>
      <c r="T287" s="70"/>
    </row>
    <row r="288" s="164" customFormat="true" ht="12.75" hidden="false" customHeight="false" outlineLevel="0" collapsed="false">
      <c r="A288" s="157"/>
      <c r="B288" s="157"/>
      <c r="C288" s="157"/>
      <c r="D288" s="157"/>
      <c r="E288" s="157" t="str">
        <f aca="false">IF(OR(ISBLANK(A288),ISBLANK(B288),ISBLANK(C288),ISBLANK(D288)),"",CONCATENATE(A288,"_",B288,":",C288,"_D",D288))</f>
        <v/>
      </c>
      <c r="F288" s="158"/>
      <c r="G288" s="159"/>
      <c r="H288" s="203"/>
      <c r="I288" s="161"/>
      <c r="J288" s="162" t="str">
        <f aca="false">IF(ISBLANK(E288),IF(ISBLANK(G288),"",G288),E288)</f>
        <v/>
      </c>
      <c r="K288" s="161" t="n">
        <v>0.17886</v>
      </c>
      <c r="L288" s="161" t="n">
        <v>208.588711</v>
      </c>
      <c r="M288" s="161" t="n">
        <v>505.228197</v>
      </c>
      <c r="N288" s="161" t="n">
        <v>51.000001</v>
      </c>
      <c r="O288" s="163"/>
      <c r="P288" s="163"/>
      <c r="Q288" s="163"/>
      <c r="R288" s="161" t="n">
        <v>169.923212</v>
      </c>
      <c r="S288" s="161" t="n">
        <v>170.012642</v>
      </c>
      <c r="T288" s="157" t="s">
        <v>637</v>
      </c>
      <c r="U288" s="163"/>
      <c r="AB288" s="159"/>
      <c r="AF288" s="163"/>
      <c r="AG288" s="163"/>
      <c r="AH288" s="163"/>
      <c r="AI288" s="163"/>
      <c r="AJ288" s="163"/>
      <c r="AK288" s="163"/>
      <c r="AL288" s="163"/>
    </row>
    <row r="289" s="164" customFormat="true" ht="12.75" hidden="false" customHeight="false" outlineLevel="0" collapsed="false">
      <c r="A289" s="157"/>
      <c r="B289" s="157"/>
      <c r="C289" s="157"/>
      <c r="D289" s="157"/>
      <c r="F289" s="158"/>
      <c r="G289" s="159" t="str">
        <f aca="false">CONCATENATE("Entrance Point of dipole at D",ROUND(R290*10,0))</f>
        <v>Entrance Point of dipole at D1712</v>
      </c>
      <c r="H289" s="203"/>
      <c r="I289" s="161"/>
      <c r="J289" s="162" t="str">
        <f aca="false">IF(ISBLANK(E289),IF(ISBLANK(G289),"",G289),E289)</f>
        <v>Entrance Point of dipole at D1712</v>
      </c>
      <c r="K289" s="161" t="n">
        <v>0</v>
      </c>
      <c r="L289" s="161" t="n">
        <f aca="false">L288+0.5*$K288*(L290-L288)/SQRT(($L290-$L288)^2+($M290-$M288)^2+($N290-$N288)^2)</f>
        <v>208.646195478504</v>
      </c>
      <c r="M289" s="161" t="n">
        <f aca="false">M288+0.5*$K288*(M290-M288)/SQRT(($L290-$L288)^2+($M290-$M288)^2+($N290-$N288)^2)</f>
        <v>505.296704369174</v>
      </c>
      <c r="N289" s="161" t="n">
        <f aca="false">N288+0.5*$K288*(N290-N288)/SQRT(($L290-$L288)^2+($M290-$M288)^2+($N290-$N288)^2)</f>
        <v>51.000001</v>
      </c>
      <c r="O289" s="163"/>
      <c r="P289" s="163"/>
      <c r="Q289" s="163"/>
      <c r="R289" s="161" t="n">
        <f aca="false">S289</f>
        <v>170.012642</v>
      </c>
      <c r="S289" s="161" t="n">
        <f aca="false">S288</f>
        <v>170.012642</v>
      </c>
      <c r="T289" s="157"/>
      <c r="U289" s="163"/>
      <c r="AB289" s="159"/>
      <c r="AF289" s="163"/>
      <c r="AG289" s="163"/>
      <c r="AH289" s="163"/>
      <c r="AI289" s="163"/>
      <c r="AJ289" s="163"/>
      <c r="AK289" s="163"/>
      <c r="AL289" s="163"/>
    </row>
    <row r="290" s="164" customFormat="true" ht="12.75" hidden="false" customHeight="false" outlineLevel="0" collapsed="false">
      <c r="A290" s="157" t="s">
        <v>527</v>
      </c>
      <c r="B290" s="157" t="s">
        <v>657</v>
      </c>
      <c r="C290" s="157" t="s">
        <v>638</v>
      </c>
      <c r="D290" s="157" t="n">
        <f aca="false">ROUND((R290)*10,0)</f>
        <v>1712</v>
      </c>
      <c r="E290" s="157" t="str">
        <f aca="false">IF(OR(ISBLANK(A290),ISBLANK(B290),ISBLANK(C290),ISBLANK(D290)),"",CONCATENATE(A290,"_",B290,":",C290,"_D",D290))</f>
        <v>FS_F3S1:DH_D1712</v>
      </c>
      <c r="F290" s="158" t="s">
        <v>639</v>
      </c>
      <c r="G290" s="159" t="s">
        <v>658</v>
      </c>
      <c r="H290" s="203"/>
      <c r="I290" s="161"/>
      <c r="J290" s="162" t="str">
        <f aca="false">IF(ISBLANK(E290),IF(ISBLANK(G290),"",G290),E290)</f>
        <v>FS_F3S1:DH_D1712</v>
      </c>
      <c r="K290" s="161" t="n">
        <v>2.396181</v>
      </c>
      <c r="L290" s="161" t="n">
        <v>209.434403</v>
      </c>
      <c r="M290" s="161" t="n">
        <v>506.236054</v>
      </c>
      <c r="N290" s="161" t="n">
        <v>51.000001</v>
      </c>
      <c r="O290" s="163"/>
      <c r="P290" s="163"/>
      <c r="Q290" s="163"/>
      <c r="R290" s="161" t="n">
        <v>171.210733</v>
      </c>
      <c r="S290" s="161" t="n">
        <v>172.408823</v>
      </c>
      <c r="T290" s="157" t="s">
        <v>641</v>
      </c>
      <c r="U290" s="163"/>
      <c r="AB290" s="159"/>
      <c r="AF290" s="163"/>
      <c r="AG290" s="163"/>
      <c r="AH290" s="163"/>
      <c r="AI290" s="163"/>
      <c r="AJ290" s="163"/>
      <c r="AK290" s="163"/>
      <c r="AL290" s="163"/>
    </row>
    <row r="291" s="164" customFormat="true" ht="12.75" hidden="false" customHeight="false" outlineLevel="0" collapsed="false">
      <c r="A291" s="157"/>
      <c r="B291" s="157"/>
      <c r="C291" s="157"/>
      <c r="D291" s="157"/>
      <c r="F291" s="158"/>
      <c r="G291" s="159" t="str">
        <f aca="false">CONCATENATE("Exit Point of dipole at D",ROUND(R290*10,0))</f>
        <v>Exit Point of dipole at D1712</v>
      </c>
      <c r="H291" s="203"/>
      <c r="I291" s="161"/>
      <c r="J291" s="162" t="str">
        <f aca="false">IF(ISBLANK(E291),IF(ISBLANK(G291),"",G291),E291)</f>
        <v>Exit Point of dipole at D1712</v>
      </c>
      <c r="K291" s="161" t="n">
        <v>0</v>
      </c>
      <c r="L291" s="161" t="n">
        <f aca="false">L292-0.5*$K292*(L292-L290)/SQRT(($L292-$L290)^2+($M292-$M290)^2+($N292-$N290)^2)</f>
        <v>210.586687084241</v>
      </c>
      <c r="M291" s="161" t="n">
        <f aca="false">M292-0.5*$K292*(M292-M290)/SQRT(($L292-$L290)^2+($M292-$M290)^2+($N292-$N290)^2)</f>
        <v>506.655451190828</v>
      </c>
      <c r="N291" s="161" t="n">
        <f aca="false">N292-0.5*$K292*(N292-N290)/SQRT(($L292-$L290)^2+($M292-$M290)^2+($N292-$N290)^2)</f>
        <v>51.000001</v>
      </c>
      <c r="O291" s="163"/>
      <c r="P291" s="163"/>
      <c r="Q291" s="163"/>
      <c r="R291" s="161" t="n">
        <f aca="false">S291</f>
        <v>172.408823</v>
      </c>
      <c r="S291" s="161" t="n">
        <f aca="false">S290</f>
        <v>172.408823</v>
      </c>
      <c r="T291" s="157"/>
      <c r="U291" s="163"/>
      <c r="AB291" s="159"/>
      <c r="AF291" s="163"/>
      <c r="AG291" s="163"/>
      <c r="AH291" s="163"/>
      <c r="AI291" s="163"/>
      <c r="AJ291" s="163"/>
      <c r="AK291" s="163"/>
      <c r="AL291" s="163"/>
    </row>
    <row r="292" s="164" customFormat="true" ht="12.75" hidden="false" customHeight="false" outlineLevel="0" collapsed="false">
      <c r="A292" s="157"/>
      <c r="B292" s="157"/>
      <c r="C292" s="157"/>
      <c r="D292" s="157"/>
      <c r="E292" s="157" t="str">
        <f aca="false">IF(OR(ISBLANK(A292),ISBLANK(B292),ISBLANK(C292),ISBLANK(D292)),"",CONCATENATE(A292,"_",B292,":",C292,"_D",D292))</f>
        <v/>
      </c>
      <c r="F292" s="158"/>
      <c r="G292" s="159"/>
      <c r="H292" s="203"/>
      <c r="I292" s="161"/>
      <c r="J292" s="162" t="str">
        <f aca="false">IF(ISBLANK(E292),IF(ISBLANK(G292),"",G292),E292)</f>
        <v/>
      </c>
      <c r="K292" s="161" t="n">
        <v>0.18207</v>
      </c>
      <c r="L292" s="161" t="n">
        <v>210.672232</v>
      </c>
      <c r="M292" s="161" t="n">
        <v>506.686587</v>
      </c>
      <c r="N292" s="161" t="n">
        <v>51.000001</v>
      </c>
      <c r="O292" s="163"/>
      <c r="P292" s="163"/>
      <c r="Q292" s="163"/>
      <c r="R292" s="161" t="n">
        <v>172.499858</v>
      </c>
      <c r="S292" s="161" t="n">
        <v>172.590893</v>
      </c>
      <c r="T292" s="157" t="s">
        <v>637</v>
      </c>
      <c r="U292" s="163"/>
      <c r="AB292" s="159"/>
      <c r="AF292" s="163"/>
      <c r="AG292" s="163"/>
      <c r="AH292" s="163"/>
      <c r="AI292" s="163"/>
      <c r="AJ292" s="163"/>
      <c r="AK292" s="163"/>
      <c r="AL292" s="163"/>
    </row>
    <row r="293" customFormat="false" ht="12.75" hidden="false" customHeight="false" outlineLevel="0" collapsed="false">
      <c r="A293" s="70"/>
      <c r="B293" s="70" t="s">
        <v>412</v>
      </c>
      <c r="C293" s="70" t="s">
        <v>412</v>
      </c>
      <c r="D293" s="70"/>
      <c r="E293" s="70" t="str">
        <f aca="false">IF(OR(ISBLANK(A293),ISBLANK(B293),ISBLANK(C293),ISBLANK(D293)),"",CONCATENATE(A293,"_",B293,":",C293,"_D",D293))</f>
        <v/>
      </c>
      <c r="F293" s="128"/>
      <c r="H293" s="156"/>
      <c r="I293" s="129"/>
      <c r="J293" s="153" t="str">
        <f aca="false">IF(ISBLANK(E293),IF(ISBLANK(G293),"",G293),E293)</f>
        <v/>
      </c>
      <c r="K293" s="129" t="n">
        <v>0.214145</v>
      </c>
      <c r="L293" s="129" t="n">
        <v>210.858392</v>
      </c>
      <c r="M293" s="129" t="n">
        <v>506.754344</v>
      </c>
      <c r="N293" s="129" t="n">
        <v>51.000001</v>
      </c>
      <c r="R293" s="129" t="n">
        <v>172.697966</v>
      </c>
      <c r="S293" s="129" t="n">
        <v>172.805038</v>
      </c>
      <c r="T293" s="70"/>
    </row>
    <row r="294" customFormat="false" ht="12.75" hidden="false" customHeight="false" outlineLevel="0" collapsed="false">
      <c r="A294" s="70"/>
      <c r="B294" s="70"/>
      <c r="C294" s="70"/>
      <c r="D294" s="70"/>
      <c r="E294" s="70" t="str">
        <f aca="false">IF(OR(ISBLANK(A294),ISBLANK(B294),ISBLANK(C294),ISBLANK(D294)),"",CONCATENATE(A294,"_",B294,":",C294,"_D",D294))</f>
        <v/>
      </c>
      <c r="F294" s="128"/>
      <c r="G294" s="103" t="s">
        <v>636</v>
      </c>
      <c r="H294" s="156"/>
      <c r="I294" s="129"/>
      <c r="J294" s="153" t="str">
        <f aca="false">IF(ISBLANK(E294),IF(ISBLANK(G294),"",G294),E294)</f>
        <v/>
      </c>
      <c r="K294" s="129" t="n">
        <v>0.1</v>
      </c>
      <c r="L294" s="129" t="n">
        <v>211.005992</v>
      </c>
      <c r="M294" s="129" t="n">
        <v>506.808066</v>
      </c>
      <c r="N294" s="129" t="n">
        <v>51.000001</v>
      </c>
      <c r="R294" s="129" t="n">
        <v>172.855038</v>
      </c>
      <c r="S294" s="129" t="n">
        <v>172.905038</v>
      </c>
      <c r="T294" s="70"/>
    </row>
    <row r="295" customFormat="false" ht="12.75" hidden="false" customHeight="false" outlineLevel="0" collapsed="false">
      <c r="A295" s="70"/>
      <c r="B295" s="70"/>
      <c r="C295" s="70"/>
      <c r="D295" s="70"/>
      <c r="E295" s="70" t="str">
        <f aca="false">IF(OR(ISBLANK(A295),ISBLANK(B295),ISBLANK(C295),ISBLANK(D295)),"",CONCATENATE(A295,"_",B295,":",C295,"_D",D295))</f>
        <v/>
      </c>
      <c r="F295" s="128"/>
      <c r="H295" s="156"/>
      <c r="I295" s="129"/>
      <c r="J295" s="153" t="str">
        <f aca="false">IF(ISBLANK(E295),IF(ISBLANK(G295),"",G295),E295)</f>
        <v/>
      </c>
      <c r="K295" s="129" t="n">
        <v>0</v>
      </c>
      <c r="L295" s="129" t="n">
        <f aca="false">L294+0.5*$K294*(L$294-L$292)/($R$294-$R$292)</f>
        <v>211.052976627513</v>
      </c>
      <c r="M295" s="129" t="n">
        <f aca="false">M294+0.5*$K294*(M$294-M$292)/($R$294-$R$292)</f>
        <v>506.825167047356</v>
      </c>
      <c r="N295" s="129" t="n">
        <v>51.000001</v>
      </c>
      <c r="R295" s="129" t="n">
        <f aca="false">S295-K295/2</f>
        <v>172.905038</v>
      </c>
      <c r="S295" s="129" t="n">
        <f aca="false">S294+K295</f>
        <v>172.905038</v>
      </c>
      <c r="T295" s="70"/>
    </row>
    <row r="296" s="150" customFormat="true" ht="12.75" hidden="false" customHeight="false" outlineLevel="0" collapsed="false">
      <c r="A296" s="142"/>
      <c r="B296" s="142" t="s">
        <v>412</v>
      </c>
      <c r="C296" s="142" t="s">
        <v>412</v>
      </c>
      <c r="D296" s="142"/>
      <c r="E296" s="142" t="str">
        <f aca="false">IF(OR(ISBLANK(A296),ISBLANK(B296),ISBLANK(C296),ISBLANK(D296)),"",CONCATENATE(A296,"_",B296,":",C296,"_D",D296))</f>
        <v/>
      </c>
      <c r="F296" s="143"/>
      <c r="G296" s="151"/>
      <c r="H296" s="179"/>
      <c r="I296" s="146"/>
      <c r="J296" s="152" t="str">
        <f aca="false">IF(ISBLANK(E296),IF(ISBLANK(G296),"",G296),E296)</f>
        <v/>
      </c>
      <c r="K296" s="146" t="n">
        <v>0.176262</v>
      </c>
      <c r="L296" s="146" t="n">
        <v>211.135792</v>
      </c>
      <c r="M296" s="146" t="n">
        <v>506.855309</v>
      </c>
      <c r="N296" s="146" t="n">
        <v>51.000001</v>
      </c>
      <c r="O296" s="148"/>
      <c r="P296" s="148"/>
      <c r="Q296" s="148"/>
      <c r="R296" s="146" t="n">
        <v>172.993169</v>
      </c>
      <c r="S296" s="146" t="n">
        <v>173.0813</v>
      </c>
      <c r="T296" s="142"/>
      <c r="U296" s="148"/>
      <c r="AB296" s="151"/>
      <c r="AF296" s="148"/>
      <c r="AG296" s="148"/>
      <c r="AH296" s="148"/>
      <c r="AI296" s="148"/>
      <c r="AJ296" s="148"/>
      <c r="AK296" s="148"/>
      <c r="AL296" s="148"/>
    </row>
    <row r="297" s="150" customFormat="true" ht="38.25" hidden="false" customHeight="false" outlineLevel="0" collapsed="false">
      <c r="A297" s="142" t="s">
        <v>527</v>
      </c>
      <c r="B297" s="142" t="s">
        <v>657</v>
      </c>
      <c r="C297" s="142" t="s">
        <v>534</v>
      </c>
      <c r="D297" s="142" t="n">
        <f aca="false">ROUND((R297)*10,0)</f>
        <v>1733</v>
      </c>
      <c r="E297" s="142" t="str">
        <f aca="false">IF(OR(ISBLANK(A297),ISBLANK(B297),ISBLANK(C297),ISBLANK(D297)),"",CONCATENATE(A297,"_",B297,":",C297,"_D",D297))</f>
        <v>FS_F3S1:Q_D1733</v>
      </c>
      <c r="F297" s="143" t="s">
        <v>632</v>
      </c>
      <c r="G297" s="144" t="s">
        <v>596</v>
      </c>
      <c r="H297" s="179" t="n">
        <v>200.024</v>
      </c>
      <c r="I297" s="146"/>
      <c r="J297" s="152" t="str">
        <f aca="false">IF(ISBLANK(E297),IF(ISBLANK(G297),"",G297),E297)</f>
        <v>FS_F3S1:Q_D1733</v>
      </c>
      <c r="K297" s="146" t="n">
        <v>0.4</v>
      </c>
      <c r="L297" s="146" t="n">
        <v>211.406547</v>
      </c>
      <c r="M297" s="146" t="n">
        <v>506.953856</v>
      </c>
      <c r="N297" s="146" t="n">
        <v>51.000001</v>
      </c>
      <c r="O297" s="148"/>
      <c r="P297" s="148"/>
      <c r="Q297" s="148"/>
      <c r="R297" s="146" t="n">
        <v>173.2813</v>
      </c>
      <c r="S297" s="146" t="n">
        <v>173.4813</v>
      </c>
      <c r="T297" s="142"/>
      <c r="U297" s="148"/>
      <c r="AB297" s="151"/>
      <c r="AF297" s="148"/>
      <c r="AG297" s="148"/>
      <c r="AH297" s="148"/>
      <c r="AI297" s="148"/>
      <c r="AJ297" s="148"/>
      <c r="AK297" s="148"/>
      <c r="AL297" s="148"/>
    </row>
    <row r="298" s="150" customFormat="true" ht="12.75" hidden="false" customHeight="false" outlineLevel="0" collapsed="false">
      <c r="A298" s="142" t="s">
        <v>527</v>
      </c>
      <c r="B298" s="142" t="s">
        <v>657</v>
      </c>
      <c r="C298" s="142" t="s">
        <v>542</v>
      </c>
      <c r="D298" s="142" t="n">
        <f aca="false">ROUND((R298)*10,0)</f>
        <v>1733</v>
      </c>
      <c r="E298" s="142" t="str">
        <f aca="false">IF(OR(ISBLANK(A298),ISBLANK(B298),ISBLANK(C298),ISBLANK(D298)),"",CONCATENATE(A298,"_",B298,":",C298,"_D",D298))</f>
        <v>FS_F3S1:S_D1733</v>
      </c>
      <c r="F298" s="143"/>
      <c r="G298" s="151"/>
      <c r="H298" s="179" t="n">
        <v>200.024</v>
      </c>
      <c r="I298" s="146"/>
      <c r="J298" s="152" t="str">
        <f aca="false">IF(ISBLANK(E298),IF(ISBLANK(G298),"",G298),E298)</f>
        <v>FS_F3S1:S_D1733</v>
      </c>
      <c r="K298" s="146" t="n">
        <v>0.4</v>
      </c>
      <c r="L298" s="146"/>
      <c r="M298" s="146"/>
      <c r="N298" s="146"/>
      <c r="O298" s="148"/>
      <c r="P298" s="148"/>
      <c r="Q298" s="148"/>
      <c r="R298" s="146" t="n">
        <v>173.2813</v>
      </c>
      <c r="S298" s="146" t="n">
        <v>173.4813</v>
      </c>
      <c r="T298" s="142"/>
      <c r="U298" s="148"/>
      <c r="AB298" s="151"/>
      <c r="AF298" s="148"/>
      <c r="AG298" s="148"/>
      <c r="AH298" s="148"/>
      <c r="AI298" s="148"/>
      <c r="AJ298" s="148"/>
      <c r="AK298" s="148"/>
      <c r="AL298" s="148"/>
    </row>
    <row r="299" s="150" customFormat="true" ht="12.75" hidden="false" customHeight="false" outlineLevel="0" collapsed="false">
      <c r="A299" s="142" t="s">
        <v>527</v>
      </c>
      <c r="B299" s="142" t="s">
        <v>657</v>
      </c>
      <c r="C299" s="142" t="s">
        <v>543</v>
      </c>
      <c r="D299" s="142" t="n">
        <f aca="false">ROUND((R299)*10,0)</f>
        <v>1733</v>
      </c>
      <c r="E299" s="142" t="str">
        <f aca="false">IF(OR(ISBLANK(A299),ISBLANK(B299),ISBLANK(C299),ISBLANK(D299)),"",CONCATENATE(A299,"_",B299,":",C299,"_D",D299))</f>
        <v>FS_F3S1:OCT_D1733</v>
      </c>
      <c r="F299" s="143"/>
      <c r="G299" s="151"/>
      <c r="H299" s="179" t="n">
        <v>200.024</v>
      </c>
      <c r="I299" s="146"/>
      <c r="J299" s="152" t="str">
        <f aca="false">IF(ISBLANK(E299),IF(ISBLANK(G299),"",G299),E299)</f>
        <v>FS_F3S1:OCT_D1733</v>
      </c>
      <c r="K299" s="146" t="n">
        <v>0.4</v>
      </c>
      <c r="L299" s="146"/>
      <c r="M299" s="146"/>
      <c r="N299" s="146"/>
      <c r="O299" s="148"/>
      <c r="P299" s="148"/>
      <c r="Q299" s="148"/>
      <c r="R299" s="146" t="n">
        <v>173.2813</v>
      </c>
      <c r="S299" s="146" t="n">
        <v>173.4813</v>
      </c>
      <c r="T299" s="142"/>
      <c r="U299" s="148"/>
      <c r="AB299" s="151"/>
      <c r="AF299" s="148"/>
      <c r="AG299" s="148"/>
      <c r="AH299" s="148"/>
      <c r="AI299" s="148"/>
      <c r="AJ299" s="148"/>
      <c r="AK299" s="148"/>
      <c r="AL299" s="148"/>
    </row>
    <row r="300" s="150" customFormat="true" ht="12.75" hidden="false" customHeight="false" outlineLevel="0" collapsed="false">
      <c r="A300" s="142"/>
      <c r="B300" s="142" t="s">
        <v>412</v>
      </c>
      <c r="C300" s="142" t="s">
        <v>412</v>
      </c>
      <c r="D300" s="142"/>
      <c r="E300" s="142" t="str">
        <f aca="false">IF(OR(ISBLANK(A300),ISBLANK(B300),ISBLANK(C300),ISBLANK(D300)),"",CONCATENATE(A300,"_",B300,":",C300,"_D",D300))</f>
        <v/>
      </c>
      <c r="F300" s="143"/>
      <c r="G300" s="151"/>
      <c r="H300" s="179"/>
      <c r="I300" s="146"/>
      <c r="J300" s="152" t="str">
        <f aca="false">IF(ISBLANK(E300),IF(ISBLANK(G300),"",G300),E300)</f>
        <v/>
      </c>
      <c r="K300" s="146" t="n">
        <v>0.1618</v>
      </c>
      <c r="L300" s="146" t="n">
        <v>211.670507</v>
      </c>
      <c r="M300" s="146" t="n">
        <v>507.049929</v>
      </c>
      <c r="N300" s="146" t="n">
        <v>51.000001</v>
      </c>
      <c r="O300" s="148"/>
      <c r="P300" s="148"/>
      <c r="Q300" s="148"/>
      <c r="R300" s="146" t="n">
        <v>173.5622</v>
      </c>
      <c r="S300" s="146" t="n">
        <v>173.6431</v>
      </c>
      <c r="T300" s="142"/>
      <c r="U300" s="148"/>
      <c r="AB300" s="151"/>
      <c r="AF300" s="148"/>
      <c r="AG300" s="148"/>
      <c r="AH300" s="148"/>
      <c r="AI300" s="148"/>
      <c r="AJ300" s="148"/>
      <c r="AK300" s="148"/>
      <c r="AL300" s="148"/>
    </row>
    <row r="301" s="150" customFormat="true" ht="38.25" hidden="false" customHeight="false" outlineLevel="0" collapsed="false">
      <c r="A301" s="142" t="s">
        <v>527</v>
      </c>
      <c r="B301" s="142" t="s">
        <v>657</v>
      </c>
      <c r="C301" s="142" t="s">
        <v>534</v>
      </c>
      <c r="D301" s="142" t="n">
        <f aca="false">ROUND((R301)*10,0)</f>
        <v>1740</v>
      </c>
      <c r="E301" s="142" t="str">
        <f aca="false">IF(OR(ISBLANK(A301),ISBLANK(B301),ISBLANK(C301),ISBLANK(D301)),"",CONCATENATE(A301,"_",B301,":",C301,"_D",D301))</f>
        <v>FS_F3S1:Q_D1740</v>
      </c>
      <c r="F301" s="143" t="s">
        <v>642</v>
      </c>
      <c r="G301" s="144" t="s">
        <v>596</v>
      </c>
      <c r="H301" s="179" t="n">
        <v>200.024</v>
      </c>
      <c r="I301" s="146"/>
      <c r="J301" s="152" t="str">
        <f aca="false">IF(ISBLANK(E301),IF(ISBLANK(G301),"",G301),E301)</f>
        <v>FS_F3S1:Q_D1740</v>
      </c>
      <c r="K301" s="146" t="n">
        <v>0.79</v>
      </c>
      <c r="L301" s="146" t="n">
        <v>212.117706</v>
      </c>
      <c r="M301" s="146" t="n">
        <v>507.212697</v>
      </c>
      <c r="N301" s="146" t="n">
        <v>51.000001</v>
      </c>
      <c r="O301" s="148"/>
      <c r="P301" s="148"/>
      <c r="Q301" s="148"/>
      <c r="R301" s="146" t="n">
        <v>174.0381</v>
      </c>
      <c r="S301" s="146" t="n">
        <v>174.4331</v>
      </c>
      <c r="T301" s="142"/>
      <c r="U301" s="148"/>
      <c r="AB301" s="151"/>
      <c r="AF301" s="148"/>
      <c r="AG301" s="148"/>
      <c r="AH301" s="148"/>
      <c r="AI301" s="148"/>
      <c r="AJ301" s="148"/>
      <c r="AK301" s="148"/>
      <c r="AL301" s="148"/>
    </row>
    <row r="302" s="150" customFormat="true" ht="12.75" hidden="false" customHeight="false" outlineLevel="0" collapsed="false">
      <c r="A302" s="142" t="s">
        <v>527</v>
      </c>
      <c r="B302" s="142" t="s">
        <v>657</v>
      </c>
      <c r="C302" s="142" t="s">
        <v>542</v>
      </c>
      <c r="D302" s="142" t="n">
        <f aca="false">ROUND((R302)*10,0)</f>
        <v>1740</v>
      </c>
      <c r="E302" s="142" t="str">
        <f aca="false">IF(OR(ISBLANK(A302),ISBLANK(B302),ISBLANK(C302),ISBLANK(D302)),"",CONCATENATE(A302,"_",B302,":",C302,"_D",D302))</f>
        <v>FS_F3S1:S_D1740</v>
      </c>
      <c r="F302" s="143"/>
      <c r="G302" s="151"/>
      <c r="H302" s="179" t="n">
        <v>200.024</v>
      </c>
      <c r="I302" s="146"/>
      <c r="J302" s="152" t="str">
        <f aca="false">IF(ISBLANK(E302),IF(ISBLANK(G302),"",G302),E302)</f>
        <v>FS_F3S1:S_D1740</v>
      </c>
      <c r="K302" s="146" t="n">
        <v>0.79</v>
      </c>
      <c r="L302" s="146"/>
      <c r="M302" s="146"/>
      <c r="N302" s="146"/>
      <c r="O302" s="148"/>
      <c r="P302" s="148"/>
      <c r="Q302" s="148"/>
      <c r="R302" s="146" t="n">
        <v>174.0381</v>
      </c>
      <c r="S302" s="146" t="n">
        <v>174.4331</v>
      </c>
      <c r="T302" s="142"/>
      <c r="U302" s="148"/>
      <c r="AB302" s="151"/>
      <c r="AF302" s="148"/>
      <c r="AG302" s="148"/>
      <c r="AH302" s="148"/>
      <c r="AI302" s="148"/>
      <c r="AJ302" s="148"/>
      <c r="AK302" s="148"/>
      <c r="AL302" s="148"/>
    </row>
    <row r="303" s="150" customFormat="true" ht="12.75" hidden="false" customHeight="false" outlineLevel="0" collapsed="false">
      <c r="A303" s="142" t="s">
        <v>527</v>
      </c>
      <c r="B303" s="142" t="s">
        <v>657</v>
      </c>
      <c r="C303" s="142" t="s">
        <v>543</v>
      </c>
      <c r="D303" s="142" t="n">
        <f aca="false">ROUND((R303)*10,0)</f>
        <v>1740</v>
      </c>
      <c r="E303" s="142" t="str">
        <f aca="false">IF(OR(ISBLANK(A303),ISBLANK(B303),ISBLANK(C303),ISBLANK(D303)),"",CONCATENATE(A303,"_",B303,":",C303,"_D",D303))</f>
        <v>FS_F3S1:OCT_D1740</v>
      </c>
      <c r="F303" s="143"/>
      <c r="G303" s="151"/>
      <c r="H303" s="179" t="n">
        <v>200.024</v>
      </c>
      <c r="I303" s="146"/>
      <c r="J303" s="152" t="str">
        <f aca="false">IF(ISBLANK(E303),IF(ISBLANK(G303),"",G303),E303)</f>
        <v>FS_F3S1:OCT_D1740</v>
      </c>
      <c r="K303" s="146" t="n">
        <v>0.79</v>
      </c>
      <c r="L303" s="146"/>
      <c r="M303" s="146"/>
      <c r="N303" s="146"/>
      <c r="O303" s="148"/>
      <c r="P303" s="148"/>
      <c r="Q303" s="148"/>
      <c r="R303" s="146" t="n">
        <v>174.0381</v>
      </c>
      <c r="S303" s="146" t="n">
        <v>174.4331</v>
      </c>
      <c r="T303" s="142"/>
      <c r="U303" s="148"/>
      <c r="AB303" s="151"/>
      <c r="AF303" s="148"/>
      <c r="AG303" s="148"/>
      <c r="AH303" s="148"/>
      <c r="AI303" s="148"/>
      <c r="AJ303" s="148"/>
      <c r="AK303" s="148"/>
      <c r="AL303" s="148"/>
    </row>
    <row r="304" s="150" customFormat="true" ht="12.75" hidden="false" customHeight="false" outlineLevel="0" collapsed="false">
      <c r="A304" s="142"/>
      <c r="B304" s="142" t="s">
        <v>412</v>
      </c>
      <c r="C304" s="142" t="s">
        <v>412</v>
      </c>
      <c r="D304" s="142"/>
      <c r="E304" s="142" t="str">
        <f aca="false">IF(OR(ISBLANK(A304),ISBLANK(B304),ISBLANK(C304),ISBLANK(D304)),"",CONCATENATE(A304,"_",B304,":",C304,"_D",D304))</f>
        <v/>
      </c>
      <c r="F304" s="143"/>
      <c r="G304" s="151"/>
      <c r="H304" s="179"/>
      <c r="I304" s="146"/>
      <c r="J304" s="152" t="str">
        <f aca="false">IF(ISBLANK(E304),IF(ISBLANK(G304),"",G304),E304)</f>
        <v/>
      </c>
      <c r="K304" s="146" t="n">
        <v>0.1618</v>
      </c>
      <c r="L304" s="146" t="n">
        <v>212.564906</v>
      </c>
      <c r="M304" s="146" t="n">
        <v>507.375464</v>
      </c>
      <c r="N304" s="146" t="n">
        <v>51.000001</v>
      </c>
      <c r="O304" s="148"/>
      <c r="P304" s="148"/>
      <c r="Q304" s="148"/>
      <c r="R304" s="146" t="n">
        <v>174.514</v>
      </c>
      <c r="S304" s="146" t="n">
        <v>174.5949</v>
      </c>
      <c r="T304" s="142"/>
      <c r="U304" s="148"/>
      <c r="AB304" s="151"/>
      <c r="AF304" s="148"/>
      <c r="AG304" s="148"/>
      <c r="AH304" s="148"/>
      <c r="AI304" s="148"/>
      <c r="AJ304" s="148"/>
      <c r="AK304" s="148"/>
      <c r="AL304" s="148"/>
    </row>
    <row r="305" s="150" customFormat="true" ht="38.25" hidden="false" customHeight="false" outlineLevel="0" collapsed="false">
      <c r="A305" s="142" t="s">
        <v>527</v>
      </c>
      <c r="B305" s="142" t="s">
        <v>657</v>
      </c>
      <c r="C305" s="142" t="s">
        <v>534</v>
      </c>
      <c r="D305" s="142" t="n">
        <f aca="false">ROUND((R305)*10,0)</f>
        <v>1748</v>
      </c>
      <c r="E305" s="142" t="str">
        <f aca="false">IF(OR(ISBLANK(A305),ISBLANK(B305),ISBLANK(C305),ISBLANK(D305)),"",CONCATENATE(A305,"_",B305,":",C305,"_D",D305))</f>
        <v>FS_F3S1:Q_D1748</v>
      </c>
      <c r="F305" s="143" t="s">
        <v>632</v>
      </c>
      <c r="G305" s="144" t="s">
        <v>596</v>
      </c>
      <c r="H305" s="179" t="n">
        <v>200.024</v>
      </c>
      <c r="I305" s="146"/>
      <c r="J305" s="152" t="str">
        <f aca="false">IF(ISBLANK(E305),IF(ISBLANK(G305),"",G305),E305)</f>
        <v>FS_F3S1:Q_D1748</v>
      </c>
      <c r="K305" s="146" t="n">
        <v>0.4</v>
      </c>
      <c r="L305" s="146" t="n">
        <v>212.828866</v>
      </c>
      <c r="M305" s="146" t="n">
        <v>507.471537</v>
      </c>
      <c r="N305" s="146" t="n">
        <v>51.000001</v>
      </c>
      <c r="O305" s="148"/>
      <c r="P305" s="148"/>
      <c r="Q305" s="148"/>
      <c r="R305" s="146" t="n">
        <v>174.7949</v>
      </c>
      <c r="S305" s="146" t="n">
        <v>174.9949</v>
      </c>
      <c r="T305" s="142"/>
      <c r="U305" s="148"/>
      <c r="AB305" s="151"/>
      <c r="AF305" s="148"/>
      <c r="AG305" s="148"/>
      <c r="AH305" s="148"/>
      <c r="AI305" s="148"/>
      <c r="AJ305" s="148"/>
      <c r="AK305" s="148"/>
      <c r="AL305" s="148"/>
    </row>
    <row r="306" s="150" customFormat="true" ht="12.75" hidden="false" customHeight="false" outlineLevel="0" collapsed="false">
      <c r="A306" s="142" t="s">
        <v>527</v>
      </c>
      <c r="B306" s="142" t="s">
        <v>657</v>
      </c>
      <c r="C306" s="142" t="s">
        <v>542</v>
      </c>
      <c r="D306" s="142" t="n">
        <f aca="false">ROUND((R306)*10,0)</f>
        <v>1748</v>
      </c>
      <c r="E306" s="142" t="str">
        <f aca="false">IF(OR(ISBLANK(A306),ISBLANK(B306),ISBLANK(C306),ISBLANK(D306)),"",CONCATENATE(A306,"_",B306,":",C306,"_D",D306))</f>
        <v>FS_F3S1:S_D1748</v>
      </c>
      <c r="F306" s="143"/>
      <c r="G306" s="151"/>
      <c r="H306" s="179" t="n">
        <v>200.024</v>
      </c>
      <c r="I306" s="146"/>
      <c r="J306" s="152" t="str">
        <f aca="false">IF(ISBLANK(E306),IF(ISBLANK(G306),"",G306),E306)</f>
        <v>FS_F3S1:S_D1748</v>
      </c>
      <c r="K306" s="146" t="n">
        <v>0.4</v>
      </c>
      <c r="L306" s="146"/>
      <c r="M306" s="146"/>
      <c r="N306" s="146"/>
      <c r="O306" s="148"/>
      <c r="P306" s="148"/>
      <c r="Q306" s="148"/>
      <c r="R306" s="146" t="n">
        <v>174.7949</v>
      </c>
      <c r="S306" s="146" t="n">
        <v>174.9949</v>
      </c>
      <c r="T306" s="142"/>
      <c r="U306" s="148"/>
      <c r="AB306" s="151"/>
      <c r="AF306" s="148"/>
      <c r="AG306" s="148"/>
      <c r="AH306" s="148"/>
      <c r="AI306" s="148"/>
      <c r="AJ306" s="148"/>
      <c r="AK306" s="148"/>
      <c r="AL306" s="148"/>
    </row>
    <row r="307" s="150" customFormat="true" ht="12.75" hidden="false" customHeight="false" outlineLevel="0" collapsed="false">
      <c r="A307" s="142" t="s">
        <v>527</v>
      </c>
      <c r="B307" s="142" t="s">
        <v>657</v>
      </c>
      <c r="C307" s="142" t="s">
        <v>543</v>
      </c>
      <c r="D307" s="142" t="n">
        <f aca="false">ROUND((R307)*10,0)</f>
        <v>1748</v>
      </c>
      <c r="E307" s="142" t="str">
        <f aca="false">IF(OR(ISBLANK(A307),ISBLANK(B307),ISBLANK(C307),ISBLANK(D307)),"",CONCATENATE(A307,"_",B307,":",C307,"_D",D307))</f>
        <v>FS_F3S1:OCT_D1748</v>
      </c>
      <c r="F307" s="143"/>
      <c r="G307" s="151"/>
      <c r="H307" s="179" t="n">
        <v>200.024</v>
      </c>
      <c r="I307" s="146"/>
      <c r="J307" s="152" t="str">
        <f aca="false">IF(ISBLANK(E307),IF(ISBLANK(G307),"",G307),E307)</f>
        <v>FS_F3S1:OCT_D1748</v>
      </c>
      <c r="K307" s="146" t="n">
        <v>0.4</v>
      </c>
      <c r="L307" s="146"/>
      <c r="M307" s="146"/>
      <c r="N307" s="146"/>
      <c r="O307" s="148"/>
      <c r="P307" s="148"/>
      <c r="Q307" s="148"/>
      <c r="R307" s="146" t="n">
        <v>174.7949</v>
      </c>
      <c r="S307" s="146" t="n">
        <v>174.9949</v>
      </c>
      <c r="T307" s="142"/>
      <c r="U307" s="148"/>
      <c r="AB307" s="151"/>
      <c r="AF307" s="148"/>
      <c r="AG307" s="148"/>
      <c r="AH307" s="148"/>
      <c r="AI307" s="148"/>
      <c r="AJ307" s="148"/>
      <c r="AK307" s="148"/>
      <c r="AL307" s="148"/>
    </row>
    <row r="308" s="150" customFormat="true" ht="12.75" hidden="false" customHeight="false" outlineLevel="0" collapsed="false">
      <c r="A308" s="142"/>
      <c r="B308" s="142" t="s">
        <v>412</v>
      </c>
      <c r="C308" s="142" t="s">
        <v>412</v>
      </c>
      <c r="D308" s="142"/>
      <c r="E308" s="142" t="str">
        <f aca="false">IF(OR(ISBLANK(A308),ISBLANK(B308),ISBLANK(C308),ISBLANK(D308)),"",CONCATENATE(A308,"_",B308,":",C308,"_D",D308))</f>
        <v/>
      </c>
      <c r="F308" s="143"/>
      <c r="G308" s="151"/>
      <c r="H308" s="179"/>
      <c r="I308" s="146"/>
      <c r="J308" s="152" t="str">
        <f aca="false">IF(ISBLANK(E308),IF(ISBLANK(G308),"",G308),E308)</f>
        <v/>
      </c>
      <c r="K308" s="146" t="n">
        <v>0.176252</v>
      </c>
      <c r="L308" s="146" t="n">
        <v>213.099616</v>
      </c>
      <c r="M308" s="146" t="n">
        <v>507.570082</v>
      </c>
      <c r="N308" s="146" t="n">
        <v>51.000001</v>
      </c>
      <c r="O308" s="148"/>
      <c r="P308" s="148"/>
      <c r="Q308" s="148"/>
      <c r="R308" s="146" t="n">
        <v>175.083026</v>
      </c>
      <c r="S308" s="146" t="n">
        <v>175.171152</v>
      </c>
      <c r="T308" s="142"/>
      <c r="U308" s="148"/>
      <c r="AB308" s="151"/>
      <c r="AF308" s="148"/>
      <c r="AG308" s="148"/>
      <c r="AH308" s="148"/>
      <c r="AI308" s="148"/>
      <c r="AJ308" s="148"/>
      <c r="AK308" s="148"/>
      <c r="AL308" s="148"/>
    </row>
    <row r="309" customFormat="false" ht="12.75" hidden="false" customHeight="false" outlineLevel="0" collapsed="false">
      <c r="A309" s="70"/>
      <c r="B309" s="70" t="s">
        <v>412</v>
      </c>
      <c r="C309" s="70" t="s">
        <v>412</v>
      </c>
      <c r="D309" s="70"/>
      <c r="E309" s="70" t="str">
        <f aca="false">IF(OR(ISBLANK(A309),ISBLANK(B309),ISBLANK(C309),ISBLANK(D309)),"",CONCATENATE(A309,"_",B309,":",C309,"_D",D309))</f>
        <v/>
      </c>
      <c r="F309" s="128"/>
      <c r="H309" s="156"/>
      <c r="I309" s="129"/>
      <c r="J309" s="153" t="str">
        <f aca="false">IF(ISBLANK(E309),IF(ISBLANK(G309),"",G309),E309)</f>
        <v/>
      </c>
      <c r="K309" s="129" t="n">
        <v>0.230665</v>
      </c>
      <c r="L309" s="129" t="n">
        <v>213.290804</v>
      </c>
      <c r="M309" s="129" t="n">
        <v>507.639669</v>
      </c>
      <c r="N309" s="129" t="n">
        <v>51.000001</v>
      </c>
      <c r="R309" s="129" t="n">
        <v>175.286485</v>
      </c>
      <c r="S309" s="129" t="n">
        <v>175.401817</v>
      </c>
      <c r="T309" s="70"/>
    </row>
    <row r="310" s="187" customFormat="true" ht="12.75" hidden="false" customHeight="false" outlineLevel="0" collapsed="false">
      <c r="A310" s="180"/>
      <c r="B310" s="180"/>
      <c r="C310" s="180"/>
      <c r="D310" s="180"/>
      <c r="E310" s="180" t="str">
        <f aca="false">IF(OR(ISBLANK(A310),ISBLANK(B310),ISBLANK(C310),ISBLANK(D310)),"",CONCATENATE(A310,"_",B310,":",C310,"_D",D310))</f>
        <v/>
      </c>
      <c r="F310" s="181"/>
      <c r="G310" s="182"/>
      <c r="H310" s="204"/>
      <c r="I310" s="184"/>
      <c r="J310" s="185" t="str">
        <f aca="false">IF(ISBLANK(E310),IF(ISBLANK(G310),"",G310),E310)</f>
        <v/>
      </c>
      <c r="K310" s="184" t="n">
        <v>0.34399</v>
      </c>
      <c r="L310" s="184" t="n">
        <v>213.560804</v>
      </c>
      <c r="M310" s="184" t="n">
        <v>507.737941</v>
      </c>
      <c r="N310" s="184" t="n">
        <v>51.000001</v>
      </c>
      <c r="O310" s="186"/>
      <c r="P310" s="186"/>
      <c r="Q310" s="186"/>
      <c r="R310" s="184" t="n">
        <v>175.573812</v>
      </c>
      <c r="S310" s="184" t="n">
        <v>175.745807</v>
      </c>
      <c r="T310" s="180"/>
      <c r="U310" s="186"/>
      <c r="AB310" s="182"/>
      <c r="AF310" s="186"/>
      <c r="AG310" s="186"/>
      <c r="AH310" s="186"/>
      <c r="AI310" s="186"/>
      <c r="AJ310" s="186"/>
      <c r="AK310" s="186"/>
      <c r="AL310" s="186"/>
    </row>
    <row r="311" s="187" customFormat="true" ht="12.75" hidden="false" customHeight="false" outlineLevel="0" collapsed="false">
      <c r="A311" s="180" t="s">
        <v>527</v>
      </c>
      <c r="B311" s="180" t="s">
        <v>657</v>
      </c>
      <c r="C311" s="180" t="s">
        <v>582</v>
      </c>
      <c r="D311" s="180" t="n">
        <f aca="false">ROUND((R311)*10,0)</f>
        <v>1758</v>
      </c>
      <c r="E311" s="180" t="str">
        <f aca="false">IF(OR(ISBLANK(A311),ISBLANK(B311),ISBLANK(C311),ISBLANK(D311)),"",CONCATENATE(A311,"_",B311,":",C311,"_D",D311))</f>
        <v>FS_F3S1:VD_D1758</v>
      </c>
      <c r="F311" s="181" t="s">
        <v>659</v>
      </c>
      <c r="G311" s="182" t="s">
        <v>660</v>
      </c>
      <c r="H311" s="204"/>
      <c r="I311" s="201"/>
      <c r="J311" s="185" t="str">
        <f aca="false">IF(ISBLANK(E311),IF(ISBLANK(G311),"",G311),E311)</f>
        <v>FS_F3S1:VD_D1758</v>
      </c>
      <c r="K311" s="184" t="n">
        <v>0.05</v>
      </c>
      <c r="L311" s="184" t="n">
        <v>213.745918</v>
      </c>
      <c r="M311" s="184" t="n">
        <v>507.805317</v>
      </c>
      <c r="N311" s="184" t="n">
        <v>51.000001</v>
      </c>
      <c r="O311" s="202"/>
      <c r="P311" s="202"/>
      <c r="Q311" s="202"/>
      <c r="R311" s="184" t="n">
        <f aca="false">S311-K311/2</f>
        <v>175.770807</v>
      </c>
      <c r="S311" s="184" t="n">
        <f aca="false">S310+K311</f>
        <v>175.795807</v>
      </c>
      <c r="T311" s="180" t="s">
        <v>661</v>
      </c>
      <c r="U311" s="186"/>
      <c r="AB311" s="182"/>
      <c r="AF311" s="186"/>
      <c r="AG311" s="186"/>
      <c r="AH311" s="186"/>
      <c r="AI311" s="186"/>
      <c r="AJ311" s="186"/>
      <c r="AK311" s="186"/>
      <c r="AL311" s="186"/>
    </row>
    <row r="312" s="187" customFormat="true" ht="12.75" hidden="false" customHeight="false" outlineLevel="0" collapsed="false">
      <c r="A312" s="180"/>
      <c r="B312" s="180"/>
      <c r="C312" s="180"/>
      <c r="D312" s="180"/>
      <c r="E312" s="180" t="str">
        <f aca="false">IF(OR(ISBLANK(A312),ISBLANK(B312),ISBLANK(C312),ISBLANK(D312)),"",CONCATENATE(A312,"_",B312,":",C312,"_D",D312))</f>
        <v/>
      </c>
      <c r="F312" s="181"/>
      <c r="G312" s="182"/>
      <c r="H312" s="204"/>
      <c r="I312" s="201"/>
      <c r="J312" s="185" t="str">
        <f aca="false">IF(ISBLANK(E312),IF(ISBLANK(G312),"",G312),E312)</f>
        <v/>
      </c>
      <c r="K312" s="184" t="n">
        <v>0.28408</v>
      </c>
      <c r="L312" s="184" t="n">
        <v>213.902885</v>
      </c>
      <c r="M312" s="184" t="n">
        <v>507.862448</v>
      </c>
      <c r="N312" s="184" t="n">
        <v>51.000001</v>
      </c>
      <c r="O312" s="202"/>
      <c r="P312" s="202"/>
      <c r="Q312" s="202"/>
      <c r="R312" s="184" t="n">
        <v>175.937847</v>
      </c>
      <c r="S312" s="184" t="n">
        <v>176.079887</v>
      </c>
      <c r="T312" s="180"/>
      <c r="U312" s="186"/>
      <c r="AB312" s="182"/>
      <c r="AF312" s="186"/>
      <c r="AG312" s="186"/>
      <c r="AH312" s="186"/>
      <c r="AI312" s="186"/>
      <c r="AJ312" s="186"/>
      <c r="AK312" s="186"/>
      <c r="AL312" s="186"/>
    </row>
    <row r="313" customFormat="false" ht="12.75" hidden="false" customHeight="false" outlineLevel="0" collapsed="false">
      <c r="A313" s="70"/>
      <c r="B313" s="70" t="s">
        <v>412</v>
      </c>
      <c r="C313" s="70" t="s">
        <v>412</v>
      </c>
      <c r="D313" s="70"/>
      <c r="E313" s="70" t="str">
        <f aca="false">IF(OR(ISBLANK(A313),ISBLANK(B313),ISBLANK(C313),ISBLANK(D313)),"",CONCATENATE(A313,"_",B313,":",C313,"_D",D313))</f>
        <v/>
      </c>
      <c r="F313" s="128"/>
      <c r="H313" s="156"/>
      <c r="I313" s="129"/>
      <c r="J313" s="153" t="str">
        <f aca="false">IF(ISBLANK(E313),IF(ISBLANK(G313),"",G313),E313)</f>
        <v/>
      </c>
      <c r="K313" s="129" t="n">
        <v>0.290575</v>
      </c>
      <c r="L313" s="129" t="n">
        <v>214.172884</v>
      </c>
      <c r="M313" s="129" t="n">
        <v>507.96072</v>
      </c>
      <c r="N313" s="129" t="n">
        <v>51.000001</v>
      </c>
      <c r="R313" s="129" t="n">
        <v>176.225175</v>
      </c>
      <c r="S313" s="129" t="n">
        <v>176.370462</v>
      </c>
      <c r="T313" s="70"/>
    </row>
    <row r="314" s="150" customFormat="true" ht="12.75" hidden="false" customHeight="false" outlineLevel="0" collapsed="false">
      <c r="A314" s="142"/>
      <c r="B314" s="142" t="s">
        <v>412</v>
      </c>
      <c r="C314" s="142" t="s">
        <v>412</v>
      </c>
      <c r="D314" s="142"/>
      <c r="E314" s="142" t="str">
        <f aca="false">IF(OR(ISBLANK(A314),ISBLANK(B314),ISBLANK(C314),ISBLANK(D314)),"",CONCATENATE(A314,"_",B314,":",C314,"_D",D314))</f>
        <v/>
      </c>
      <c r="F314" s="143"/>
      <c r="G314" s="151"/>
      <c r="H314" s="179"/>
      <c r="I314" s="146"/>
      <c r="J314" s="152" t="str">
        <f aca="false">IF(ISBLANK(E314),IF(ISBLANK(G314),"",G314),E314)</f>
        <v/>
      </c>
      <c r="K314" s="146" t="n">
        <v>0.176262</v>
      </c>
      <c r="L314" s="146" t="n">
        <v>214.392226</v>
      </c>
      <c r="M314" s="146" t="n">
        <v>508.040554</v>
      </c>
      <c r="N314" s="146" t="n">
        <v>51.000001</v>
      </c>
      <c r="O314" s="148"/>
      <c r="P314" s="148"/>
      <c r="Q314" s="148"/>
      <c r="R314" s="146" t="n">
        <v>176.458593</v>
      </c>
      <c r="S314" s="146" t="n">
        <v>176.546724</v>
      </c>
      <c r="T314" s="142"/>
      <c r="U314" s="148"/>
      <c r="AB314" s="151"/>
      <c r="AF314" s="148"/>
      <c r="AG314" s="148"/>
      <c r="AH314" s="148"/>
      <c r="AI314" s="148"/>
      <c r="AJ314" s="148"/>
      <c r="AK314" s="148"/>
      <c r="AL314" s="148"/>
    </row>
    <row r="315" s="150" customFormat="true" ht="38.25" hidden="false" customHeight="false" outlineLevel="0" collapsed="false">
      <c r="A315" s="142" t="s">
        <v>527</v>
      </c>
      <c r="B315" s="142" t="s">
        <v>662</v>
      </c>
      <c r="C315" s="142" t="s">
        <v>534</v>
      </c>
      <c r="D315" s="142" t="n">
        <f aca="false">ROUND((R315)*10,0)</f>
        <v>1767</v>
      </c>
      <c r="E315" s="142" t="str">
        <f aca="false">IF(OR(ISBLANK(A315),ISBLANK(B315),ISBLANK(C315),ISBLANK(D315)),"",CONCATENATE(A315,"_",B315,":",C315,"_D",D315))</f>
        <v>FS_F3S2:Q_D1767</v>
      </c>
      <c r="F315" s="143" t="s">
        <v>632</v>
      </c>
      <c r="G315" s="144" t="s">
        <v>596</v>
      </c>
      <c r="H315" s="179" t="n">
        <v>200.024</v>
      </c>
      <c r="I315" s="146"/>
      <c r="J315" s="152" t="str">
        <f aca="false">IF(ISBLANK(E315),IF(ISBLANK(G315),"",G315),E315)</f>
        <v>FS_F3S2:Q_D1767</v>
      </c>
      <c r="K315" s="146" t="n">
        <v>0.4</v>
      </c>
      <c r="L315" s="146" t="n">
        <v>214.66298</v>
      </c>
      <c r="M315" s="146" t="n">
        <v>508.139101</v>
      </c>
      <c r="N315" s="146" t="n">
        <v>51.000001</v>
      </c>
      <c r="O315" s="148"/>
      <c r="P315" s="148"/>
      <c r="Q315" s="148"/>
      <c r="R315" s="146" t="n">
        <v>176.746724</v>
      </c>
      <c r="S315" s="146" t="n">
        <v>176.946724</v>
      </c>
      <c r="T315" s="142"/>
      <c r="U315" s="148"/>
      <c r="AB315" s="151"/>
      <c r="AF315" s="148"/>
      <c r="AG315" s="148"/>
      <c r="AH315" s="148"/>
      <c r="AI315" s="148"/>
      <c r="AJ315" s="148"/>
      <c r="AK315" s="148"/>
      <c r="AL315" s="148"/>
    </row>
    <row r="316" s="150" customFormat="true" ht="12.75" hidden="false" customHeight="false" outlineLevel="0" collapsed="false">
      <c r="A316" s="142" t="s">
        <v>527</v>
      </c>
      <c r="B316" s="142" t="s">
        <v>662</v>
      </c>
      <c r="C316" s="142" t="s">
        <v>542</v>
      </c>
      <c r="D316" s="142" t="n">
        <f aca="false">ROUND((R316)*10,0)</f>
        <v>1767</v>
      </c>
      <c r="E316" s="142" t="str">
        <f aca="false">IF(OR(ISBLANK(A316),ISBLANK(B316),ISBLANK(C316),ISBLANK(D316)),"",CONCATENATE(A316,"_",B316,":",C316,"_D",D316))</f>
        <v>FS_F3S2:S_D1767</v>
      </c>
      <c r="F316" s="143"/>
      <c r="G316" s="151"/>
      <c r="H316" s="179" t="n">
        <v>200.024</v>
      </c>
      <c r="I316" s="146"/>
      <c r="J316" s="152" t="str">
        <f aca="false">IF(ISBLANK(E316),IF(ISBLANK(G316),"",G316),E316)</f>
        <v>FS_F3S2:S_D1767</v>
      </c>
      <c r="K316" s="146" t="n">
        <v>0.4</v>
      </c>
      <c r="L316" s="146"/>
      <c r="M316" s="146"/>
      <c r="N316" s="146"/>
      <c r="O316" s="148"/>
      <c r="P316" s="148"/>
      <c r="Q316" s="148"/>
      <c r="R316" s="146" t="n">
        <v>176.746724</v>
      </c>
      <c r="S316" s="146" t="n">
        <v>176.946724</v>
      </c>
      <c r="T316" s="142"/>
      <c r="U316" s="148"/>
      <c r="AB316" s="151"/>
      <c r="AF316" s="148"/>
      <c r="AG316" s="148"/>
      <c r="AH316" s="148"/>
      <c r="AI316" s="148"/>
      <c r="AJ316" s="148"/>
      <c r="AK316" s="148"/>
      <c r="AL316" s="148"/>
    </row>
    <row r="317" s="150" customFormat="true" ht="12.75" hidden="false" customHeight="false" outlineLevel="0" collapsed="false">
      <c r="A317" s="142" t="s">
        <v>527</v>
      </c>
      <c r="B317" s="142" t="s">
        <v>662</v>
      </c>
      <c r="C317" s="142" t="s">
        <v>543</v>
      </c>
      <c r="D317" s="142" t="n">
        <f aca="false">ROUND((R317)*10,0)</f>
        <v>1767</v>
      </c>
      <c r="E317" s="142" t="str">
        <f aca="false">IF(OR(ISBLANK(A317),ISBLANK(B317),ISBLANK(C317),ISBLANK(D317)),"",CONCATENATE(A317,"_",B317,":",C317,"_D",D317))</f>
        <v>FS_F3S2:OCT_D1767</v>
      </c>
      <c r="F317" s="143"/>
      <c r="G317" s="151"/>
      <c r="H317" s="179" t="n">
        <v>200.024</v>
      </c>
      <c r="I317" s="146"/>
      <c r="J317" s="152" t="str">
        <f aca="false">IF(ISBLANK(E317),IF(ISBLANK(G317),"",G317),E317)</f>
        <v>FS_F3S2:OCT_D1767</v>
      </c>
      <c r="K317" s="146" t="n">
        <v>0.4</v>
      </c>
      <c r="L317" s="146"/>
      <c r="M317" s="146"/>
      <c r="N317" s="146"/>
      <c r="O317" s="148"/>
      <c r="P317" s="148"/>
      <c r="Q317" s="148"/>
      <c r="R317" s="146" t="n">
        <v>176.746724</v>
      </c>
      <c r="S317" s="146" t="n">
        <v>176.946724</v>
      </c>
      <c r="T317" s="142"/>
      <c r="U317" s="148"/>
      <c r="AB317" s="151"/>
      <c r="AF317" s="148"/>
      <c r="AG317" s="148"/>
      <c r="AH317" s="148"/>
      <c r="AI317" s="148"/>
      <c r="AJ317" s="148"/>
      <c r="AK317" s="148"/>
      <c r="AL317" s="148"/>
    </row>
    <row r="318" s="150" customFormat="true" ht="12.75" hidden="false" customHeight="false" outlineLevel="0" collapsed="false">
      <c r="A318" s="142"/>
      <c r="B318" s="142" t="s">
        <v>412</v>
      </c>
      <c r="C318" s="142" t="s">
        <v>412</v>
      </c>
      <c r="D318" s="142"/>
      <c r="E318" s="142" t="str">
        <f aca="false">IF(OR(ISBLANK(A318),ISBLANK(B318),ISBLANK(C318),ISBLANK(D318)),"",CONCATENATE(A318,"_",B318,":",C318,"_D",D318))</f>
        <v/>
      </c>
      <c r="F318" s="143"/>
      <c r="G318" s="151"/>
      <c r="H318" s="179"/>
      <c r="I318" s="146"/>
      <c r="J318" s="152" t="str">
        <f aca="false">IF(ISBLANK(E318),IF(ISBLANK(G318),"",G318),E318)</f>
        <v/>
      </c>
      <c r="K318" s="146" t="n">
        <v>0.1618</v>
      </c>
      <c r="L318" s="146" t="n">
        <v>214.92694</v>
      </c>
      <c r="M318" s="146" t="n">
        <v>508.235174</v>
      </c>
      <c r="N318" s="146" t="n">
        <v>51.000001</v>
      </c>
      <c r="O318" s="148"/>
      <c r="P318" s="148"/>
      <c r="Q318" s="148"/>
      <c r="R318" s="146" t="n">
        <v>177.027624</v>
      </c>
      <c r="S318" s="146" t="n">
        <v>177.108524</v>
      </c>
      <c r="T318" s="142"/>
      <c r="U318" s="148"/>
      <c r="AB318" s="151"/>
      <c r="AF318" s="148"/>
      <c r="AG318" s="148"/>
      <c r="AH318" s="148"/>
      <c r="AI318" s="148"/>
      <c r="AJ318" s="148"/>
      <c r="AK318" s="148"/>
      <c r="AL318" s="148"/>
    </row>
    <row r="319" s="150" customFormat="true" ht="38.25" hidden="false" customHeight="false" outlineLevel="0" collapsed="false">
      <c r="A319" s="142" t="s">
        <v>527</v>
      </c>
      <c r="B319" s="142" t="s">
        <v>662</v>
      </c>
      <c r="C319" s="142" t="s">
        <v>534</v>
      </c>
      <c r="D319" s="142" t="n">
        <f aca="false">ROUND((R319)*10,0)</f>
        <v>1775</v>
      </c>
      <c r="E319" s="142" t="str">
        <f aca="false">IF(OR(ISBLANK(A319),ISBLANK(B319),ISBLANK(C319),ISBLANK(D319)),"",CONCATENATE(A319,"_",B319,":",C319,"_D",D319))</f>
        <v>FS_F3S2:Q_D1775</v>
      </c>
      <c r="F319" s="143" t="s">
        <v>642</v>
      </c>
      <c r="G319" s="144" t="s">
        <v>596</v>
      </c>
      <c r="H319" s="179" t="n">
        <v>200.024</v>
      </c>
      <c r="I319" s="146"/>
      <c r="J319" s="152" t="str">
        <f aca="false">IF(ISBLANK(E319),IF(ISBLANK(G319),"",G319),E319)</f>
        <v>FS_F3S2:Q_D1775</v>
      </c>
      <c r="K319" s="146" t="n">
        <v>0.79</v>
      </c>
      <c r="L319" s="146" t="n">
        <v>215.37414</v>
      </c>
      <c r="M319" s="146" t="n">
        <v>508.397941</v>
      </c>
      <c r="N319" s="146" t="n">
        <v>51.000001</v>
      </c>
      <c r="O319" s="148"/>
      <c r="P319" s="148"/>
      <c r="Q319" s="148"/>
      <c r="R319" s="146" t="n">
        <v>177.503524</v>
      </c>
      <c r="S319" s="146" t="n">
        <v>177.898524</v>
      </c>
      <c r="T319" s="142"/>
      <c r="U319" s="148"/>
      <c r="AB319" s="151"/>
      <c r="AF319" s="148"/>
      <c r="AG319" s="148"/>
      <c r="AH319" s="148"/>
      <c r="AI319" s="148"/>
      <c r="AJ319" s="148"/>
      <c r="AK319" s="148"/>
      <c r="AL319" s="148"/>
    </row>
    <row r="320" s="150" customFormat="true" ht="12.75" hidden="false" customHeight="false" outlineLevel="0" collapsed="false">
      <c r="A320" s="142" t="s">
        <v>527</v>
      </c>
      <c r="B320" s="142" t="s">
        <v>662</v>
      </c>
      <c r="C320" s="142" t="s">
        <v>542</v>
      </c>
      <c r="D320" s="142" t="n">
        <f aca="false">ROUND((R320)*10,0)</f>
        <v>1775</v>
      </c>
      <c r="E320" s="142" t="str">
        <f aca="false">IF(OR(ISBLANK(A320),ISBLANK(B320),ISBLANK(C320),ISBLANK(D320)),"",CONCATENATE(A320,"_",B320,":",C320,"_D",D320))</f>
        <v>FS_F3S2:S_D1775</v>
      </c>
      <c r="F320" s="143"/>
      <c r="G320" s="151"/>
      <c r="H320" s="179" t="n">
        <v>200.024</v>
      </c>
      <c r="I320" s="146"/>
      <c r="J320" s="152" t="str">
        <f aca="false">IF(ISBLANK(E320),IF(ISBLANK(G320),"",G320),E320)</f>
        <v>FS_F3S2:S_D1775</v>
      </c>
      <c r="K320" s="146" t="n">
        <v>0.79</v>
      </c>
      <c r="L320" s="146"/>
      <c r="M320" s="146"/>
      <c r="N320" s="146"/>
      <c r="O320" s="148"/>
      <c r="P320" s="148"/>
      <c r="Q320" s="148"/>
      <c r="R320" s="146" t="n">
        <v>177.503524</v>
      </c>
      <c r="S320" s="146" t="n">
        <v>177.898524</v>
      </c>
      <c r="T320" s="142"/>
      <c r="U320" s="148"/>
      <c r="AB320" s="151"/>
      <c r="AF320" s="148"/>
      <c r="AG320" s="148"/>
      <c r="AH320" s="148"/>
      <c r="AI320" s="148"/>
      <c r="AJ320" s="148"/>
      <c r="AK320" s="148"/>
      <c r="AL320" s="148"/>
    </row>
    <row r="321" s="150" customFormat="true" ht="12.75" hidden="false" customHeight="false" outlineLevel="0" collapsed="false">
      <c r="A321" s="142" t="s">
        <v>527</v>
      </c>
      <c r="B321" s="142" t="s">
        <v>662</v>
      </c>
      <c r="C321" s="142" t="s">
        <v>543</v>
      </c>
      <c r="D321" s="142" t="n">
        <f aca="false">ROUND((R321)*10,0)</f>
        <v>1775</v>
      </c>
      <c r="E321" s="142" t="str">
        <f aca="false">IF(OR(ISBLANK(A321),ISBLANK(B321),ISBLANK(C321),ISBLANK(D321)),"",CONCATENATE(A321,"_",B321,":",C321,"_D",D321))</f>
        <v>FS_F3S2:OCT_D1775</v>
      </c>
      <c r="F321" s="143"/>
      <c r="G321" s="151"/>
      <c r="H321" s="179" t="n">
        <v>200.024</v>
      </c>
      <c r="I321" s="146"/>
      <c r="J321" s="152" t="str">
        <f aca="false">IF(ISBLANK(E321),IF(ISBLANK(G321),"",G321),E321)</f>
        <v>FS_F3S2:OCT_D1775</v>
      </c>
      <c r="K321" s="146" t="n">
        <v>0.79</v>
      </c>
      <c r="L321" s="146"/>
      <c r="M321" s="146"/>
      <c r="N321" s="146"/>
      <c r="O321" s="148"/>
      <c r="P321" s="148"/>
      <c r="Q321" s="148"/>
      <c r="R321" s="146" t="n">
        <v>177.503524</v>
      </c>
      <c r="S321" s="146" t="n">
        <v>177.898524</v>
      </c>
      <c r="T321" s="142"/>
      <c r="U321" s="148"/>
      <c r="AB321" s="151"/>
      <c r="AF321" s="148"/>
      <c r="AG321" s="148"/>
      <c r="AH321" s="148"/>
      <c r="AI321" s="148"/>
      <c r="AJ321" s="148"/>
      <c r="AK321" s="148"/>
      <c r="AL321" s="148"/>
    </row>
    <row r="322" s="150" customFormat="true" ht="12.75" hidden="false" customHeight="false" outlineLevel="0" collapsed="false">
      <c r="A322" s="142"/>
      <c r="B322" s="142" t="s">
        <v>412</v>
      </c>
      <c r="C322" s="142" t="s">
        <v>412</v>
      </c>
      <c r="D322" s="142"/>
      <c r="E322" s="142" t="str">
        <f aca="false">IF(OR(ISBLANK(A322),ISBLANK(B322),ISBLANK(C322),ISBLANK(D322)),"",CONCATENATE(A322,"_",B322,":",C322,"_D",D322))</f>
        <v/>
      </c>
      <c r="F322" s="143"/>
      <c r="G322" s="151"/>
      <c r="H322" s="179"/>
      <c r="I322" s="146"/>
      <c r="J322" s="152" t="str">
        <f aca="false">IF(ISBLANK(E322),IF(ISBLANK(G322),"",G322),E322)</f>
        <v/>
      </c>
      <c r="K322" s="146" t="n">
        <v>0.1618</v>
      </c>
      <c r="L322" s="146" t="n">
        <v>215.821339</v>
      </c>
      <c r="M322" s="146" t="n">
        <v>508.560709</v>
      </c>
      <c r="N322" s="146" t="n">
        <v>51.000001</v>
      </c>
      <c r="O322" s="148"/>
      <c r="P322" s="148"/>
      <c r="Q322" s="148"/>
      <c r="R322" s="146" t="n">
        <v>177.979424</v>
      </c>
      <c r="S322" s="146" t="n">
        <v>178.060324</v>
      </c>
      <c r="T322" s="142"/>
      <c r="U322" s="148"/>
      <c r="AB322" s="151"/>
      <c r="AF322" s="148"/>
      <c r="AG322" s="148"/>
      <c r="AH322" s="148"/>
      <c r="AI322" s="148"/>
      <c r="AJ322" s="148"/>
      <c r="AK322" s="148"/>
      <c r="AL322" s="148"/>
    </row>
    <row r="323" s="150" customFormat="true" ht="38.25" hidden="false" customHeight="false" outlineLevel="0" collapsed="false">
      <c r="A323" s="142" t="s">
        <v>527</v>
      </c>
      <c r="B323" s="142" t="s">
        <v>662</v>
      </c>
      <c r="C323" s="142" t="s">
        <v>534</v>
      </c>
      <c r="D323" s="142" t="n">
        <f aca="false">ROUND((R323)*10,0)</f>
        <v>1783</v>
      </c>
      <c r="E323" s="142" t="str">
        <f aca="false">IF(OR(ISBLANK(A323),ISBLANK(B323),ISBLANK(C323),ISBLANK(D323)),"",CONCATENATE(A323,"_",B323,":",C323,"_D",D323))</f>
        <v>FS_F3S2:Q_D1783</v>
      </c>
      <c r="F323" s="143" t="s">
        <v>632</v>
      </c>
      <c r="G323" s="144" t="s">
        <v>596</v>
      </c>
      <c r="H323" s="179" t="n">
        <v>200.024</v>
      </c>
      <c r="I323" s="146"/>
      <c r="J323" s="152" t="str">
        <f aca="false">IF(ISBLANK(E323),IF(ISBLANK(G323),"",G323),E323)</f>
        <v>FS_F3S2:Q_D1783</v>
      </c>
      <c r="K323" s="146" t="n">
        <v>0.4</v>
      </c>
      <c r="L323" s="146" t="n">
        <v>216.085299</v>
      </c>
      <c r="M323" s="146" t="n">
        <v>508.656782</v>
      </c>
      <c r="N323" s="146" t="n">
        <v>51.000001</v>
      </c>
      <c r="O323" s="148"/>
      <c r="P323" s="148"/>
      <c r="Q323" s="148"/>
      <c r="R323" s="146" t="n">
        <v>178.260324</v>
      </c>
      <c r="S323" s="146" t="n">
        <v>178.460324</v>
      </c>
      <c r="T323" s="142"/>
      <c r="U323" s="148"/>
      <c r="AB323" s="151"/>
      <c r="AF323" s="148"/>
      <c r="AG323" s="148"/>
      <c r="AH323" s="148"/>
      <c r="AI323" s="148"/>
      <c r="AJ323" s="148"/>
      <c r="AK323" s="148"/>
      <c r="AL323" s="148"/>
    </row>
    <row r="324" s="150" customFormat="true" ht="12.75" hidden="false" customHeight="false" outlineLevel="0" collapsed="false">
      <c r="A324" s="142" t="s">
        <v>527</v>
      </c>
      <c r="B324" s="142" t="s">
        <v>662</v>
      </c>
      <c r="C324" s="142" t="s">
        <v>542</v>
      </c>
      <c r="D324" s="142" t="n">
        <f aca="false">ROUND((R324)*10,0)</f>
        <v>1783</v>
      </c>
      <c r="E324" s="142" t="str">
        <f aca="false">IF(OR(ISBLANK(A324),ISBLANK(B324),ISBLANK(C324),ISBLANK(D324)),"",CONCATENATE(A324,"_",B324,":",C324,"_D",D324))</f>
        <v>FS_F3S2:S_D1783</v>
      </c>
      <c r="F324" s="143"/>
      <c r="G324" s="151"/>
      <c r="H324" s="179" t="n">
        <v>200.024</v>
      </c>
      <c r="I324" s="146"/>
      <c r="J324" s="152" t="str">
        <f aca="false">IF(ISBLANK(E324),IF(ISBLANK(G324),"",G324),E324)</f>
        <v>FS_F3S2:S_D1783</v>
      </c>
      <c r="K324" s="146" t="n">
        <v>0.4</v>
      </c>
      <c r="L324" s="146"/>
      <c r="M324" s="146"/>
      <c r="N324" s="146"/>
      <c r="O324" s="148"/>
      <c r="P324" s="148"/>
      <c r="Q324" s="148"/>
      <c r="R324" s="146" t="n">
        <v>178.260324</v>
      </c>
      <c r="S324" s="146" t="n">
        <v>178.460324</v>
      </c>
      <c r="T324" s="142"/>
      <c r="U324" s="148"/>
      <c r="AB324" s="151"/>
      <c r="AF324" s="148"/>
      <c r="AG324" s="148"/>
      <c r="AH324" s="148"/>
      <c r="AI324" s="148"/>
      <c r="AJ324" s="148"/>
      <c r="AK324" s="148"/>
      <c r="AL324" s="148"/>
    </row>
    <row r="325" s="150" customFormat="true" ht="12.75" hidden="false" customHeight="false" outlineLevel="0" collapsed="false">
      <c r="A325" s="142" t="s">
        <v>527</v>
      </c>
      <c r="B325" s="142" t="s">
        <v>662</v>
      </c>
      <c r="C325" s="142" t="s">
        <v>543</v>
      </c>
      <c r="D325" s="142" t="n">
        <f aca="false">ROUND((R325)*10,0)</f>
        <v>1783</v>
      </c>
      <c r="E325" s="142" t="str">
        <f aca="false">IF(OR(ISBLANK(A325),ISBLANK(B325),ISBLANK(C325),ISBLANK(D325)),"",CONCATENATE(A325,"_",B325,":",C325,"_D",D325))</f>
        <v>FS_F3S2:OCT_D1783</v>
      </c>
      <c r="F325" s="143"/>
      <c r="G325" s="151"/>
      <c r="H325" s="179" t="n">
        <v>200.024</v>
      </c>
      <c r="I325" s="146"/>
      <c r="J325" s="152" t="str">
        <f aca="false">IF(ISBLANK(E325),IF(ISBLANK(G325),"",G325),E325)</f>
        <v>FS_F3S2:OCT_D1783</v>
      </c>
      <c r="K325" s="146" t="n">
        <v>0.4</v>
      </c>
      <c r="L325" s="146"/>
      <c r="M325" s="146"/>
      <c r="N325" s="146"/>
      <c r="O325" s="148"/>
      <c r="P325" s="148"/>
      <c r="Q325" s="148"/>
      <c r="R325" s="146" t="n">
        <v>178.260324</v>
      </c>
      <c r="S325" s="146" t="n">
        <v>178.460324</v>
      </c>
      <c r="T325" s="142"/>
      <c r="U325" s="148"/>
      <c r="AB325" s="151"/>
      <c r="AF325" s="148"/>
      <c r="AG325" s="148"/>
      <c r="AH325" s="148"/>
      <c r="AI325" s="148"/>
      <c r="AJ325" s="148"/>
      <c r="AK325" s="148"/>
      <c r="AL325" s="148"/>
    </row>
    <row r="326" s="150" customFormat="true" ht="12.75" hidden="false" customHeight="false" outlineLevel="0" collapsed="false">
      <c r="A326" s="142"/>
      <c r="B326" s="142"/>
      <c r="C326" s="142"/>
      <c r="D326" s="142"/>
      <c r="E326" s="142" t="str">
        <f aca="false">IF(OR(ISBLANK(A326),ISBLANK(B326),ISBLANK(C326),ISBLANK(D326)),"",CONCATENATE(A326,"_",B326,":",C326,"_D",D326))</f>
        <v/>
      </c>
      <c r="F326" s="143"/>
      <c r="G326" s="151"/>
      <c r="H326" s="179"/>
      <c r="I326" s="146"/>
      <c r="J326" s="152" t="str">
        <f aca="false">IF(ISBLANK(E326),IF(ISBLANK(G326),"",G326),E326)</f>
        <v/>
      </c>
      <c r="K326" s="146" t="n">
        <v>0.176252</v>
      </c>
      <c r="L326" s="146" t="n">
        <v>216.356049</v>
      </c>
      <c r="M326" s="146" t="n">
        <v>508.755327</v>
      </c>
      <c r="N326" s="146" t="n">
        <v>51.000001</v>
      </c>
      <c r="O326" s="148"/>
      <c r="P326" s="148"/>
      <c r="Q326" s="148"/>
      <c r="R326" s="146" t="n">
        <v>178.54845</v>
      </c>
      <c r="S326" s="146" t="n">
        <v>178.636576</v>
      </c>
      <c r="T326" s="142"/>
      <c r="U326" s="148"/>
      <c r="AB326" s="151"/>
      <c r="AF326" s="148"/>
      <c r="AG326" s="148"/>
      <c r="AH326" s="148"/>
      <c r="AI326" s="148"/>
      <c r="AJ326" s="148"/>
      <c r="AK326" s="148"/>
      <c r="AL326" s="148"/>
    </row>
    <row r="327" customFormat="false" ht="12.75" hidden="false" customHeight="false" outlineLevel="0" collapsed="false">
      <c r="A327" s="70"/>
      <c r="B327" s="70" t="s">
        <v>412</v>
      </c>
      <c r="C327" s="70" t="s">
        <v>412</v>
      </c>
      <c r="D327" s="70"/>
      <c r="E327" s="70" t="str">
        <f aca="false">IF(OR(ISBLANK(A327),ISBLANK(B327),ISBLANK(C327),ISBLANK(D327)),"",CONCATENATE(A327,"_",B327,":",C327,"_D",D327))</f>
        <v/>
      </c>
      <c r="F327" s="128"/>
      <c r="H327" s="156"/>
      <c r="I327" s="129"/>
      <c r="J327" s="205" t="str">
        <f aca="false">IF(ISBLANK(E327),IF(ISBLANK(G327),"",G327),E327)</f>
        <v/>
      </c>
      <c r="K327" s="129" t="n">
        <v>0.530251</v>
      </c>
      <c r="L327" s="129" t="n">
        <v>216.687997</v>
      </c>
      <c r="M327" s="129" t="n">
        <v>508.876146</v>
      </c>
      <c r="N327" s="129" t="n">
        <v>51.000001</v>
      </c>
      <c r="R327" s="129" t="n">
        <v>178.901702</v>
      </c>
      <c r="S327" s="129" t="n">
        <v>179.166827</v>
      </c>
      <c r="T327" s="70"/>
    </row>
    <row r="328" customFormat="false" ht="12.75" hidden="false" customHeight="false" outlineLevel="0" collapsed="false">
      <c r="A328" s="70" t="s">
        <v>527</v>
      </c>
      <c r="B328" s="70" t="s">
        <v>662</v>
      </c>
      <c r="C328" s="70" t="s">
        <v>605</v>
      </c>
      <c r="D328" s="70" t="n">
        <f aca="false">ROUND(R328*10,0)</f>
        <v>1792</v>
      </c>
      <c r="E328" s="70" t="str">
        <f aca="false">IF(OR(ISBLANK(A328),ISBLANK(B328),ISBLANK(C328),ISBLANK(D328)),"",CONCATENATE(A328,"_",B328,":",C328,"_D",D328))</f>
        <v>FS_F3S2:GV_D1792</v>
      </c>
      <c r="F328" s="128"/>
      <c r="H328" s="156"/>
      <c r="I328" s="129"/>
      <c r="J328" s="205" t="str">
        <f aca="false">IF(ISBLANK(E328),IF(ISBLANK(G328),"",G328),E328)</f>
        <v>FS_F3S2:GV_D1792</v>
      </c>
      <c r="K328" s="129" t="n">
        <v>0.09975</v>
      </c>
      <c r="L328" s="129" t="n">
        <v>216.984001</v>
      </c>
      <c r="M328" s="129" t="n">
        <v>508.983883</v>
      </c>
      <c r="N328" s="129" t="n">
        <v>51.000001</v>
      </c>
      <c r="R328" s="129" t="n">
        <v>179.216702</v>
      </c>
      <c r="S328" s="129" t="n">
        <v>179.266577</v>
      </c>
      <c r="T328" s="70"/>
    </row>
    <row r="329" customFormat="false" ht="12.75" hidden="false" customHeight="false" outlineLevel="0" collapsed="false">
      <c r="A329" s="70"/>
      <c r="B329" s="70"/>
      <c r="C329" s="70"/>
      <c r="D329" s="70"/>
      <c r="E329" s="70" t="str">
        <f aca="false">IF(OR(ISBLANK(A329),ISBLANK(B329),ISBLANK(C329),ISBLANK(D329)),"",CONCATENATE(A329,"_",B329,":",C329,"_D",D329))</f>
        <v/>
      </c>
      <c r="F329" s="128"/>
      <c r="H329" s="156"/>
      <c r="I329" s="129"/>
      <c r="J329" s="205" t="str">
        <f aca="false">IF(ISBLANK(E329),IF(ISBLANK(G329),"",G329),E329)</f>
        <v/>
      </c>
      <c r="K329" s="129" t="n">
        <v>0.091139</v>
      </c>
      <c r="L329" s="129" t="n">
        <v>217.073689</v>
      </c>
      <c r="M329" s="129" t="n">
        <v>509.016527</v>
      </c>
      <c r="N329" s="129" t="n">
        <v>51.000001</v>
      </c>
      <c r="R329" s="129" t="n">
        <v>179.312147</v>
      </c>
      <c r="S329" s="129" t="n">
        <v>179.357716</v>
      </c>
      <c r="T329" s="70"/>
    </row>
    <row r="330" s="164" customFormat="true" ht="12.75" hidden="false" customHeight="false" outlineLevel="0" collapsed="false">
      <c r="A330" s="157"/>
      <c r="B330" s="157"/>
      <c r="C330" s="157"/>
      <c r="D330" s="157"/>
      <c r="E330" s="157" t="str">
        <f aca="false">IF(OR(ISBLANK(A330),ISBLANK(B330),ISBLANK(C330),ISBLANK(D330)),"",CONCATENATE(A330,"_",B330,":",C330,"_D",D330))</f>
        <v/>
      </c>
      <c r="F330" s="158"/>
      <c r="G330" s="159"/>
      <c r="H330" s="203"/>
      <c r="I330" s="161"/>
      <c r="J330" s="162" t="str">
        <f aca="false">IF(ISBLANK(E330),IF(ISBLANK(G330),"",G330),E330)</f>
        <v/>
      </c>
      <c r="K330" s="161" t="n">
        <v>0.17886</v>
      </c>
      <c r="L330" s="161" t="n">
        <v>217.200547</v>
      </c>
      <c r="M330" s="161" t="n">
        <v>509.062699</v>
      </c>
      <c r="N330" s="161" t="n">
        <v>51.000001</v>
      </c>
      <c r="O330" s="163"/>
      <c r="P330" s="163"/>
      <c r="Q330" s="163"/>
      <c r="R330" s="161" t="n">
        <v>179.447146</v>
      </c>
      <c r="S330" s="161" t="n">
        <v>179.536576</v>
      </c>
      <c r="T330" s="157" t="s">
        <v>637</v>
      </c>
      <c r="U330" s="163"/>
      <c r="AB330" s="159"/>
      <c r="AF330" s="163"/>
      <c r="AG330" s="163"/>
      <c r="AH330" s="163"/>
      <c r="AI330" s="163"/>
      <c r="AJ330" s="163"/>
      <c r="AK330" s="163"/>
      <c r="AL330" s="163"/>
    </row>
    <row r="331" s="164" customFormat="true" ht="12.75" hidden="false" customHeight="false" outlineLevel="0" collapsed="false">
      <c r="A331" s="157"/>
      <c r="B331" s="157"/>
      <c r="C331" s="157"/>
      <c r="D331" s="157"/>
      <c r="F331" s="158"/>
      <c r="G331" s="159" t="str">
        <f aca="false">CONCATENATE("Entrance Point of dipole at D",ROUND(R332*10,0))</f>
        <v>Entrance Point of dipole at D1807</v>
      </c>
      <c r="H331" s="203"/>
      <c r="I331" s="161"/>
      <c r="J331" s="162" t="str">
        <f aca="false">IF(ISBLANK(E331),IF(ISBLANK(G331),"",G331),E331)</f>
        <v>Entrance Point of dipole at D1807</v>
      </c>
      <c r="K331" s="161" t="n">
        <v>0</v>
      </c>
      <c r="L331" s="161" t="n">
        <f aca="false">L330+0.5*$K330*(L332-L330)/SQRT(($L332-$L330)^2+($M332-$M330)^2+($N332-$N330)^2)</f>
        <v>217.284583704087</v>
      </c>
      <c r="M331" s="161" t="n">
        <f aca="false">M330+0.5*$K330*(M332-M330)/SQRT(($L332-$L330)^2+($M332-$M330)^2+($N332-$N330)^2)</f>
        <v>509.093285880623</v>
      </c>
      <c r="N331" s="161" t="n">
        <f aca="false">N330+0.5*$K330*(N332-N330)/SQRT(($L332-$L330)^2+($M332-$M330)^2+($N332-$N330)^2)</f>
        <v>51.000001</v>
      </c>
      <c r="O331" s="163"/>
      <c r="P331" s="163"/>
      <c r="Q331" s="163"/>
      <c r="R331" s="161" t="n">
        <f aca="false">S331</f>
        <v>179.536576</v>
      </c>
      <c r="S331" s="161" t="n">
        <f aca="false">S330</f>
        <v>179.536576</v>
      </c>
      <c r="T331" s="157"/>
      <c r="U331" s="163"/>
      <c r="AB331" s="159"/>
      <c r="AF331" s="163"/>
      <c r="AG331" s="163"/>
      <c r="AH331" s="163"/>
      <c r="AI331" s="163"/>
      <c r="AJ331" s="163"/>
      <c r="AK331" s="163"/>
      <c r="AL331" s="163"/>
    </row>
    <row r="332" s="164" customFormat="true" ht="12.75" hidden="false" customHeight="false" outlineLevel="0" collapsed="false">
      <c r="A332" s="157" t="s">
        <v>527</v>
      </c>
      <c r="B332" s="157" t="s">
        <v>662</v>
      </c>
      <c r="C332" s="157" t="s">
        <v>638</v>
      </c>
      <c r="D332" s="157" t="n">
        <f aca="false">ROUND((R332)*10,0)</f>
        <v>1807</v>
      </c>
      <c r="E332" s="157" t="str">
        <f aca="false">IF(OR(ISBLANK(A332),ISBLANK(B332),ISBLANK(C332),ISBLANK(D332)),"",CONCATENATE(A332,"_",B332,":",C332,"_D",D332))</f>
        <v>FS_F3S2:DH_D1807</v>
      </c>
      <c r="F332" s="158" t="s">
        <v>639</v>
      </c>
      <c r="G332" s="159" t="s">
        <v>663</v>
      </c>
      <c r="H332" s="203"/>
      <c r="I332" s="161"/>
      <c r="J332" s="162" t="str">
        <f aca="false">IF(ISBLANK(E332),IF(ISBLANK(G332),"",G332),E332)</f>
        <v>FS_F3S2:DH_D1807</v>
      </c>
      <c r="K332" s="161" t="n">
        <v>2.396181</v>
      </c>
      <c r="L332" s="161" t="n">
        <v>218.436867</v>
      </c>
      <c r="M332" s="161" t="n">
        <v>509.512683</v>
      </c>
      <c r="N332" s="161" t="n">
        <v>51.000001</v>
      </c>
      <c r="O332" s="163"/>
      <c r="P332" s="163"/>
      <c r="Q332" s="163"/>
      <c r="R332" s="161" t="n">
        <v>180.734667</v>
      </c>
      <c r="S332" s="161" t="n">
        <v>181.932758</v>
      </c>
      <c r="T332" s="157" t="s">
        <v>641</v>
      </c>
      <c r="U332" s="163"/>
      <c r="AB332" s="159"/>
      <c r="AF332" s="163"/>
      <c r="AG332" s="163"/>
      <c r="AH332" s="163"/>
      <c r="AI332" s="163"/>
      <c r="AJ332" s="163"/>
      <c r="AK332" s="163"/>
      <c r="AL332" s="163"/>
    </row>
    <row r="333" s="164" customFormat="true" ht="12.75" hidden="false" customHeight="false" outlineLevel="0" collapsed="false">
      <c r="A333" s="157"/>
      <c r="B333" s="157"/>
      <c r="C333" s="157"/>
      <c r="D333" s="157"/>
      <c r="F333" s="158"/>
      <c r="G333" s="159" t="str">
        <f aca="false">CONCATENATE("Exit Point of dipole at D",ROUND(R332*10,0))</f>
        <v>Exit Point of dipole at D1807</v>
      </c>
      <c r="H333" s="203"/>
      <c r="I333" s="161"/>
      <c r="J333" s="162" t="str">
        <f aca="false">IF(ISBLANK(E333),IF(ISBLANK(G333),"",G333),E333)</f>
        <v>Exit Point of dipole at D1807</v>
      </c>
      <c r="K333" s="161" t="n">
        <v>0</v>
      </c>
      <c r="L333" s="161" t="n">
        <f aca="false">L334-0.5*$K334*(L334-L332)/SQRT(($L334-$L332)^2+($M334-$M332)^2+($N334-$N332)^2)</f>
        <v>219.644472021359</v>
      </c>
      <c r="M333" s="161" t="n">
        <f aca="false">M334-0.5*$K334*(M334-M332)/SQRT(($L334-$L332)^2+($M334-$M332)^2+($N334-$N332)^2)</f>
        <v>509.299750034373</v>
      </c>
      <c r="N333" s="161" t="n">
        <f aca="false">N334-0.5*$K334*(N334-N332)/SQRT(($L334-$L332)^2+($M334-$M332)^2+($N334-$N332)^2)</f>
        <v>51.000001</v>
      </c>
      <c r="O333" s="163"/>
      <c r="P333" s="163"/>
      <c r="Q333" s="163"/>
      <c r="R333" s="161" t="n">
        <f aca="false">S333</f>
        <v>181.932758</v>
      </c>
      <c r="S333" s="161" t="n">
        <f aca="false">S332</f>
        <v>181.932758</v>
      </c>
      <c r="T333" s="157"/>
      <c r="U333" s="163"/>
      <c r="AB333" s="159"/>
      <c r="AF333" s="163"/>
      <c r="AG333" s="163"/>
      <c r="AH333" s="163"/>
      <c r="AI333" s="163"/>
      <c r="AJ333" s="163"/>
      <c r="AK333" s="163"/>
      <c r="AL333" s="163"/>
    </row>
    <row r="334" s="164" customFormat="true" ht="12.75" hidden="false" customHeight="false" outlineLevel="0" collapsed="false">
      <c r="A334" s="157"/>
      <c r="B334" s="157"/>
      <c r="C334" s="157"/>
      <c r="D334" s="157"/>
      <c r="E334" s="157" t="str">
        <f aca="false">IF(OR(ISBLANK(A334),ISBLANK(B334),ISBLANK(C334),ISBLANK(D334)),"",CONCATENATE(A334,"_",B334,":",C334,"_D",D334))</f>
        <v/>
      </c>
      <c r="F334" s="158"/>
      <c r="G334" s="159"/>
      <c r="H334" s="203"/>
      <c r="I334" s="161"/>
      <c r="J334" s="162" t="str">
        <f aca="false">IF(ISBLANK(E334),IF(ISBLANK(G334),"",G334),E334)</f>
        <v/>
      </c>
      <c r="K334" s="161" t="n">
        <v>0.18207</v>
      </c>
      <c r="L334" s="161" t="n">
        <v>219.734124</v>
      </c>
      <c r="M334" s="161" t="n">
        <v>509.283942</v>
      </c>
      <c r="N334" s="161" t="n">
        <v>51.000001</v>
      </c>
      <c r="O334" s="163"/>
      <c r="P334" s="163"/>
      <c r="Q334" s="163"/>
      <c r="R334" s="161" t="n">
        <v>182.023793</v>
      </c>
      <c r="S334" s="161" t="n">
        <v>182.114828</v>
      </c>
      <c r="T334" s="157" t="s">
        <v>637</v>
      </c>
      <c r="U334" s="163"/>
      <c r="AB334" s="159"/>
      <c r="AF334" s="163"/>
      <c r="AG334" s="163"/>
      <c r="AH334" s="163"/>
      <c r="AI334" s="163"/>
      <c r="AJ334" s="163"/>
      <c r="AK334" s="163"/>
      <c r="AL334" s="163"/>
    </row>
    <row r="335" customFormat="false" ht="12.75" hidden="false" customHeight="false" outlineLevel="0" collapsed="false">
      <c r="A335" s="70"/>
      <c r="B335" s="70" t="s">
        <v>412</v>
      </c>
      <c r="C335" s="70" t="s">
        <v>412</v>
      </c>
      <c r="D335" s="70"/>
      <c r="E335" s="70" t="str">
        <f aca="false">IF(OR(ISBLANK(A335),ISBLANK(B335),ISBLANK(C335),ISBLANK(D335)),"",CONCATENATE(A335,"_",B335,":",C335,"_D",D335))</f>
        <v/>
      </c>
      <c r="F335" s="128"/>
      <c r="H335" s="156"/>
      <c r="I335" s="129"/>
      <c r="J335" s="153" t="str">
        <f aca="false">IF(ISBLANK(E335),IF(ISBLANK(G335),"",G335),E335)</f>
        <v/>
      </c>
      <c r="K335" s="129" t="n">
        <v>0.152765</v>
      </c>
      <c r="L335" s="129" t="n">
        <v>219.898998</v>
      </c>
      <c r="M335" s="129" t="n">
        <v>509.25487</v>
      </c>
      <c r="N335" s="129" t="n">
        <v>51.000001</v>
      </c>
      <c r="R335" s="129" t="n">
        <v>182.19121</v>
      </c>
      <c r="S335" s="129" t="n">
        <v>182.267593</v>
      </c>
      <c r="T335" s="129"/>
    </row>
    <row r="336" customFormat="false" ht="12.75" hidden="false" customHeight="false" outlineLevel="0" collapsed="false">
      <c r="A336" s="70"/>
      <c r="B336" s="70"/>
      <c r="C336" s="70"/>
      <c r="D336" s="70"/>
      <c r="E336" s="70" t="str">
        <f aca="false">IF(OR(ISBLANK(A336),ISBLANK(B336),ISBLANK(C336),ISBLANK(D336)),"",CONCATENATE(A336,"_",B336,":",C336,"_D",D336))</f>
        <v/>
      </c>
      <c r="F336" s="128"/>
      <c r="G336" s="103" t="s">
        <v>636</v>
      </c>
      <c r="H336" s="156"/>
      <c r="I336" s="129"/>
      <c r="J336" s="153" t="str">
        <f aca="false">IF(ISBLANK(E336),IF(ISBLANK(G336),"",G336),E336)</f>
        <v/>
      </c>
      <c r="K336" s="129" t="n">
        <v>0</v>
      </c>
      <c r="L336" s="129" t="n">
        <f aca="false">L335+0.5*$K335*(L$346-L$338)/($R$346-$R$338)</f>
        <v>219.974220082887</v>
      </c>
      <c r="M336" s="129" t="n">
        <f aca="false">M335+0.5*$K335*(M$346-M$338)/($R$346-$R$338)</f>
        <v>509.241606313191</v>
      </c>
      <c r="N336" s="129" t="n">
        <v>51.000001</v>
      </c>
      <c r="R336" s="129" t="n">
        <f aca="false">S336-K336/2</f>
        <v>182.267593</v>
      </c>
      <c r="S336" s="129" t="n">
        <f aca="false">S335+K336</f>
        <v>182.267593</v>
      </c>
      <c r="T336" s="70"/>
    </row>
    <row r="337" customFormat="false" ht="12.75" hidden="false" customHeight="false" outlineLevel="0" collapsed="false">
      <c r="A337" s="70"/>
      <c r="B337" s="70"/>
      <c r="C337" s="70"/>
      <c r="D337" s="70"/>
      <c r="E337" s="70" t="str">
        <f aca="false">IF(OR(ISBLANK(A337),ISBLANK(B337),ISBLANK(C337),ISBLANK(D337)),"",CONCATENATE(A337,"_",B337,":",C337,"_D",D337))</f>
        <v/>
      </c>
      <c r="F337" s="128"/>
      <c r="H337" s="156"/>
      <c r="I337" s="129"/>
      <c r="J337" s="153" t="str">
        <f aca="false">IF(ISBLANK(E337),IF(ISBLANK(G337),"",G337),E337)</f>
        <v/>
      </c>
      <c r="K337" s="129" t="n">
        <v>0</v>
      </c>
      <c r="L337" s="129" t="n">
        <f aca="false">L336+0.5*$K336*(L$346-L$338)/($R$346-$R$338)</f>
        <v>219.974220082887</v>
      </c>
      <c r="M337" s="129" t="n">
        <f aca="false">M336+0.5*$K336*(M$346-M$338)/($R$346-$R$338)</f>
        <v>509.241606313191</v>
      </c>
      <c r="N337" s="129" t="n">
        <v>51.000001</v>
      </c>
      <c r="R337" s="129" t="n">
        <f aca="false">S337-K337/2</f>
        <v>182.267593</v>
      </c>
      <c r="S337" s="129" t="n">
        <f aca="false">S336+K337</f>
        <v>182.267593</v>
      </c>
      <c r="T337" s="70"/>
    </row>
    <row r="338" s="150" customFormat="true" ht="12.75" hidden="false" customHeight="false" outlineLevel="0" collapsed="false">
      <c r="A338" s="142"/>
      <c r="B338" s="142" t="s">
        <v>412</v>
      </c>
      <c r="C338" s="142" t="s">
        <v>412</v>
      </c>
      <c r="D338" s="142"/>
      <c r="E338" s="142" t="str">
        <f aca="false">IF(OR(ISBLANK(A338),ISBLANK(B338),ISBLANK(C338),ISBLANK(D338)),"",CONCATENATE(A338,"_",B338,":",C338,"_D",D338))</f>
        <v/>
      </c>
      <c r="F338" s="143"/>
      <c r="G338" s="151"/>
      <c r="H338" s="179"/>
      <c r="I338" s="146"/>
      <c r="J338" s="152" t="str">
        <f aca="false">IF(ISBLANK(E338),IF(ISBLANK(G338),"",G338),E338)</f>
        <v/>
      </c>
      <c r="K338" s="146" t="n">
        <v>0.207012</v>
      </c>
      <c r="L338" s="146" t="n">
        <v>220.076154</v>
      </c>
      <c r="M338" s="146" t="n">
        <v>509.223633</v>
      </c>
      <c r="N338" s="146" t="n">
        <v>51.000001</v>
      </c>
      <c r="O338" s="148"/>
      <c r="P338" s="148"/>
      <c r="Q338" s="148"/>
      <c r="R338" s="146" t="n">
        <v>182.371099</v>
      </c>
      <c r="S338" s="146" t="n">
        <v>182.474605</v>
      </c>
      <c r="T338" s="142"/>
      <c r="U338" s="148"/>
      <c r="AB338" s="151"/>
      <c r="AF338" s="148"/>
      <c r="AG338" s="148"/>
      <c r="AH338" s="148"/>
      <c r="AI338" s="148"/>
      <c r="AJ338" s="148"/>
      <c r="AK338" s="148"/>
      <c r="AL338" s="148"/>
    </row>
    <row r="339" s="150" customFormat="true" ht="25.5" hidden="false" customHeight="false" outlineLevel="0" collapsed="false">
      <c r="A339" s="142" t="s">
        <v>527</v>
      </c>
      <c r="B339" s="142" t="s">
        <v>662</v>
      </c>
      <c r="C339" s="142" t="s">
        <v>534</v>
      </c>
      <c r="D339" s="142" t="n">
        <f aca="false">ROUND((R339)*10,0)</f>
        <v>1827</v>
      </c>
      <c r="E339" s="142" t="str">
        <f aca="false">IF(OR(ISBLANK(A339),ISBLANK(B339),ISBLANK(C339),ISBLANK(D339)),"",CONCATENATE(A339,"_",B339,":",C339,"_D",D339))</f>
        <v>FS_F3S2:Q_D1827</v>
      </c>
      <c r="F339" s="143" t="s">
        <v>635</v>
      </c>
      <c r="G339" s="144" t="s">
        <v>634</v>
      </c>
      <c r="H339" s="179" t="n">
        <v>339.724</v>
      </c>
      <c r="I339" s="146"/>
      <c r="J339" s="152" t="str">
        <f aca="false">IF(ISBLANK(E339),IF(ISBLANK(G339),"",G339),E339)</f>
        <v>FS_F3S2:Q_D1827</v>
      </c>
      <c r="K339" s="146" t="n">
        <v>0.486</v>
      </c>
      <c r="L339" s="146" t="n">
        <v>220.417396</v>
      </c>
      <c r="M339" s="146" t="n">
        <v>509.163462</v>
      </c>
      <c r="N339" s="146" t="n">
        <v>51.000001</v>
      </c>
      <c r="O339" s="148"/>
      <c r="P339" s="148"/>
      <c r="Q339" s="148"/>
      <c r="R339" s="146" t="n">
        <v>182.717605</v>
      </c>
      <c r="S339" s="146" t="n">
        <v>182.960605</v>
      </c>
      <c r="T339" s="142"/>
      <c r="U339" s="148"/>
      <c r="AB339" s="151"/>
      <c r="AF339" s="148"/>
      <c r="AG339" s="148"/>
      <c r="AH339" s="148"/>
      <c r="AI339" s="148"/>
      <c r="AJ339" s="148"/>
      <c r="AK339" s="148"/>
      <c r="AL339" s="148"/>
    </row>
    <row r="340" s="150" customFormat="true" ht="12.75" hidden="false" customHeight="false" outlineLevel="0" collapsed="false">
      <c r="A340" s="142" t="s">
        <v>412</v>
      </c>
      <c r="B340" s="142"/>
      <c r="C340" s="142" t="s">
        <v>412</v>
      </c>
      <c r="D340" s="142"/>
      <c r="E340" s="142" t="str">
        <f aca="false">IF(OR(ISBLANK(A340),ISBLANK(B340),ISBLANK(C340),ISBLANK(D340)),"",CONCATENATE(A340,"_",B340,":",C340,"_D",D340))</f>
        <v/>
      </c>
      <c r="F340" s="143"/>
      <c r="G340" s="151"/>
      <c r="H340" s="179"/>
      <c r="I340" s="146"/>
      <c r="J340" s="152" t="str">
        <f aca="false">IF(ISBLANK(E340),IF(ISBLANK(G340),"",G340),E340)</f>
        <v/>
      </c>
      <c r="K340" s="146" t="n">
        <v>0.2183</v>
      </c>
      <c r="L340" s="146" t="n">
        <v>220.764196</v>
      </c>
      <c r="M340" s="146" t="n">
        <v>509.102312</v>
      </c>
      <c r="N340" s="146" t="n">
        <v>51.000001</v>
      </c>
      <c r="O340" s="148"/>
      <c r="P340" s="148"/>
      <c r="Q340" s="148"/>
      <c r="R340" s="146" t="n">
        <v>183.069755</v>
      </c>
      <c r="S340" s="146" t="n">
        <v>183.178905</v>
      </c>
      <c r="T340" s="142"/>
      <c r="U340" s="148"/>
      <c r="AB340" s="151"/>
      <c r="AF340" s="148"/>
      <c r="AG340" s="148"/>
      <c r="AH340" s="148"/>
      <c r="AI340" s="148"/>
      <c r="AJ340" s="148"/>
      <c r="AK340" s="148"/>
      <c r="AL340" s="148"/>
    </row>
    <row r="341" s="150" customFormat="true" ht="25.5" hidden="false" customHeight="false" outlineLevel="0" collapsed="false">
      <c r="A341" s="142" t="s">
        <v>527</v>
      </c>
      <c r="B341" s="142" t="s">
        <v>662</v>
      </c>
      <c r="C341" s="142" t="s">
        <v>534</v>
      </c>
      <c r="D341" s="142" t="n">
        <f aca="false">ROUND((R341)*10,0)</f>
        <v>1835</v>
      </c>
      <c r="E341" s="142" t="str">
        <f aca="false">IF(OR(ISBLANK(A341),ISBLANK(B341),ISBLANK(C341),ISBLANK(D341)),"",CONCATENATE(A341,"_",B341,":",C341,"_D",D341))</f>
        <v>FS_F3S2:Q_D1835</v>
      </c>
      <c r="F341" s="143" t="s">
        <v>633</v>
      </c>
      <c r="G341" s="144" t="s">
        <v>634</v>
      </c>
      <c r="H341" s="179" t="n">
        <v>231.776</v>
      </c>
      <c r="I341" s="146"/>
      <c r="J341" s="152" t="str">
        <f aca="false">IF(ISBLANK(E341),IF(ISBLANK(G341),"",G341),E341)</f>
        <v>FS_F3S2:Q_D1835</v>
      </c>
      <c r="K341" s="146" t="n">
        <v>0.7</v>
      </c>
      <c r="L341" s="146" t="n">
        <v>221.21637</v>
      </c>
      <c r="M341" s="146" t="n">
        <v>509.022582</v>
      </c>
      <c r="N341" s="146" t="n">
        <v>51.000001</v>
      </c>
      <c r="O341" s="148"/>
      <c r="P341" s="148"/>
      <c r="Q341" s="148"/>
      <c r="R341" s="146" t="n">
        <v>183.528905</v>
      </c>
      <c r="S341" s="146" t="n">
        <v>183.878905</v>
      </c>
      <c r="T341" s="142"/>
      <c r="U341" s="148"/>
      <c r="AB341" s="151"/>
      <c r="AF341" s="148"/>
      <c r="AG341" s="148"/>
      <c r="AH341" s="148"/>
      <c r="AI341" s="148"/>
      <c r="AJ341" s="148"/>
      <c r="AK341" s="148"/>
      <c r="AL341" s="148"/>
    </row>
    <row r="342" s="150" customFormat="true" ht="12.75" hidden="false" customHeight="false" outlineLevel="0" collapsed="false">
      <c r="A342" s="142"/>
      <c r="B342" s="142" t="s">
        <v>412</v>
      </c>
      <c r="C342" s="142" t="s">
        <v>412</v>
      </c>
      <c r="D342" s="142"/>
      <c r="E342" s="142" t="str">
        <f aca="false">IF(OR(ISBLANK(A342),ISBLANK(B342),ISBLANK(C342),ISBLANK(D342)),"",CONCATENATE(A342,"_",B342,":",C342,"_D",D342))</f>
        <v/>
      </c>
      <c r="F342" s="143"/>
      <c r="G342" s="151"/>
      <c r="H342" s="179"/>
      <c r="I342" s="146"/>
      <c r="J342" s="152" t="str">
        <f aca="false">IF(ISBLANK(E342),IF(ISBLANK(G342),"",G342),E342)</f>
        <v/>
      </c>
      <c r="K342" s="146" t="n">
        <v>0.2068</v>
      </c>
      <c r="L342" s="146" t="n">
        <v>221.662882</v>
      </c>
      <c r="M342" s="146" t="n">
        <v>508.94385</v>
      </c>
      <c r="N342" s="146" t="n">
        <v>51.000001</v>
      </c>
      <c r="O342" s="148"/>
      <c r="P342" s="148"/>
      <c r="Q342" s="148"/>
      <c r="R342" s="146" t="n">
        <v>183.982305</v>
      </c>
      <c r="S342" s="146" t="n">
        <v>184.085705</v>
      </c>
      <c r="T342" s="142"/>
      <c r="U342" s="148"/>
      <c r="AB342" s="151"/>
      <c r="AF342" s="148"/>
      <c r="AG342" s="148"/>
      <c r="AH342" s="148"/>
      <c r="AI342" s="148"/>
      <c r="AJ342" s="148"/>
      <c r="AK342" s="148"/>
      <c r="AL342" s="148"/>
    </row>
    <row r="343" s="150" customFormat="true" ht="38.25" hidden="false" customHeight="false" outlineLevel="0" collapsed="false">
      <c r="A343" s="142" t="s">
        <v>527</v>
      </c>
      <c r="B343" s="142" t="s">
        <v>662</v>
      </c>
      <c r="C343" s="142" t="s">
        <v>534</v>
      </c>
      <c r="D343" s="142" t="n">
        <f aca="false">ROUND((R343)*10,0)</f>
        <v>1843</v>
      </c>
      <c r="E343" s="142" t="str">
        <f aca="false">IF(OR(ISBLANK(A343),ISBLANK(B343),ISBLANK(C343),ISBLANK(D343)),"",CONCATENATE(A343,"_",B343,":",C343,"_D",D343))</f>
        <v>FS_F3S2:Q_D1843</v>
      </c>
      <c r="F343" s="143" t="s">
        <v>632</v>
      </c>
      <c r="G343" s="144" t="s">
        <v>596</v>
      </c>
      <c r="H343" s="179" t="n">
        <v>200.024</v>
      </c>
      <c r="I343" s="146"/>
      <c r="J343" s="152" t="str">
        <f aca="false">IF(ISBLANK(E343),IF(ISBLANK(G343),"",G343),E343)</f>
        <v>FS_F3S2:Q_D1843</v>
      </c>
      <c r="K343" s="146" t="n">
        <v>0.4</v>
      </c>
      <c r="L343" s="146" t="n">
        <v>221.961673</v>
      </c>
      <c r="M343" s="146" t="n">
        <v>508.891165</v>
      </c>
      <c r="N343" s="146" t="n">
        <v>51.000001</v>
      </c>
      <c r="O343" s="148"/>
      <c r="P343" s="148"/>
      <c r="Q343" s="148"/>
      <c r="R343" s="146" t="n">
        <v>184.285705</v>
      </c>
      <c r="S343" s="146" t="n">
        <v>184.485705</v>
      </c>
      <c r="T343" s="142"/>
      <c r="U343" s="148"/>
      <c r="AB343" s="151"/>
      <c r="AF343" s="148"/>
      <c r="AG343" s="148"/>
      <c r="AH343" s="148"/>
      <c r="AI343" s="148"/>
      <c r="AJ343" s="148"/>
      <c r="AK343" s="148"/>
      <c r="AL343" s="148"/>
    </row>
    <row r="344" s="150" customFormat="true" ht="12.75" hidden="false" customHeight="false" outlineLevel="0" collapsed="false">
      <c r="A344" s="142" t="s">
        <v>527</v>
      </c>
      <c r="B344" s="142" t="s">
        <v>662</v>
      </c>
      <c r="C344" s="142" t="s">
        <v>542</v>
      </c>
      <c r="D344" s="142" t="n">
        <f aca="false">ROUND((R344)*10,0)</f>
        <v>1843</v>
      </c>
      <c r="E344" s="142" t="str">
        <f aca="false">IF(OR(ISBLANK(A344),ISBLANK(B344),ISBLANK(C344),ISBLANK(D344)),"",CONCATENATE(A344,"_",B344,":",C344,"_D",D344))</f>
        <v>FS_F3S2:S_D1843</v>
      </c>
      <c r="F344" s="143"/>
      <c r="G344" s="151"/>
      <c r="H344" s="179" t="n">
        <v>200.024</v>
      </c>
      <c r="I344" s="146"/>
      <c r="J344" s="152" t="str">
        <f aca="false">IF(ISBLANK(E344),IF(ISBLANK(G344),"",G344),E344)</f>
        <v>FS_F3S2:S_D1843</v>
      </c>
      <c r="K344" s="146" t="n">
        <v>0.4</v>
      </c>
      <c r="L344" s="146"/>
      <c r="M344" s="146"/>
      <c r="N344" s="146"/>
      <c r="O344" s="148"/>
      <c r="P344" s="148"/>
      <c r="Q344" s="148"/>
      <c r="R344" s="146" t="n">
        <v>184.285705</v>
      </c>
      <c r="S344" s="146" t="n">
        <v>184.485705</v>
      </c>
      <c r="T344" s="142"/>
      <c r="U344" s="148"/>
      <c r="AB344" s="151"/>
      <c r="AF344" s="148"/>
      <c r="AG344" s="148"/>
      <c r="AH344" s="148"/>
      <c r="AI344" s="148"/>
      <c r="AJ344" s="148"/>
      <c r="AK344" s="148"/>
      <c r="AL344" s="148"/>
    </row>
    <row r="345" s="150" customFormat="true" ht="12.75" hidden="false" customHeight="false" outlineLevel="0" collapsed="false">
      <c r="A345" s="142" t="s">
        <v>527</v>
      </c>
      <c r="B345" s="142" t="s">
        <v>662</v>
      </c>
      <c r="C345" s="142" t="s">
        <v>543</v>
      </c>
      <c r="D345" s="142" t="n">
        <f aca="false">ROUND((R345)*10,0)</f>
        <v>1843</v>
      </c>
      <c r="E345" s="142" t="str">
        <f aca="false">IF(OR(ISBLANK(A345),ISBLANK(B345),ISBLANK(C345),ISBLANK(D345)),"",CONCATENATE(A345,"_",B345,":",C345,"_D",D345))</f>
        <v>FS_F3S2:OCT_D1843</v>
      </c>
      <c r="F345" s="143"/>
      <c r="G345" s="151"/>
      <c r="H345" s="179" t="n">
        <v>200.024</v>
      </c>
      <c r="I345" s="146"/>
      <c r="J345" s="152" t="str">
        <f aca="false">IF(ISBLANK(E345),IF(ISBLANK(G345),"",G345),E345)</f>
        <v>FS_F3S2:OCT_D1843</v>
      </c>
      <c r="K345" s="146" t="n">
        <v>0.4</v>
      </c>
      <c r="L345" s="146"/>
      <c r="M345" s="146"/>
      <c r="N345" s="146"/>
      <c r="O345" s="148"/>
      <c r="P345" s="148"/>
      <c r="Q345" s="148"/>
      <c r="R345" s="146" t="n">
        <v>184.285705</v>
      </c>
      <c r="S345" s="146" t="n">
        <v>184.485705</v>
      </c>
      <c r="T345" s="142"/>
      <c r="U345" s="148"/>
      <c r="AB345" s="151"/>
      <c r="AF345" s="148"/>
      <c r="AG345" s="148"/>
      <c r="AH345" s="148"/>
      <c r="AI345" s="148"/>
      <c r="AJ345" s="148"/>
      <c r="AK345" s="148"/>
      <c r="AL345" s="148"/>
    </row>
    <row r="346" s="150" customFormat="true" ht="12.75" hidden="false" customHeight="false" outlineLevel="0" collapsed="false">
      <c r="A346" s="142"/>
      <c r="B346" s="142" t="s">
        <v>412</v>
      </c>
      <c r="C346" s="142" t="s">
        <v>412</v>
      </c>
      <c r="D346" s="142"/>
      <c r="E346" s="142" t="str">
        <f aca="false">IF(OR(ISBLANK(A346),ISBLANK(B346),ISBLANK(C346),ISBLANK(D346)),"",CONCATENATE(A346,"_",B346,":",C346,"_D",D346))</f>
        <v/>
      </c>
      <c r="F346" s="143"/>
      <c r="G346" s="151"/>
      <c r="H346" s="145"/>
      <c r="I346" s="146"/>
      <c r="J346" s="152" t="str">
        <f aca="false">IF(ISBLANK(E346),IF(ISBLANK(G346),"",G346),E346)</f>
        <v/>
      </c>
      <c r="K346" s="146" t="n">
        <v>0.19214</v>
      </c>
      <c r="L346" s="146" t="n">
        <v>222.253245</v>
      </c>
      <c r="M346" s="146" t="n">
        <v>508.839753</v>
      </c>
      <c r="N346" s="146" t="n">
        <v>51.000001</v>
      </c>
      <c r="O346" s="148"/>
      <c r="P346" s="148"/>
      <c r="Q346" s="148"/>
      <c r="R346" s="146" t="n">
        <v>184.581775</v>
      </c>
      <c r="S346" s="146" t="n">
        <v>184.677845</v>
      </c>
      <c r="T346" s="142"/>
      <c r="U346" s="148"/>
      <c r="AB346" s="151"/>
      <c r="AF346" s="148"/>
      <c r="AG346" s="148"/>
      <c r="AH346" s="148"/>
      <c r="AI346" s="148"/>
      <c r="AJ346" s="148"/>
      <c r="AK346" s="148"/>
      <c r="AL346" s="148"/>
    </row>
    <row r="347" customFormat="false" ht="12.75" hidden="false" customHeight="false" outlineLevel="0" collapsed="false">
      <c r="A347" s="70"/>
      <c r="B347" s="70" t="s">
        <v>412</v>
      </c>
      <c r="C347" s="70" t="s">
        <v>412</v>
      </c>
      <c r="D347" s="70"/>
      <c r="E347" s="70" t="str">
        <f aca="false">IF(OR(ISBLANK(A347),ISBLANK(B347),ISBLANK(C347),ISBLANK(D347)),"",CONCATENATE(A347,"_",B347,":",C347,"_D",D347))</f>
        <v/>
      </c>
      <c r="F347" s="128"/>
      <c r="H347" s="131"/>
      <c r="I347" s="129"/>
      <c r="J347" s="153" t="str">
        <f aca="false">IF(ISBLANK(E347),IF(ISBLANK(G347),"",G347),E347)</f>
        <v/>
      </c>
      <c r="K347" s="129" t="n">
        <v>0.14135</v>
      </c>
      <c r="L347" s="129" t="n">
        <v>222.417456</v>
      </c>
      <c r="M347" s="129" t="n">
        <v>508.810798</v>
      </c>
      <c r="N347" s="129" t="n">
        <v>51.000001</v>
      </c>
      <c r="R347" s="129" t="n">
        <v>184.74852</v>
      </c>
      <c r="S347" s="129" t="n">
        <v>184.819195</v>
      </c>
      <c r="T347" s="70"/>
    </row>
    <row r="348" s="187" customFormat="true" ht="12.75" hidden="false" customHeight="false" outlineLevel="0" collapsed="false">
      <c r="A348" s="180"/>
      <c r="B348" s="180"/>
      <c r="C348" s="180"/>
      <c r="D348" s="180"/>
      <c r="E348" s="180" t="str">
        <f aca="false">IF(OR(ISBLANK(A348),ISBLANK(B348),ISBLANK(C348),ISBLANK(D348)),"",CONCATENATE(A348,"_",B348,":",C348,"_D",D348))</f>
        <v/>
      </c>
      <c r="F348" s="181"/>
      <c r="G348" s="182" t="s">
        <v>664</v>
      </c>
      <c r="H348" s="183"/>
      <c r="I348" s="184"/>
      <c r="J348" s="185" t="str">
        <f aca="false">IF(ISBLANK(E348),IF(ISBLANK(G348),"",G348),E348)</f>
        <v/>
      </c>
      <c r="K348" s="184" t="n">
        <v>0.009525</v>
      </c>
      <c r="L348" s="184" t="n">
        <v>222.491748</v>
      </c>
      <c r="M348" s="184" t="n">
        <v>508.797698</v>
      </c>
      <c r="N348" s="184" t="n">
        <v>51.000001</v>
      </c>
      <c r="O348" s="186"/>
      <c r="P348" s="186"/>
      <c r="Q348" s="186"/>
      <c r="R348" s="184" t="n">
        <v>184.823957</v>
      </c>
      <c r="S348" s="184" t="n">
        <v>184.82872</v>
      </c>
      <c r="T348" s="180"/>
      <c r="U348" s="186"/>
      <c r="AB348" s="182"/>
      <c r="AF348" s="186"/>
      <c r="AG348" s="186"/>
      <c r="AH348" s="186"/>
      <c r="AI348" s="186"/>
      <c r="AJ348" s="186"/>
      <c r="AK348" s="186"/>
      <c r="AL348" s="186"/>
    </row>
    <row r="349" s="187" customFormat="true" ht="12.75" hidden="false" customHeight="false" outlineLevel="0" collapsed="false">
      <c r="A349" s="180"/>
      <c r="B349" s="180"/>
      <c r="C349" s="180"/>
      <c r="D349" s="180"/>
      <c r="E349" s="180" t="str">
        <f aca="false">IF(OR(ISBLANK(A349),ISBLANK(B349),ISBLANK(C349),ISBLANK(D349)),"",CONCATENATE(A349,"_",B349,":",C349,"_D",D349))</f>
        <v/>
      </c>
      <c r="F349" s="181"/>
      <c r="G349" s="182"/>
      <c r="H349" s="183"/>
      <c r="I349" s="184"/>
      <c r="J349" s="185" t="str">
        <f aca="false">IF(ISBLANK(E349),IF(ISBLANK(G349),"",G349),E349)</f>
        <v/>
      </c>
      <c r="K349" s="184" t="n">
        <v>0.046675</v>
      </c>
      <c r="L349" s="184" t="n">
        <v>222.519421</v>
      </c>
      <c r="M349" s="184" t="n">
        <v>508.792819</v>
      </c>
      <c r="N349" s="184" t="n">
        <v>51.000001</v>
      </c>
      <c r="O349" s="186"/>
      <c r="P349" s="186"/>
      <c r="Q349" s="186"/>
      <c r="R349" s="184" t="n">
        <v>184.852057</v>
      </c>
      <c r="S349" s="184" t="n">
        <v>184.875395</v>
      </c>
      <c r="T349" s="180"/>
      <c r="U349" s="186"/>
      <c r="AB349" s="182"/>
      <c r="AF349" s="186"/>
      <c r="AG349" s="186"/>
      <c r="AH349" s="186"/>
      <c r="AI349" s="186"/>
      <c r="AJ349" s="186"/>
      <c r="AK349" s="186"/>
      <c r="AL349" s="186"/>
    </row>
    <row r="350" s="187" customFormat="true" ht="12.75" hidden="false" customHeight="false" outlineLevel="0" collapsed="false">
      <c r="A350" s="180" t="s">
        <v>527</v>
      </c>
      <c r="B350" s="180" t="s">
        <v>662</v>
      </c>
      <c r="C350" s="180" t="s">
        <v>613</v>
      </c>
      <c r="D350" s="180" t="n">
        <f aca="false">ROUND((R350)*10,0)</f>
        <v>1849</v>
      </c>
      <c r="E350" s="180" t="str">
        <f aca="false">IF(OR(ISBLANK(A350),ISBLANK(B350),ISBLANK(C350),ISBLANK(D350)),"",CONCATENATE(A350,"_",B350,":",C350,"_D",D350))</f>
        <v>FS_F3S2:PM_D1849</v>
      </c>
      <c r="F350" s="181" t="s">
        <v>614</v>
      </c>
      <c r="G350" s="182" t="s">
        <v>615</v>
      </c>
      <c r="H350" s="183"/>
      <c r="I350" s="184"/>
      <c r="J350" s="185" t="str">
        <f aca="false">IF(ISBLANK(E350),IF(ISBLANK(G350),"",G350),E350)</f>
        <v>FS_F3S2:PM_D1849</v>
      </c>
      <c r="K350" s="184" t="n">
        <v>0.04</v>
      </c>
      <c r="L350" s="184" t="n">
        <v>222.5621</v>
      </c>
      <c r="M350" s="184" t="n">
        <v>508.785293</v>
      </c>
      <c r="N350" s="184" t="n">
        <v>51.000001</v>
      </c>
      <c r="O350" s="186"/>
      <c r="P350" s="186"/>
      <c r="Q350" s="186"/>
      <c r="R350" s="184" t="n">
        <v>184.895395</v>
      </c>
      <c r="S350" s="184" t="n">
        <v>184.915395</v>
      </c>
      <c r="T350" s="180"/>
      <c r="U350" s="186"/>
      <c r="AB350" s="182"/>
      <c r="AF350" s="186"/>
      <c r="AG350" s="186"/>
      <c r="AH350" s="186"/>
      <c r="AI350" s="186"/>
      <c r="AJ350" s="186"/>
      <c r="AK350" s="186"/>
      <c r="AL350" s="186"/>
    </row>
    <row r="351" s="187" customFormat="true" ht="12.75" hidden="false" customHeight="false" outlineLevel="0" collapsed="false">
      <c r="A351" s="180"/>
      <c r="B351" s="180"/>
      <c r="C351" s="180"/>
      <c r="D351" s="180"/>
      <c r="E351" s="180" t="str">
        <f aca="false">IF(OR(ISBLANK(A351),ISBLANK(B351),ISBLANK(C351),ISBLANK(D351)),"",CONCATENATE(A351,"_",B351,":",C351,"_D",D351))</f>
        <v/>
      </c>
      <c r="F351" s="181"/>
      <c r="G351" s="182"/>
      <c r="H351" s="183"/>
      <c r="I351" s="184"/>
      <c r="J351" s="185" t="str">
        <f aca="false">IF(ISBLANK(E351),IF(ISBLANK(G351),"",G351),E351)</f>
        <v/>
      </c>
      <c r="K351" s="184" t="n">
        <v>0.3918</v>
      </c>
      <c r="L351" s="184" t="n">
        <v>222.77472</v>
      </c>
      <c r="M351" s="184" t="n">
        <v>508.747802</v>
      </c>
      <c r="N351" s="184" t="n">
        <v>51.000001</v>
      </c>
      <c r="O351" s="186"/>
      <c r="P351" s="186"/>
      <c r="Q351" s="186"/>
      <c r="R351" s="184" t="n">
        <v>185.111295</v>
      </c>
      <c r="S351" s="184" t="n">
        <v>185.307195</v>
      </c>
      <c r="T351" s="180"/>
      <c r="U351" s="186"/>
      <c r="AB351" s="182"/>
      <c r="AF351" s="186"/>
      <c r="AG351" s="186"/>
      <c r="AH351" s="186"/>
      <c r="AI351" s="186"/>
      <c r="AJ351" s="186"/>
      <c r="AK351" s="186"/>
      <c r="AL351" s="186"/>
    </row>
    <row r="352" s="187" customFormat="true" ht="12.75" hidden="false" customHeight="false" outlineLevel="0" collapsed="false">
      <c r="A352" s="180" t="s">
        <v>527</v>
      </c>
      <c r="B352" s="180" t="s">
        <v>662</v>
      </c>
      <c r="C352" s="180" t="s">
        <v>613</v>
      </c>
      <c r="D352" s="180" t="n">
        <f aca="false">ROUND((R352)*10,0)</f>
        <v>1853</v>
      </c>
      <c r="E352" s="180" t="str">
        <f aca="false">IF(OR(ISBLANK(A352),ISBLANK(B352),ISBLANK(C352),ISBLANK(D352)),"",CONCATENATE(A352,"_",B352,":",C352,"_D",D352))</f>
        <v>FS_F3S2:PM_D1853</v>
      </c>
      <c r="F352" s="181" t="s">
        <v>614</v>
      </c>
      <c r="G352" s="182" t="s">
        <v>615</v>
      </c>
      <c r="H352" s="183"/>
      <c r="I352" s="184"/>
      <c r="J352" s="185" t="str">
        <f aca="false">IF(ISBLANK(E352),IF(ISBLANK(G352),"",G352),E352)</f>
        <v>FS_F3S2:PM_D1853</v>
      </c>
      <c r="K352" s="184" t="n">
        <v>0.04</v>
      </c>
      <c r="L352" s="184" t="n">
        <v>222.98734</v>
      </c>
      <c r="M352" s="184" t="n">
        <v>508.710312</v>
      </c>
      <c r="N352" s="184" t="n">
        <v>51.000001</v>
      </c>
      <c r="O352" s="186"/>
      <c r="P352" s="186"/>
      <c r="Q352" s="186"/>
      <c r="R352" s="184" t="n">
        <v>185.327195</v>
      </c>
      <c r="S352" s="184" t="n">
        <v>185.347195</v>
      </c>
      <c r="T352" s="180"/>
      <c r="U352" s="186"/>
      <c r="AB352" s="182"/>
      <c r="AF352" s="186"/>
      <c r="AG352" s="186"/>
      <c r="AH352" s="186"/>
      <c r="AI352" s="186"/>
      <c r="AJ352" s="186"/>
      <c r="AK352" s="186"/>
      <c r="AL352" s="186"/>
    </row>
    <row r="353" s="187" customFormat="true" ht="12.75" hidden="false" customHeight="false" outlineLevel="0" collapsed="false">
      <c r="A353" s="180"/>
      <c r="B353" s="180"/>
      <c r="C353" s="180"/>
      <c r="D353" s="180"/>
      <c r="E353" s="180" t="str">
        <f aca="false">IF(OR(ISBLANK(A353),ISBLANK(B353),ISBLANK(C353),ISBLANK(D353)),"",CONCATENATE(A353,"_",B353,":",C353,"_D",D353))</f>
        <v/>
      </c>
      <c r="F353" s="181"/>
      <c r="G353" s="182"/>
      <c r="H353" s="183"/>
      <c r="I353" s="184"/>
      <c r="J353" s="185" t="str">
        <f aca="false">IF(ISBLANK(E353),IF(ISBLANK(G353),"",G353),E353)</f>
        <v/>
      </c>
      <c r="K353" s="184" t="n">
        <v>0.031925</v>
      </c>
      <c r="L353" s="184" t="n">
        <v>223.022756</v>
      </c>
      <c r="M353" s="184" t="n">
        <v>508.704067</v>
      </c>
      <c r="N353" s="184" t="n">
        <v>51.000001</v>
      </c>
      <c r="O353" s="186"/>
      <c r="P353" s="186"/>
      <c r="Q353" s="186"/>
      <c r="R353" s="184" t="n">
        <v>185.363157</v>
      </c>
      <c r="S353" s="184" t="n">
        <v>185.37912</v>
      </c>
      <c r="T353" s="180"/>
      <c r="U353" s="186"/>
      <c r="AB353" s="182"/>
      <c r="AF353" s="186"/>
      <c r="AG353" s="186"/>
      <c r="AH353" s="186"/>
      <c r="AI353" s="186"/>
      <c r="AJ353" s="186"/>
      <c r="AK353" s="186"/>
      <c r="AL353" s="186"/>
    </row>
    <row r="354" s="187" customFormat="true" ht="12.75" hidden="false" customHeight="false" outlineLevel="0" collapsed="false">
      <c r="A354" s="180" t="s">
        <v>527</v>
      </c>
      <c r="B354" s="180" t="s">
        <v>662</v>
      </c>
      <c r="C354" s="180" t="s">
        <v>648</v>
      </c>
      <c r="D354" s="180" t="n">
        <f aca="false">ROUND((R354)*10,0)</f>
        <v>1854</v>
      </c>
      <c r="E354" s="180" t="str">
        <f aca="false">IF(OR(ISBLANK(A354),ISBLANK(B354),ISBLANK(C354),ISBLANK(D354)),"",CONCATENATE(A354,"_",B354,":",C354,"_D",D354))</f>
        <v>FS_F3S2:SLH_D1854</v>
      </c>
      <c r="F354" s="181" t="s">
        <v>665</v>
      </c>
      <c r="G354" s="182" t="s">
        <v>666</v>
      </c>
      <c r="H354" s="183"/>
      <c r="I354" s="184"/>
      <c r="J354" s="185" t="str">
        <f aca="false">IF(ISBLANK(E354),IF(ISBLANK(G354),"",G354),E354)</f>
        <v>FS_F3S2:SLH_D1854</v>
      </c>
      <c r="K354" s="184" t="n">
        <v>0.02</v>
      </c>
      <c r="L354" s="184" t="n">
        <v>223.048324</v>
      </c>
      <c r="M354" s="184" t="n">
        <v>508.699559</v>
      </c>
      <c r="N354" s="184" t="n">
        <v>51.000001</v>
      </c>
      <c r="O354" s="186"/>
      <c r="P354" s="186"/>
      <c r="Q354" s="186"/>
      <c r="R354" s="184" t="n">
        <v>185.38912</v>
      </c>
      <c r="S354" s="184" t="n">
        <v>185.39912</v>
      </c>
      <c r="T354" s="180"/>
      <c r="U354" s="186"/>
      <c r="AB354" s="182"/>
      <c r="AF354" s="186"/>
      <c r="AG354" s="186"/>
      <c r="AH354" s="186"/>
      <c r="AI354" s="186"/>
      <c r="AJ354" s="186"/>
      <c r="AK354" s="186"/>
      <c r="AL354" s="186"/>
    </row>
    <row r="355" s="187" customFormat="true" ht="12.75" hidden="false" customHeight="false" outlineLevel="0" collapsed="false">
      <c r="A355" s="180"/>
      <c r="B355" s="180"/>
      <c r="C355" s="180"/>
      <c r="D355" s="180"/>
      <c r="E355" s="180" t="str">
        <f aca="false">IF(OR(ISBLANK(A355),ISBLANK(B355),ISBLANK(C355),ISBLANK(D355)),"",CONCATENATE(A355,"_",B355,":",C355,"_D",D355))</f>
        <v/>
      </c>
      <c r="F355" s="181"/>
      <c r="G355" s="182"/>
      <c r="H355" s="183"/>
      <c r="I355" s="184"/>
      <c r="J355" s="185" t="str">
        <f aca="false">IF(ISBLANK(E355),IF(ISBLANK(G355),"",G355),E355)</f>
        <v/>
      </c>
      <c r="K355" s="184" t="n">
        <v>0.0181</v>
      </c>
      <c r="L355" s="184" t="n">
        <v>223.067085</v>
      </c>
      <c r="M355" s="184" t="n">
        <v>508.696251</v>
      </c>
      <c r="N355" s="184" t="n">
        <v>51.000001</v>
      </c>
      <c r="O355" s="186"/>
      <c r="P355" s="186"/>
      <c r="Q355" s="186"/>
      <c r="R355" s="184" t="n">
        <v>185.40817</v>
      </c>
      <c r="S355" s="184" t="n">
        <v>185.41722</v>
      </c>
      <c r="T355" s="180"/>
      <c r="U355" s="186"/>
      <c r="AB355" s="182"/>
      <c r="AF355" s="186"/>
      <c r="AG355" s="186"/>
      <c r="AH355" s="186"/>
      <c r="AI355" s="186"/>
      <c r="AJ355" s="186"/>
      <c r="AK355" s="186"/>
      <c r="AL355" s="186"/>
    </row>
    <row r="356" s="187" customFormat="true" ht="12.75" hidden="false" customHeight="false" outlineLevel="0" collapsed="false">
      <c r="A356" s="180" t="s">
        <v>527</v>
      </c>
      <c r="B356" s="180" t="s">
        <v>662</v>
      </c>
      <c r="C356" s="180" t="s">
        <v>585</v>
      </c>
      <c r="D356" s="180" t="n">
        <f aca="false">ROUND((R356)*10,0)</f>
        <v>1854</v>
      </c>
      <c r="E356" s="180" t="str">
        <f aca="false">IF(OR(ISBLANK(A356),ISBLANK(B356),ISBLANK(C356),ISBLANK(D356)),"",CONCATENATE(A356,"_",B356,":",C356,"_D",D356))</f>
        <v>FS_F3S2:SLV_D1854</v>
      </c>
      <c r="F356" s="181" t="s">
        <v>667</v>
      </c>
      <c r="G356" s="182" t="s">
        <v>617</v>
      </c>
      <c r="H356" s="183"/>
      <c r="I356" s="184"/>
      <c r="J356" s="185" t="str">
        <f aca="false">IF(ISBLANK(E356),IF(ISBLANK(G356),"",G356),E356)</f>
        <v>FS_F3S2:SLV_D1854</v>
      </c>
      <c r="K356" s="184" t="n">
        <v>0.02</v>
      </c>
      <c r="L356" s="184" t="n">
        <v>223.085845</v>
      </c>
      <c r="M356" s="184" t="n">
        <v>508.692943</v>
      </c>
      <c r="N356" s="184" t="n">
        <v>51.000001</v>
      </c>
      <c r="O356" s="186"/>
      <c r="P356" s="186"/>
      <c r="Q356" s="186"/>
      <c r="R356" s="184" t="n">
        <v>185.42722</v>
      </c>
      <c r="S356" s="184" t="n">
        <v>185.43722</v>
      </c>
      <c r="T356" s="180"/>
      <c r="U356" s="186"/>
      <c r="AB356" s="182"/>
      <c r="AF356" s="186"/>
      <c r="AG356" s="186"/>
      <c r="AH356" s="186"/>
      <c r="AI356" s="186"/>
      <c r="AJ356" s="186"/>
      <c r="AK356" s="186"/>
      <c r="AL356" s="186"/>
    </row>
    <row r="357" s="187" customFormat="true" ht="12.75" hidden="false" customHeight="false" outlineLevel="0" collapsed="false">
      <c r="A357" s="180"/>
      <c r="B357" s="180"/>
      <c r="C357" s="180"/>
      <c r="D357" s="180"/>
      <c r="E357" s="180" t="str">
        <f aca="false">IF(OR(ISBLANK(A357),ISBLANK(B357),ISBLANK(C357),ISBLANK(D357)),"",CONCATENATE(A357,"_",B357,":",C357,"_D",D357))</f>
        <v/>
      </c>
      <c r="F357" s="181"/>
      <c r="G357" s="182"/>
      <c r="H357" s="183"/>
      <c r="I357" s="184"/>
      <c r="J357" s="185" t="str">
        <f aca="false">IF(ISBLANK(E357),IF(ISBLANK(G357),"",G357),E357)</f>
        <v/>
      </c>
      <c r="K357" s="184" t="n">
        <v>0.04394</v>
      </c>
      <c r="L357" s="184" t="n">
        <v>223.11733</v>
      </c>
      <c r="M357" s="184" t="n">
        <v>508.687391</v>
      </c>
      <c r="N357" s="184" t="n">
        <v>51.000001</v>
      </c>
      <c r="O357" s="186"/>
      <c r="P357" s="186"/>
      <c r="Q357" s="186"/>
      <c r="R357" s="184" t="n">
        <v>185.45919</v>
      </c>
      <c r="S357" s="184" t="n">
        <v>185.48116</v>
      </c>
      <c r="T357" s="180"/>
      <c r="U357" s="186"/>
      <c r="AB357" s="182"/>
      <c r="AF357" s="186"/>
      <c r="AG357" s="186"/>
      <c r="AH357" s="186"/>
      <c r="AI357" s="186"/>
      <c r="AJ357" s="186"/>
      <c r="AK357" s="186"/>
      <c r="AL357" s="186"/>
    </row>
    <row r="358" s="187" customFormat="true" ht="12.75" hidden="false" customHeight="false" outlineLevel="0" collapsed="false">
      <c r="A358" s="180" t="s">
        <v>527</v>
      </c>
      <c r="B358" s="180" t="s">
        <v>662</v>
      </c>
      <c r="C358" s="180" t="s">
        <v>619</v>
      </c>
      <c r="D358" s="180" t="n">
        <f aca="false">ROUND((R358)*10,0)</f>
        <v>1855</v>
      </c>
      <c r="E358" s="180" t="str">
        <f aca="false">IF(OR(ISBLANK(A358),ISBLANK(B358),ISBLANK(C358),ISBLANK(D358)),"",CONCATENATE(A358,"_",B358,":",C358,"_D",D358))</f>
        <v>FS_F3S2:TID_D1855</v>
      </c>
      <c r="F358" s="181" t="s">
        <v>620</v>
      </c>
      <c r="G358" s="182" t="s">
        <v>668</v>
      </c>
      <c r="H358" s="183"/>
      <c r="I358" s="184"/>
      <c r="J358" s="185" t="str">
        <f aca="false">IF(ISBLANK(E358),IF(ISBLANK(G358),"",G358),E358)</f>
        <v>FS_F3S2:TID_D1855</v>
      </c>
      <c r="K358" s="184" t="n">
        <v>0.003175</v>
      </c>
      <c r="L358" s="184" t="n">
        <v>223.140529</v>
      </c>
      <c r="M358" s="184" t="n">
        <v>508.6833</v>
      </c>
      <c r="N358" s="184" t="n">
        <v>51.000001</v>
      </c>
      <c r="O358" s="186"/>
      <c r="P358" s="186"/>
      <c r="Q358" s="186"/>
      <c r="R358" s="184" t="n">
        <v>185.482747</v>
      </c>
      <c r="S358" s="184" t="n">
        <v>185.484335</v>
      </c>
      <c r="T358" s="180"/>
      <c r="U358" s="186"/>
      <c r="AB358" s="182"/>
      <c r="AF358" s="186"/>
      <c r="AG358" s="186"/>
      <c r="AH358" s="186"/>
      <c r="AI358" s="186"/>
      <c r="AJ358" s="186"/>
      <c r="AK358" s="186"/>
      <c r="AL358" s="186"/>
    </row>
    <row r="359" s="187" customFormat="true" ht="12.75" hidden="false" customHeight="false" outlineLevel="0" collapsed="false">
      <c r="A359" s="180"/>
      <c r="B359" s="180"/>
      <c r="C359" s="180"/>
      <c r="D359" s="180"/>
      <c r="E359" s="180" t="str">
        <f aca="false">IF(OR(ISBLANK(A359),ISBLANK(B359),ISBLANK(C359),ISBLANK(D359)),"",CONCATENATE(A359,"_",B359,":",C359,"_D",D359))</f>
        <v/>
      </c>
      <c r="F359" s="181"/>
      <c r="G359" s="182"/>
      <c r="H359" s="183"/>
      <c r="I359" s="184"/>
      <c r="J359" s="185" t="str">
        <f aca="false">IF(ISBLANK(E359),IF(ISBLANK(G359),"",G359),E359)</f>
        <v/>
      </c>
      <c r="K359" s="184" t="n">
        <v>0.095726</v>
      </c>
      <c r="L359" s="184" t="n">
        <v>223.189229</v>
      </c>
      <c r="M359" s="184" t="n">
        <v>508.674713</v>
      </c>
      <c r="N359" s="184" t="n">
        <v>51.000001</v>
      </c>
      <c r="O359" s="186"/>
      <c r="P359" s="186"/>
      <c r="Q359" s="186"/>
      <c r="R359" s="184" t="n">
        <v>185.532198</v>
      </c>
      <c r="S359" s="184" t="n">
        <v>185.580061</v>
      </c>
      <c r="T359" s="180"/>
      <c r="U359" s="186"/>
      <c r="AB359" s="182"/>
      <c r="AF359" s="186"/>
      <c r="AG359" s="186"/>
      <c r="AH359" s="186"/>
      <c r="AI359" s="186"/>
      <c r="AJ359" s="186"/>
      <c r="AK359" s="186"/>
      <c r="AL359" s="186"/>
    </row>
    <row r="360" s="187" customFormat="true" ht="12.75" hidden="false" customHeight="false" outlineLevel="0" collapsed="false">
      <c r="A360" s="180" t="s">
        <v>527</v>
      </c>
      <c r="B360" s="180" t="s">
        <v>662</v>
      </c>
      <c r="C360" s="180" t="s">
        <v>582</v>
      </c>
      <c r="D360" s="180" t="n">
        <f aca="false">ROUND((R360)*10,0)</f>
        <v>1856</v>
      </c>
      <c r="E360" s="180" t="str">
        <f aca="false">IF(OR(ISBLANK(A360),ISBLANK(B360),ISBLANK(C360),ISBLANK(D360)),"",CONCATENATE(A360,"_",B360,":",C360,"_D",D360))</f>
        <v>FS_F3S2:VD_D1856</v>
      </c>
      <c r="F360" s="181" t="s">
        <v>669</v>
      </c>
      <c r="G360" s="182" t="s">
        <v>603</v>
      </c>
      <c r="H360" s="183"/>
      <c r="I360" s="184"/>
      <c r="J360" s="185" t="str">
        <f aca="false">IF(ISBLANK(E360),IF(ISBLANK(G360),"",G360),E360)</f>
        <v>FS_F3S2:VD_D1856</v>
      </c>
      <c r="K360" s="184" t="n">
        <v>0</v>
      </c>
      <c r="L360" s="184" t="n">
        <v>223.236364</v>
      </c>
      <c r="M360" s="184" t="n">
        <v>508.666402</v>
      </c>
      <c r="N360" s="184" t="n">
        <v>51.000001</v>
      </c>
      <c r="O360" s="186"/>
      <c r="P360" s="186"/>
      <c r="Q360" s="186"/>
      <c r="R360" s="184" t="n">
        <v>185.580061</v>
      </c>
      <c r="S360" s="184" t="n">
        <v>185.580061</v>
      </c>
      <c r="T360" s="180" t="s">
        <v>670</v>
      </c>
      <c r="U360" s="186"/>
      <c r="AB360" s="182"/>
      <c r="AF360" s="186"/>
      <c r="AG360" s="186"/>
      <c r="AH360" s="186"/>
      <c r="AI360" s="186"/>
      <c r="AJ360" s="186"/>
      <c r="AK360" s="186"/>
      <c r="AL360" s="186"/>
    </row>
    <row r="361" s="187" customFormat="true" ht="12.75" hidden="false" customHeight="false" outlineLevel="0" collapsed="false">
      <c r="A361" s="180" t="s">
        <v>527</v>
      </c>
      <c r="B361" s="180" t="s">
        <v>662</v>
      </c>
      <c r="C361" s="180" t="s">
        <v>671</v>
      </c>
      <c r="D361" s="180" t="n">
        <f aca="false">ROUND((R361)*10,0)</f>
        <v>1856</v>
      </c>
      <c r="E361" s="180" t="str">
        <f aca="false">IF(OR(ISBLANK(A361),ISBLANK(B361),ISBLANK(C361),ISBLANK(D361)),"",CONCATENATE(A361,"_",B361,":",C361,"_D",D361))</f>
        <v>FS_F3S2:FC_D1856</v>
      </c>
      <c r="F361" s="181" t="s">
        <v>672</v>
      </c>
      <c r="G361" s="182" t="s">
        <v>673</v>
      </c>
      <c r="H361" s="183"/>
      <c r="I361" s="184"/>
      <c r="J361" s="185" t="str">
        <f aca="false">IF(ISBLANK(E361),IF(ISBLANK(G361),"",G361),E361)</f>
        <v>FS_F3S2:FC_D1856</v>
      </c>
      <c r="K361" s="184" t="n">
        <v>0</v>
      </c>
      <c r="L361" s="184" t="n">
        <v>223.236364</v>
      </c>
      <c r="M361" s="184" t="n">
        <v>508.666402</v>
      </c>
      <c r="N361" s="184" t="n">
        <v>51.000001</v>
      </c>
      <c r="O361" s="186"/>
      <c r="P361" s="186"/>
      <c r="Q361" s="186"/>
      <c r="R361" s="184" t="n">
        <v>185.580061</v>
      </c>
      <c r="S361" s="184" t="n">
        <v>185.580061</v>
      </c>
      <c r="T361" s="180" t="s">
        <v>674</v>
      </c>
      <c r="U361" s="186"/>
      <c r="AB361" s="182"/>
      <c r="AF361" s="186"/>
      <c r="AG361" s="186"/>
      <c r="AH361" s="186"/>
      <c r="AI361" s="186"/>
      <c r="AJ361" s="186"/>
      <c r="AK361" s="186"/>
      <c r="AL361" s="186"/>
    </row>
    <row r="362" s="187" customFormat="true" ht="12.75" hidden="false" customHeight="false" outlineLevel="0" collapsed="false">
      <c r="A362" s="180"/>
      <c r="B362" s="180"/>
      <c r="C362" s="180"/>
      <c r="D362" s="180"/>
      <c r="E362" s="180" t="str">
        <f aca="false">IF(OR(ISBLANK(A362),ISBLANK(B362),ISBLANK(C362),ISBLANK(D362)),"",CONCATENATE(A362,"_",B362,":",C362,"_D",D362))</f>
        <v/>
      </c>
      <c r="F362" s="181"/>
      <c r="G362" s="182"/>
      <c r="H362" s="183"/>
      <c r="I362" s="184"/>
      <c r="J362" s="185" t="str">
        <f aca="false">IF(ISBLANK(E362),IF(ISBLANK(G362),"",G362),E362)</f>
        <v/>
      </c>
      <c r="K362" s="184" t="n">
        <v>0.085012</v>
      </c>
      <c r="L362" s="184" t="n">
        <v>223.278225</v>
      </c>
      <c r="M362" s="184" t="n">
        <v>508.65902</v>
      </c>
      <c r="N362" s="184" t="n">
        <v>51.000001</v>
      </c>
      <c r="O362" s="186"/>
      <c r="P362" s="186"/>
      <c r="Q362" s="186"/>
      <c r="R362" s="184" t="n">
        <f aca="false">S362-K362/2</f>
        <v>185.622567</v>
      </c>
      <c r="S362" s="184" t="n">
        <f aca="false">S361+K362</f>
        <v>185.665073</v>
      </c>
      <c r="T362" s="180"/>
      <c r="U362" s="186"/>
      <c r="AB362" s="182"/>
      <c r="AF362" s="186"/>
      <c r="AG362" s="186"/>
      <c r="AH362" s="186"/>
      <c r="AI362" s="186"/>
      <c r="AJ362" s="186"/>
      <c r="AK362" s="186"/>
      <c r="AL362" s="186"/>
    </row>
    <row r="363" s="187" customFormat="true" ht="12.75" hidden="false" customHeight="false" outlineLevel="0" collapsed="false">
      <c r="A363" s="180" t="s">
        <v>527</v>
      </c>
      <c r="B363" s="180" t="s">
        <v>662</v>
      </c>
      <c r="C363" s="180" t="s">
        <v>623</v>
      </c>
      <c r="D363" s="180" t="n">
        <f aca="false">ROUND((R363)*10,0)</f>
        <v>1857</v>
      </c>
      <c r="E363" s="180" t="str">
        <f aca="false">IF(OR(ISBLANK(A363),ISBLANK(B363),ISBLANK(C363),ISBLANK(D363)),"",CONCATENATE(A363,"_",B363,":",C363,"_D",D363))</f>
        <v>FS_F3S2:ELD_D1857</v>
      </c>
      <c r="F363" s="181" t="s">
        <v>624</v>
      </c>
      <c r="G363" s="182" t="s">
        <v>675</v>
      </c>
      <c r="H363" s="183"/>
      <c r="I363" s="184"/>
      <c r="J363" s="185" t="str">
        <f aca="false">IF(ISBLANK(E363),IF(ISBLANK(G363),"",G363),E363)</f>
        <v>FS_F3S2:ELD_D1857</v>
      </c>
      <c r="K363" s="184" t="n">
        <v>0.01</v>
      </c>
      <c r="L363" s="184" t="n">
        <v>223.325009</v>
      </c>
      <c r="M363" s="184" t="n">
        <v>508.65077</v>
      </c>
      <c r="N363" s="184" t="n">
        <v>51.000001</v>
      </c>
      <c r="O363" s="186"/>
      <c r="P363" s="186"/>
      <c r="Q363" s="186"/>
      <c r="R363" s="184" t="n">
        <f aca="false">S363-K363/2</f>
        <v>185.670073</v>
      </c>
      <c r="S363" s="184" t="n">
        <f aca="false">S362+K363</f>
        <v>185.675073</v>
      </c>
      <c r="T363" s="180"/>
      <c r="U363" s="186"/>
      <c r="AB363" s="182"/>
      <c r="AF363" s="186"/>
      <c r="AG363" s="186"/>
      <c r="AH363" s="186"/>
      <c r="AI363" s="186"/>
      <c r="AJ363" s="186"/>
      <c r="AK363" s="186"/>
      <c r="AL363" s="186"/>
    </row>
    <row r="364" s="187" customFormat="true" ht="12.75" hidden="false" customHeight="false" outlineLevel="0" collapsed="false">
      <c r="A364" s="180"/>
      <c r="B364" s="180"/>
      <c r="C364" s="180"/>
      <c r="D364" s="180"/>
      <c r="E364" s="180" t="str">
        <f aca="false">IF(OR(ISBLANK(A364),ISBLANK(B364),ISBLANK(C364),ISBLANK(D364)),"",CONCATENATE(A364,"_",B364,":",C364,"_D",D364))</f>
        <v/>
      </c>
      <c r="F364" s="181"/>
      <c r="G364" s="182"/>
      <c r="H364" s="183"/>
      <c r="I364" s="184"/>
      <c r="J364" s="185" t="str">
        <f aca="false">IF(ISBLANK(E364),IF(ISBLANK(G364),"",G364),E364)</f>
        <v/>
      </c>
      <c r="K364" s="184" t="n">
        <v>0.033819</v>
      </c>
      <c r="L364" s="184" t="n">
        <v>223.346586</v>
      </c>
      <c r="M364" s="184" t="n">
        <v>508.646966</v>
      </c>
      <c r="N364" s="184" t="n">
        <v>51.000001</v>
      </c>
      <c r="O364" s="186"/>
      <c r="P364" s="186"/>
      <c r="Q364" s="186"/>
      <c r="R364" s="184" t="n">
        <f aca="false">S364-K364/2</f>
        <v>185.6919825</v>
      </c>
      <c r="S364" s="184" t="n">
        <f aca="false">S363+K364</f>
        <v>185.708892</v>
      </c>
      <c r="T364" s="180"/>
      <c r="U364" s="186"/>
      <c r="AB364" s="182"/>
      <c r="AF364" s="186"/>
      <c r="AG364" s="186"/>
      <c r="AH364" s="186"/>
      <c r="AI364" s="186"/>
      <c r="AJ364" s="186"/>
      <c r="AK364" s="186"/>
      <c r="AL364" s="186"/>
    </row>
    <row r="365" s="187" customFormat="true" ht="12.75" hidden="false" customHeight="false" outlineLevel="0" collapsed="false">
      <c r="A365" s="180" t="s">
        <v>527</v>
      </c>
      <c r="B365" s="180" t="s">
        <v>662</v>
      </c>
      <c r="C365" s="180" t="s">
        <v>623</v>
      </c>
      <c r="D365" s="180" t="n">
        <f aca="false">ROUND((R365)*10,0)</f>
        <v>1858</v>
      </c>
      <c r="E365" s="180" t="str">
        <f aca="false">IF(OR(ISBLANK(A365),ISBLANK(B365),ISBLANK(C365),ISBLANK(D365)),"",CONCATENATE(A365,"_",B365,":",C365,"_D",D365))</f>
        <v>FS_F3S2:ELD_D1858</v>
      </c>
      <c r="F365" s="181" t="s">
        <v>627</v>
      </c>
      <c r="G365" s="182" t="s">
        <v>675</v>
      </c>
      <c r="H365" s="183"/>
      <c r="I365" s="184"/>
      <c r="J365" s="185" t="str">
        <f aca="false">IF(ISBLANK(E365),IF(ISBLANK(G365),"",G365),E365)</f>
        <v>FS_F3S2:ELD_D1858</v>
      </c>
      <c r="K365" s="184" t="n">
        <v>0.1</v>
      </c>
      <c r="L365" s="184" t="n">
        <v>223.412479</v>
      </c>
      <c r="M365" s="184" t="n">
        <v>508.635347</v>
      </c>
      <c r="N365" s="184" t="n">
        <v>51.000001</v>
      </c>
      <c r="O365" s="186"/>
      <c r="P365" s="186"/>
      <c r="Q365" s="186"/>
      <c r="R365" s="184" t="n">
        <f aca="false">S365-K365/2</f>
        <v>185.758892</v>
      </c>
      <c r="S365" s="184" t="n">
        <f aca="false">S364+K365</f>
        <v>185.808892</v>
      </c>
      <c r="T365" s="180"/>
      <c r="U365" s="186"/>
      <c r="AB365" s="182"/>
      <c r="AF365" s="186"/>
      <c r="AG365" s="186"/>
      <c r="AH365" s="186"/>
      <c r="AI365" s="186"/>
      <c r="AJ365" s="186"/>
      <c r="AK365" s="186"/>
      <c r="AL365" s="186"/>
    </row>
    <row r="366" s="187" customFormat="true" ht="12.75" hidden="false" customHeight="false" outlineLevel="0" collapsed="false">
      <c r="A366" s="180"/>
      <c r="B366" s="180"/>
      <c r="C366" s="180"/>
      <c r="D366" s="180"/>
      <c r="E366" s="180" t="str">
        <f aca="false">IF(OR(ISBLANK(A366),ISBLANK(B366),ISBLANK(C366),ISBLANK(D366)),"",CONCATENATE(A366,"_",B366,":",C366,"_D",D366))</f>
        <v/>
      </c>
      <c r="F366" s="181"/>
      <c r="G366" s="182"/>
      <c r="H366" s="183"/>
      <c r="I366" s="184"/>
      <c r="J366" s="185" t="str">
        <f aca="false">IF(ISBLANK(E366),IF(ISBLANK(G366),"",G366),E366)</f>
        <v/>
      </c>
      <c r="K366" s="184" t="n">
        <v>0.047231</v>
      </c>
      <c r="L366" s="184" t="n">
        <v>223.484976</v>
      </c>
      <c r="M366" s="184" t="n">
        <v>508.622564</v>
      </c>
      <c r="N366" s="184" t="n">
        <v>51.000001</v>
      </c>
      <c r="O366" s="186"/>
      <c r="P366" s="186"/>
      <c r="Q366" s="186"/>
      <c r="R366" s="184" t="n">
        <f aca="false">S366-K366/2</f>
        <v>185.8325075</v>
      </c>
      <c r="S366" s="184" t="n">
        <f aca="false">S365+K366</f>
        <v>185.856123</v>
      </c>
      <c r="T366" s="180"/>
      <c r="U366" s="186"/>
      <c r="AB366" s="182"/>
      <c r="AF366" s="186"/>
      <c r="AG366" s="186"/>
      <c r="AH366" s="186"/>
      <c r="AI366" s="186"/>
      <c r="AJ366" s="186"/>
      <c r="AK366" s="186"/>
      <c r="AL366" s="186"/>
    </row>
    <row r="367" s="187" customFormat="true" ht="12.75" hidden="false" customHeight="false" outlineLevel="0" collapsed="false">
      <c r="A367" s="180"/>
      <c r="B367" s="180"/>
      <c r="C367" s="180"/>
      <c r="D367" s="180"/>
      <c r="E367" s="180" t="str">
        <f aca="false">IF(OR(ISBLANK(A367),ISBLANK(B367),ISBLANK(C367),ISBLANK(D367)),"",CONCATENATE(A367,"_",B367,":",C367,"_D",D367))</f>
        <v/>
      </c>
      <c r="F367" s="181"/>
      <c r="G367" s="182" t="s">
        <v>676</v>
      </c>
      <c r="H367" s="183"/>
      <c r="I367" s="184"/>
      <c r="J367" s="185" t="str">
        <f aca="false">IF(ISBLANK(E367),IF(ISBLANK(G367),"",G367),E367)</f>
        <v/>
      </c>
      <c r="K367" s="184" t="n">
        <v>0.01905</v>
      </c>
      <c r="L367" s="184" t="n">
        <v>223.517613</v>
      </c>
      <c r="M367" s="184" t="n">
        <v>508.616809</v>
      </c>
      <c r="N367" s="184" t="n">
        <v>51.000001</v>
      </c>
      <c r="O367" s="186"/>
      <c r="P367" s="186"/>
      <c r="Q367" s="186"/>
      <c r="R367" s="184" t="n">
        <f aca="false">S367-K367/2</f>
        <v>185.865648</v>
      </c>
      <c r="S367" s="184" t="n">
        <f aca="false">S366+K367</f>
        <v>185.875173</v>
      </c>
      <c r="T367" s="180"/>
      <c r="U367" s="186"/>
      <c r="AB367" s="182"/>
      <c r="AF367" s="186"/>
      <c r="AG367" s="186"/>
      <c r="AH367" s="186"/>
      <c r="AI367" s="186"/>
      <c r="AJ367" s="186"/>
      <c r="AK367" s="186"/>
      <c r="AL367" s="186"/>
    </row>
    <row r="368" customFormat="false" ht="12.75" hidden="false" customHeight="false" outlineLevel="0" collapsed="false">
      <c r="E368" s="84" t="str">
        <f aca="false">IF(OR(ISBLANK(A368),ISBLANK(B368),ISBLANK(C368),ISBLANK(D368)),"",CONCATENATE(A368,"_",B368,":",C368,"_D",D368))</f>
        <v/>
      </c>
      <c r="J368" s="153" t="str">
        <f aca="false">IF(ISBLANK(E368),IF(ISBLANK(G368),"",G368),E368)</f>
        <v/>
      </c>
      <c r="K368" s="105" t="n">
        <f aca="false">0.135589-0.023</f>
        <v>0.112589</v>
      </c>
      <c r="L368" s="206" t="n">
        <v>223.582432588939</v>
      </c>
      <c r="M368" s="206" t="n">
        <v>508.60537946319</v>
      </c>
      <c r="N368" s="105" t="n">
        <v>51.000001</v>
      </c>
      <c r="R368" s="207" t="n">
        <v>185.9314675</v>
      </c>
      <c r="S368" s="207" t="n">
        <v>185.987762</v>
      </c>
    </row>
    <row r="369" s="151" customFormat="true" ht="12.75" hidden="false" customHeight="false" outlineLevel="0" collapsed="false">
      <c r="D369" s="208"/>
      <c r="E369" s="151" t="str">
        <f aca="false">IF(OR(ISBLANK(A369),ISBLANK(B369),ISBLANK(C369),ISBLANK(D369)),"",CONCATENATE(A369,"_",B369,":",C369,"_D",D369))</f>
        <v/>
      </c>
      <c r="H369" s="209"/>
      <c r="I369" s="191"/>
      <c r="J369" s="152" t="str">
        <f aca="false">IF(ISBLANK(E369),IF(ISBLANK(G369),"",G369),E369)</f>
        <v/>
      </c>
      <c r="K369" s="148" t="n">
        <v>0.140033</v>
      </c>
      <c r="L369" s="210" t="n">
        <v>223.706824708274</v>
      </c>
      <c r="M369" s="210" t="n">
        <v>508.583445595202</v>
      </c>
      <c r="N369" s="148" t="n">
        <v>51.000001</v>
      </c>
      <c r="O369" s="191"/>
      <c r="P369" s="191"/>
      <c r="Q369" s="148"/>
      <c r="R369" s="210" t="n">
        <v>199.8777175</v>
      </c>
      <c r="S369" s="210" t="n">
        <v>199.947734</v>
      </c>
      <c r="T369" s="148" t="s">
        <v>677</v>
      </c>
      <c r="U369" s="191"/>
      <c r="AF369" s="191"/>
      <c r="AG369" s="191"/>
      <c r="AH369" s="191"/>
      <c r="AI369" s="191"/>
      <c r="AJ369" s="191"/>
      <c r="AK369" s="191"/>
      <c r="AL369" s="191"/>
    </row>
    <row r="370" s="150" customFormat="true" ht="25.5" hidden="false" customHeight="false" outlineLevel="0" collapsed="false">
      <c r="A370" s="150" t="s">
        <v>678</v>
      </c>
      <c r="B370" s="150" t="s">
        <v>679</v>
      </c>
      <c r="C370" s="150" t="s">
        <v>534</v>
      </c>
      <c r="D370" s="193" t="n">
        <f aca="false">ROUND((R370)*10,0)</f>
        <v>2002</v>
      </c>
      <c r="E370" s="150" t="str">
        <f aca="false">IF(OR(ISBLANK(A370),ISBLANK(B370),ISBLANK(C370),ISBLANK(D370)),"",CONCATENATE(A370,"_",B370,":",C370,"_D",D370))</f>
        <v>RBT_BTS11:Q_D2002</v>
      </c>
      <c r="F370" s="151" t="s">
        <v>609</v>
      </c>
      <c r="G370" s="192" t="s">
        <v>610</v>
      </c>
      <c r="H370" s="211"/>
      <c r="I370" s="211"/>
      <c r="J370" s="152" t="str">
        <f aca="false">IF(ISBLANK(E370),IF(ISBLANK(G370),"",G370),E370)</f>
        <v>RBT_BTS11:Q_D2002</v>
      </c>
      <c r="K370" s="148" t="n">
        <v>0.4107</v>
      </c>
      <c r="L370" s="210" t="n">
        <v>223.97800791899</v>
      </c>
      <c r="M370" s="210" t="n">
        <v>508.535628283493</v>
      </c>
      <c r="N370" s="148" t="n">
        <v>51.000001</v>
      </c>
      <c r="O370" s="148"/>
      <c r="P370" s="148"/>
      <c r="Q370" s="148"/>
      <c r="R370" s="210" t="n">
        <v>200.153084</v>
      </c>
      <c r="S370" s="210" t="n">
        <v>200.358434</v>
      </c>
      <c r="T370" s="148"/>
      <c r="U370" s="148"/>
      <c r="AB370" s="151"/>
      <c r="AF370" s="148"/>
      <c r="AG370" s="148"/>
      <c r="AH370" s="148"/>
      <c r="AI370" s="148"/>
      <c r="AJ370" s="148"/>
      <c r="AK370" s="148"/>
      <c r="AL370" s="148"/>
    </row>
    <row r="371" s="150" customFormat="true" ht="12.75" hidden="false" customHeight="false" outlineLevel="0" collapsed="false">
      <c r="D371" s="193"/>
      <c r="E371" s="150" t="str">
        <f aca="false">IF(OR(ISBLANK(A371),ISBLANK(B371),ISBLANK(C371),ISBLANK(D371)),"",CONCATENATE(A371,"_",B371,":",C371,"_D",D371))</f>
        <v/>
      </c>
      <c r="F371" s="151"/>
      <c r="G371" s="151"/>
      <c r="H371" s="195"/>
      <c r="I371" s="195"/>
      <c r="J371" s="152" t="str">
        <f aca="false">IF(ISBLANK(E371),IF(ISBLANK(G371),"",G371),E371)</f>
        <v/>
      </c>
      <c r="K371" s="148" t="n">
        <f aca="false">0.18441/2</f>
        <v>0.092205</v>
      </c>
      <c r="L371" s="210" t="n">
        <v>224.225640424369</v>
      </c>
      <c r="M371" s="210" t="n">
        <v>508.491963630848</v>
      </c>
      <c r="N371" s="148" t="n">
        <f aca="false">N370+0.5*($K371+$K370)*(N$374-N$370)/($R$374-$R$370)</f>
        <v>51.000001</v>
      </c>
      <c r="O371" s="148"/>
      <c r="P371" s="148"/>
      <c r="Q371" s="148"/>
      <c r="R371" s="210" t="n">
        <v>200.4045365</v>
      </c>
      <c r="S371" s="210" t="n">
        <v>200.450639</v>
      </c>
      <c r="T371" s="148"/>
      <c r="U371" s="148"/>
      <c r="AB371" s="151"/>
      <c r="AF371" s="148"/>
      <c r="AG371" s="148"/>
      <c r="AH371" s="148"/>
      <c r="AI371" s="148"/>
      <c r="AJ371" s="148"/>
      <c r="AK371" s="148"/>
      <c r="AL371" s="148"/>
    </row>
    <row r="372" s="150" customFormat="true" ht="12.75" hidden="false" customHeight="false" outlineLevel="0" collapsed="false">
      <c r="D372" s="193"/>
      <c r="E372" s="142"/>
      <c r="F372" s="151"/>
      <c r="G372" s="151" t="str">
        <f aca="false">CONCATENATE("Center of doublet at D",ROUND(R372*10,0))</f>
        <v>Center of doublet at D2005</v>
      </c>
      <c r="H372" s="195"/>
      <c r="I372" s="195"/>
      <c r="J372" s="152" t="str">
        <f aca="false">IF(ISBLANK(E372),IF(ISBLANK(G372),"",G372),E372)</f>
        <v>Center of doublet at D2005</v>
      </c>
      <c r="K372" s="148" t="n">
        <v>0</v>
      </c>
      <c r="L372" s="210" t="n">
        <v>224.271042548346</v>
      </c>
      <c r="M372" s="210" t="n">
        <v>508.483957945286</v>
      </c>
      <c r="N372" s="148" t="n">
        <f aca="false">N371+0.5*($K372+$K371)*(N$374-N$370)/($R$374-$R$370)</f>
        <v>51.000001</v>
      </c>
      <c r="O372" s="148"/>
      <c r="P372" s="148"/>
      <c r="Q372" s="148"/>
      <c r="R372" s="210" t="n">
        <v>200.450639</v>
      </c>
      <c r="S372" s="210" t="n">
        <v>200.450639</v>
      </c>
      <c r="T372" s="148"/>
      <c r="U372" s="148"/>
      <c r="AB372" s="151"/>
      <c r="AF372" s="148"/>
      <c r="AG372" s="148"/>
      <c r="AH372" s="148"/>
      <c r="AI372" s="148"/>
      <c r="AJ372" s="148"/>
      <c r="AK372" s="148"/>
      <c r="AL372" s="148"/>
    </row>
    <row r="373" s="150" customFormat="true" ht="12.75" hidden="false" customHeight="false" outlineLevel="0" collapsed="false">
      <c r="D373" s="193"/>
      <c r="F373" s="151"/>
      <c r="G373" s="151"/>
      <c r="H373" s="195"/>
      <c r="I373" s="195"/>
      <c r="J373" s="152" t="str">
        <f aca="false">IF(ISBLANK(E373),IF(ISBLANK(G373),"",G373),E373)</f>
        <v/>
      </c>
      <c r="K373" s="148" t="n">
        <f aca="false">K371</f>
        <v>0.092205</v>
      </c>
      <c r="L373" s="210" t="n">
        <v>224.316444672323</v>
      </c>
      <c r="M373" s="210" t="n">
        <v>508.475952259725</v>
      </c>
      <c r="N373" s="148" t="n">
        <f aca="false">N372+0.5*($K373+$K372)*(N$374-N$370)/($R$374-$R$370)</f>
        <v>51.000001</v>
      </c>
      <c r="O373" s="148"/>
      <c r="P373" s="148"/>
      <c r="Q373" s="148"/>
      <c r="R373" s="210" t="n">
        <v>200.4967415</v>
      </c>
      <c r="S373" s="210" t="n">
        <v>200.542844</v>
      </c>
      <c r="T373" s="148"/>
      <c r="U373" s="148"/>
      <c r="AB373" s="151"/>
      <c r="AF373" s="148"/>
      <c r="AG373" s="148"/>
      <c r="AH373" s="148"/>
      <c r="AI373" s="148"/>
      <c r="AJ373" s="148"/>
      <c r="AK373" s="148"/>
      <c r="AL373" s="148"/>
    </row>
    <row r="374" s="150" customFormat="true" ht="25.5" hidden="false" customHeight="false" outlineLevel="0" collapsed="false">
      <c r="A374" s="150" t="s">
        <v>678</v>
      </c>
      <c r="B374" s="150" t="s">
        <v>679</v>
      </c>
      <c r="C374" s="150" t="s">
        <v>534</v>
      </c>
      <c r="D374" s="193" t="n">
        <f aca="false">ROUND((R374)*10,0)</f>
        <v>2007</v>
      </c>
      <c r="E374" s="150" t="str">
        <f aca="false">IF(OR(ISBLANK(A374),ISBLANK(B374),ISBLANK(C374),ISBLANK(D374)),"",CONCATENATE(A374,"_",B374,":",C374,"_D",D374))</f>
        <v>RBT_BTS11:Q_D2007</v>
      </c>
      <c r="F374" s="151" t="s">
        <v>609</v>
      </c>
      <c r="G374" s="192" t="s">
        <v>610</v>
      </c>
      <c r="H374" s="195"/>
      <c r="I374" s="148"/>
      <c r="J374" s="152" t="str">
        <f aca="false">IF(ISBLANK(E374),IF(ISBLANK(G374),"",G374),E374)</f>
        <v>RBT_BTS11:Q_D2007</v>
      </c>
      <c r="K374" s="148" t="n">
        <v>0.4107</v>
      </c>
      <c r="L374" s="210" t="n">
        <v>224.564077177702</v>
      </c>
      <c r="M374" s="210" t="n">
        <v>508.43228760708</v>
      </c>
      <c r="N374" s="148" t="n">
        <v>51.000001</v>
      </c>
      <c r="O374" s="148"/>
      <c r="P374" s="148"/>
      <c r="Q374" s="148"/>
      <c r="R374" s="210" t="n">
        <v>200.748194</v>
      </c>
      <c r="S374" s="210" t="n">
        <v>200.953544</v>
      </c>
      <c r="T374" s="148"/>
      <c r="U374" s="148"/>
      <c r="AB374" s="151"/>
      <c r="AF374" s="148"/>
      <c r="AG374" s="148"/>
      <c r="AH374" s="148"/>
      <c r="AI374" s="148"/>
      <c r="AJ374" s="148"/>
      <c r="AK374" s="148"/>
      <c r="AL374" s="148"/>
    </row>
    <row r="375" s="151" customFormat="true" ht="12.75" hidden="false" customHeight="false" outlineLevel="0" collapsed="false">
      <c r="D375" s="208"/>
      <c r="E375" s="151" t="str">
        <f aca="false">IF(OR(ISBLANK(A375),ISBLANK(B375),ISBLANK(C375),ISBLANK(D375)),"",CONCATENATE(A375,"_",B375,":",C375,"_D",D375))</f>
        <v/>
      </c>
      <c r="H375" s="209"/>
      <c r="I375" s="191"/>
      <c r="J375" s="152" t="str">
        <f aca="false">IF(ISBLANK(E375),IF(ISBLANK(G375),"",G375),E375)</f>
        <v/>
      </c>
      <c r="K375" s="148" t="n">
        <v>0.140033</v>
      </c>
      <c r="L375" s="210" t="n">
        <v>224.835260388418</v>
      </c>
      <c r="M375" s="210" t="n">
        <v>508.384470295371</v>
      </c>
      <c r="N375" s="148" t="n">
        <v>51.000001</v>
      </c>
      <c r="O375" s="191"/>
      <c r="P375" s="148"/>
      <c r="Q375" s="148"/>
      <c r="R375" s="210" t="n">
        <v>201.0235605</v>
      </c>
      <c r="S375" s="210" t="n">
        <v>201.093577</v>
      </c>
      <c r="T375" s="148"/>
      <c r="U375" s="191"/>
      <c r="AF375" s="191"/>
      <c r="AG375" s="191"/>
      <c r="AH375" s="191"/>
      <c r="AI375" s="191"/>
      <c r="AJ375" s="191"/>
      <c r="AK375" s="191"/>
      <c r="AL375" s="191"/>
    </row>
    <row r="376" customFormat="false" ht="12.75" hidden="false" customHeight="false" outlineLevel="0" collapsed="false">
      <c r="J376" s="153" t="str">
        <f aca="false">IF(ISBLANK(E376),IF(ISBLANK(G376),"",G376),E376)</f>
        <v/>
      </c>
      <c r="K376" s="105" t="n">
        <f aca="false">0.023+0.023</f>
        <v>0.046</v>
      </c>
      <c r="L376" s="212" t="n">
        <v>224.926863808295</v>
      </c>
      <c r="M376" s="212" t="n">
        <v>508.368318007512</v>
      </c>
      <c r="N376" s="105" t="n">
        <v>51.000001</v>
      </c>
      <c r="R376" s="212" t="n">
        <v>201.116577</v>
      </c>
      <c r="S376" s="212" t="n">
        <v>201.139577</v>
      </c>
    </row>
    <row r="377" customFormat="false" ht="12.75" hidden="false" customHeight="false" outlineLevel="0" collapsed="false">
      <c r="E377" s="84" t="str">
        <f aca="false">IF(OR(ISBLANK(A377),ISBLANK(B377),ISBLANK(C377),ISBLANK(D377)),"",CONCATENATE(A377,"_",B377,":",C377,"_D",D377))</f>
        <v/>
      </c>
      <c r="J377" s="153" t="str">
        <f aca="false">IF(ISBLANK(E377),IF(ISBLANK(G377),"",G377),E377)</f>
        <v/>
      </c>
      <c r="K377" s="105" t="n">
        <v>0.153833</v>
      </c>
      <c r="L377" s="212" t="n">
        <v>225.025262405341</v>
      </c>
      <c r="M377" s="212" t="n">
        <v>508.350967536684</v>
      </c>
      <c r="N377" s="105" t="n">
        <v>51.000001</v>
      </c>
      <c r="R377" s="212" t="n">
        <v>201.2164935</v>
      </c>
      <c r="S377" s="212" t="n">
        <v>201.29341</v>
      </c>
    </row>
    <row r="378" s="164" customFormat="true" ht="12.75" hidden="false" customHeight="false" outlineLevel="0" collapsed="false">
      <c r="D378" s="213"/>
      <c r="F378" s="159"/>
      <c r="G378" s="159" t="str">
        <f aca="false">CONCATENATE("Entrance Point of dipole at D",ROUND(R379*10,0))</f>
        <v>Entrance Point of dipole at D2019</v>
      </c>
      <c r="H378" s="214"/>
      <c r="I378" s="163"/>
      <c r="J378" s="162" t="str">
        <f aca="false">IF(ISBLANK(E378),IF(ISBLANK(G378),"",G378),E378)</f>
        <v>Entrance Point of dipole at D2019</v>
      </c>
      <c r="K378" s="163" t="n">
        <v>0</v>
      </c>
      <c r="L378" s="161" t="n">
        <f aca="false">L377+0.5*$K377*(L$346-L$338)/($R$346-$R$338)</f>
        <v>225.1010103756</v>
      </c>
      <c r="M378" s="161" t="n">
        <f aca="false">M377+0.5*$K377*(M$346-M$338)/($R$346-$R$338)</f>
        <v>508.337611121714</v>
      </c>
      <c r="N378" s="161" t="n">
        <v>51.000001</v>
      </c>
      <c r="O378" s="163"/>
      <c r="P378" s="163"/>
      <c r="Q378" s="163"/>
      <c r="R378" s="161" t="n">
        <f aca="false">S378-K378/2</f>
        <v>201.29341</v>
      </c>
      <c r="S378" s="161" t="n">
        <f aca="false">S377+K378</f>
        <v>201.29341</v>
      </c>
      <c r="T378" s="157"/>
      <c r="U378" s="163"/>
      <c r="AB378" s="159"/>
      <c r="AF378" s="163"/>
      <c r="AG378" s="163"/>
      <c r="AH378" s="163"/>
      <c r="AI378" s="163"/>
      <c r="AJ378" s="163"/>
      <c r="AK378" s="163"/>
      <c r="AL378" s="163"/>
    </row>
    <row r="379" s="164" customFormat="true" ht="12.75" hidden="false" customHeight="false" outlineLevel="0" collapsed="false">
      <c r="A379" s="164" t="s">
        <v>678</v>
      </c>
      <c r="B379" s="164" t="s">
        <v>679</v>
      </c>
      <c r="C379" s="164" t="s">
        <v>638</v>
      </c>
      <c r="D379" s="213" t="n">
        <f aca="false">ROUND((R379)*10,0)</f>
        <v>2019</v>
      </c>
      <c r="E379" s="164" t="str">
        <f aca="false">IF(OR(ISBLANK(A379),ISBLANK(B379),ISBLANK(C379),ISBLANK(D379)),"",CONCATENATE(A379,"_",B379,":",C379,"_D",D379))</f>
        <v>RBT_BTS11:DH_D2019</v>
      </c>
      <c r="F379" s="159" t="s">
        <v>680</v>
      </c>
      <c r="G379" s="159"/>
      <c r="H379" s="214"/>
      <c r="I379" s="215"/>
      <c r="J379" s="216" t="str">
        <f aca="false">IF(ISBLANK(E379),IF(ISBLANK(G379),"",G379),CONCATENATE(E379," North"))</f>
        <v>RBT_BTS11:DH_D2019 North</v>
      </c>
      <c r="K379" s="163" t="n">
        <v>1.238486</v>
      </c>
      <c r="L379" s="163" t="n">
        <v>225.715458</v>
      </c>
      <c r="M379" s="163" t="n">
        <v>508.22927</v>
      </c>
      <c r="N379" s="163" t="n">
        <v>51.000001</v>
      </c>
      <c r="O379" s="163"/>
      <c r="P379" s="163"/>
      <c r="Q379" s="163"/>
      <c r="R379" s="163" t="n">
        <v>201.912653</v>
      </c>
      <c r="S379" s="163" t="n">
        <v>202.531896</v>
      </c>
      <c r="T379" s="163" t="s">
        <v>681</v>
      </c>
      <c r="U379" s="163"/>
      <c r="AB379" s="159"/>
      <c r="AF379" s="163"/>
      <c r="AG379" s="163"/>
      <c r="AH379" s="163"/>
      <c r="AI379" s="163"/>
      <c r="AJ379" s="163"/>
      <c r="AK379" s="163"/>
      <c r="AL379" s="163"/>
    </row>
    <row r="380" s="164" customFormat="true" ht="12.75" hidden="false" customHeight="false" outlineLevel="0" collapsed="false">
      <c r="D380" s="213"/>
      <c r="F380" s="159"/>
      <c r="G380" s="159" t="str">
        <f aca="false">CONCATENATE("North Exit Point of dipole at D",ROUND(R379*10,0))</f>
        <v>North Exit Point of dipole at D2019</v>
      </c>
      <c r="H380" s="214"/>
      <c r="I380" s="163"/>
      <c r="J380" s="162" t="str">
        <f aca="false">IF(ISBLANK(E380),IF(ISBLANK(G380),"",G380),E380)</f>
        <v>North Exit Point of dipole at D2019</v>
      </c>
      <c r="K380" s="163" t="n">
        <v>0</v>
      </c>
      <c r="L380" s="161" t="n">
        <f aca="false">L381-0.5*$K381*(L$387-L$383)/($R$387-$R$383)</f>
        <v>226.334486579279</v>
      </c>
      <c r="M380" s="161" t="n">
        <f aca="false">M381-0.5*$K381*(M$387-M$383)/($R$387-$R$383)</f>
        <v>508.307297854385</v>
      </c>
      <c r="N380" s="161" t="n">
        <v>51.000001</v>
      </c>
      <c r="O380" s="163"/>
      <c r="P380" s="163"/>
      <c r="Q380" s="163"/>
      <c r="R380" s="161" t="n">
        <f aca="false">S380-K380/2</f>
        <v>202.531896</v>
      </c>
      <c r="S380" s="161" t="n">
        <f aca="false">S379+K380</f>
        <v>202.531896</v>
      </c>
      <c r="T380" s="157"/>
      <c r="U380" s="163"/>
      <c r="AB380" s="159"/>
      <c r="AF380" s="163"/>
      <c r="AG380" s="163"/>
      <c r="AH380" s="163"/>
      <c r="AI380" s="163"/>
      <c r="AJ380" s="163"/>
      <c r="AK380" s="163"/>
      <c r="AL380" s="163"/>
    </row>
    <row r="381" customFormat="false" ht="12.75" hidden="false" customHeight="false" outlineLevel="0" collapsed="false">
      <c r="E381" s="84" t="str">
        <f aca="false">IF(OR(ISBLANK(A381),ISBLANK(B381),ISBLANK(C381),ISBLANK(D381)),"",CONCATENATE(A381,"_",B381,":",C381,"_D",D381))</f>
        <v/>
      </c>
      <c r="H381" s="217"/>
      <c r="I381" s="218"/>
      <c r="J381" s="153" t="str">
        <f aca="false">IF(ISBLANK(E381),IF(ISBLANK(G381),"",G381),E381)</f>
        <v/>
      </c>
      <c r="K381" s="105" t="n">
        <f aca="false">0.6-K382</f>
        <v>0.440869999999988</v>
      </c>
      <c r="L381" s="105" t="n">
        <f aca="false">L382-0.5*($K381+$K382)*(L$395-L$391)/($R$395-$R$391)</f>
        <v>226.553191038279</v>
      </c>
      <c r="M381" s="105" t="n">
        <f aca="false">M382-0.5*($K381+$K382)*(M$395-M$391)/($R$395-$R$391)</f>
        <v>508.334865441599</v>
      </c>
      <c r="N381" s="105" t="n">
        <v>51.000001</v>
      </c>
      <c r="O381" s="218"/>
      <c r="P381" s="218"/>
      <c r="Q381" s="218"/>
      <c r="R381" s="105" t="n">
        <f aca="false">S381-K381/2</f>
        <v>202.752331</v>
      </c>
      <c r="S381" s="105" t="n">
        <f aca="false">S380+K381</f>
        <v>202.972766</v>
      </c>
    </row>
    <row r="382" s="151" customFormat="true" ht="12.75" hidden="false" customHeight="false" outlineLevel="0" collapsed="false">
      <c r="D382" s="208"/>
      <c r="E382" s="151" t="str">
        <f aca="false">IF(OR(ISBLANK(A382),ISBLANK(B382),ISBLANK(C382),ISBLANK(D382)),"",CONCATENATE(A382,"_",B382,":",C382,"_D",D382))</f>
        <v/>
      </c>
      <c r="H382" s="219"/>
      <c r="I382" s="220"/>
      <c r="J382" s="152" t="str">
        <f aca="false">IF(ISBLANK(E382),IF(ISBLANK(G382),"",G382),E382)</f>
        <v/>
      </c>
      <c r="K382" s="148" t="n">
        <v>0.159130000000012</v>
      </c>
      <c r="L382" s="148" t="n">
        <f aca="false">L383-0.5*($K382+$K383)*(L$395-L$391)/($R$395-$R$391)</f>
        <v>226.850835843441</v>
      </c>
      <c r="M382" s="148" t="n">
        <f aca="false">M383-0.5*($K382+$K383)*(M$395-M$391)/($R$395-$R$391)</f>
        <v>508.372383211423</v>
      </c>
      <c r="N382" s="148" t="n">
        <v>51.000001</v>
      </c>
      <c r="O382" s="220"/>
      <c r="P382" s="220"/>
      <c r="Q382" s="220"/>
      <c r="R382" s="148" t="n">
        <f aca="false">S382-K382/2</f>
        <v>203.052331</v>
      </c>
      <c r="S382" s="148" t="n">
        <f aca="false">S381+K382</f>
        <v>203.131896</v>
      </c>
      <c r="T382" s="148"/>
      <c r="U382" s="191"/>
      <c r="AF382" s="191"/>
      <c r="AG382" s="191"/>
      <c r="AH382" s="191"/>
      <c r="AI382" s="191"/>
      <c r="AJ382" s="191"/>
      <c r="AK382" s="191"/>
      <c r="AL382" s="191"/>
    </row>
    <row r="383" s="150" customFormat="true" ht="25.5" hidden="false" customHeight="false" outlineLevel="0" collapsed="false">
      <c r="A383" s="150" t="s">
        <v>678</v>
      </c>
      <c r="B383" s="150" t="s">
        <v>682</v>
      </c>
      <c r="C383" s="150" t="s">
        <v>534</v>
      </c>
      <c r="D383" s="193" t="n">
        <v>2036</v>
      </c>
      <c r="E383" s="150" t="str">
        <f aca="false">IF(OR(ISBLANK(A383),ISBLANK(B383),ISBLANK(C383),ISBLANK(D383)),"",CONCATENATE(A383,"_",B383,":",C383,"_D",D383))</f>
        <v>RBT_BTS12:Q_D2036</v>
      </c>
      <c r="F383" s="151" t="s">
        <v>683</v>
      </c>
      <c r="G383" s="192" t="s">
        <v>684</v>
      </c>
      <c r="H383" s="219"/>
      <c r="I383" s="220"/>
      <c r="J383" s="152" t="str">
        <f aca="false">IF(ISBLANK(E383),IF(ISBLANK(G383),"",G383),E383)</f>
        <v>RBT_BTS12:Q_D2036</v>
      </c>
      <c r="K383" s="148" t="n">
        <v>0.4204</v>
      </c>
      <c r="L383" s="148" t="n">
        <v>227.138326</v>
      </c>
      <c r="M383" s="148" t="n">
        <v>508.408621</v>
      </c>
      <c r="N383" s="148" t="n">
        <v>51.000001</v>
      </c>
      <c r="O383" s="220"/>
      <c r="P383" s="220"/>
      <c r="Q383" s="220"/>
      <c r="R383" s="148" t="n">
        <v>203.342096</v>
      </c>
      <c r="S383" s="148" t="n">
        <v>203.552296</v>
      </c>
      <c r="T383" s="148" t="s">
        <v>685</v>
      </c>
      <c r="U383" s="148"/>
      <c r="AB383" s="151"/>
      <c r="AF383" s="148"/>
      <c r="AG383" s="148"/>
      <c r="AH383" s="148"/>
      <c r="AI383" s="148"/>
      <c r="AJ383" s="148"/>
      <c r="AK383" s="148"/>
      <c r="AL383" s="148"/>
    </row>
    <row r="384" s="150" customFormat="true" ht="12.75" hidden="false" customHeight="false" outlineLevel="0" collapsed="false">
      <c r="D384" s="193"/>
      <c r="E384" s="150" t="str">
        <f aca="false">IF(OR(ISBLANK(A384),ISBLANK(B384),ISBLANK(C384),ISBLANK(D384)),"",CONCATENATE(A384,"_",B384,":",C384,"_D",D384))</f>
        <v/>
      </c>
      <c r="F384" s="151"/>
      <c r="G384" s="151"/>
      <c r="H384" s="219"/>
      <c r="I384" s="220"/>
      <c r="J384" s="152" t="str">
        <f aca="false">IF(ISBLANK(E384),IF(ISBLANK(G384),"",G384),E384)</f>
        <v/>
      </c>
      <c r="K384" s="148" t="n">
        <v>0.21777</v>
      </c>
      <c r="L384" s="148" t="n">
        <v>227.454906</v>
      </c>
      <c r="M384" s="148" t="n">
        <v>508.448526</v>
      </c>
      <c r="N384" s="148" t="n">
        <v>51.000001</v>
      </c>
      <c r="O384" s="220"/>
      <c r="P384" s="220"/>
      <c r="Q384" s="220"/>
      <c r="R384" s="148" t="n">
        <v>203.661181</v>
      </c>
      <c r="S384" s="148" t="n">
        <v>203.770066</v>
      </c>
      <c r="T384" s="148"/>
      <c r="U384" s="148"/>
      <c r="AB384" s="151"/>
      <c r="AF384" s="148"/>
      <c r="AG384" s="148"/>
      <c r="AH384" s="148"/>
      <c r="AI384" s="148"/>
      <c r="AJ384" s="148"/>
      <c r="AK384" s="148"/>
      <c r="AL384" s="148"/>
    </row>
    <row r="385" s="150" customFormat="true" ht="25.5" hidden="false" customHeight="false" outlineLevel="0" collapsed="false">
      <c r="A385" s="150" t="s">
        <v>678</v>
      </c>
      <c r="B385" s="150" t="s">
        <v>682</v>
      </c>
      <c r="C385" s="150" t="s">
        <v>534</v>
      </c>
      <c r="D385" s="193" t="n">
        <f aca="false">ROUND((R385)*10,0)</f>
        <v>2040</v>
      </c>
      <c r="E385" s="150" t="str">
        <f aca="false">IF(OR(ISBLANK(A385),ISBLANK(B385),ISBLANK(C385),ISBLANK(D385)),"",CONCATENATE(A385,"_",B385,":",C385,"_D",D385))</f>
        <v>RBT_BTS12:Q_D2040</v>
      </c>
      <c r="F385" s="151" t="s">
        <v>683</v>
      </c>
      <c r="G385" s="192" t="s">
        <v>684</v>
      </c>
      <c r="H385" s="195"/>
      <c r="I385" s="148"/>
      <c r="J385" s="152" t="str">
        <f aca="false">IF(ISBLANK(E385),IF(ISBLANK(G385),"",G385),E385)</f>
        <v>RBT_BTS12:Q_D2040</v>
      </c>
      <c r="K385" s="148" t="n">
        <v>0.4204</v>
      </c>
      <c r="L385" s="148" t="n">
        <v>227.771486</v>
      </c>
      <c r="M385" s="148" t="n">
        <v>508.48843</v>
      </c>
      <c r="N385" s="148" t="n">
        <v>51.000001</v>
      </c>
      <c r="O385" s="148"/>
      <c r="P385" s="148"/>
      <c r="Q385" s="148"/>
      <c r="R385" s="148" t="n">
        <v>203.980266</v>
      </c>
      <c r="S385" s="148" t="n">
        <v>204.190466</v>
      </c>
      <c r="T385" s="148"/>
      <c r="U385" s="148"/>
      <c r="AB385" s="151"/>
      <c r="AF385" s="148"/>
      <c r="AG385" s="148"/>
      <c r="AH385" s="148"/>
      <c r="AI385" s="148"/>
      <c r="AJ385" s="148"/>
      <c r="AK385" s="148"/>
      <c r="AL385" s="148"/>
    </row>
    <row r="386" s="150" customFormat="true" ht="12.75" hidden="false" customHeight="false" outlineLevel="0" collapsed="false">
      <c r="D386" s="193"/>
      <c r="E386" s="150" t="str">
        <f aca="false">IF(OR(ISBLANK(A386),ISBLANK(B386),ISBLANK(C386),ISBLANK(D386)),"",CONCATENATE(A386,"_",B386,":",C386,"_D",D386))</f>
        <v/>
      </c>
      <c r="F386" s="151"/>
      <c r="G386" s="151"/>
      <c r="H386" s="195"/>
      <c r="I386" s="148"/>
      <c r="J386" s="152" t="str">
        <f aca="false">IF(ISBLANK(E386),IF(ISBLANK(G386),"",G386),E386)</f>
        <v/>
      </c>
      <c r="K386" s="148" t="n">
        <v>0.21777</v>
      </c>
      <c r="L386" s="148" t="n">
        <v>228.088066</v>
      </c>
      <c r="M386" s="148" t="n">
        <v>508.528335</v>
      </c>
      <c r="N386" s="148" t="n">
        <v>51.000001</v>
      </c>
      <c r="O386" s="148"/>
      <c r="P386" s="148"/>
      <c r="Q386" s="148"/>
      <c r="R386" s="148" t="n">
        <v>204.299351</v>
      </c>
      <c r="S386" s="148" t="n">
        <v>204.408236</v>
      </c>
      <c r="T386" s="148"/>
      <c r="U386" s="148"/>
      <c r="AB386" s="151"/>
      <c r="AF386" s="148"/>
      <c r="AG386" s="148"/>
      <c r="AH386" s="148"/>
      <c r="AI386" s="148"/>
      <c r="AJ386" s="148"/>
      <c r="AK386" s="148"/>
      <c r="AL386" s="148"/>
    </row>
    <row r="387" s="150" customFormat="true" ht="25.5" hidden="false" customHeight="false" outlineLevel="0" collapsed="false">
      <c r="A387" s="150" t="s">
        <v>678</v>
      </c>
      <c r="B387" s="150" t="s">
        <v>682</v>
      </c>
      <c r="C387" s="150" t="s">
        <v>534</v>
      </c>
      <c r="D387" s="193" t="n">
        <f aca="false">ROUND((R387)*10,0)</f>
        <v>2046</v>
      </c>
      <c r="E387" s="150" t="str">
        <f aca="false">IF(OR(ISBLANK(A387),ISBLANK(B387),ISBLANK(C387),ISBLANK(D387)),"",CONCATENATE(A387,"_",B387,":",C387,"_D",D387))</f>
        <v>RBT_BTS12:Q_D2046</v>
      </c>
      <c r="F387" s="151" t="s">
        <v>683</v>
      </c>
      <c r="G387" s="192" t="s">
        <v>684</v>
      </c>
      <c r="H387" s="195"/>
      <c r="I387" s="148"/>
      <c r="J387" s="152" t="str">
        <f aca="false">IF(ISBLANK(E387),IF(ISBLANK(G387),"",G387),E387)</f>
        <v>RBT_BTS12:Q_D2046</v>
      </c>
      <c r="K387" s="148" t="n">
        <v>0.4204</v>
      </c>
      <c r="L387" s="148" t="n">
        <v>228.404646</v>
      </c>
      <c r="M387" s="148" t="n">
        <v>508.56824</v>
      </c>
      <c r="N387" s="148" t="n">
        <v>51.000001</v>
      </c>
      <c r="O387" s="148"/>
      <c r="P387" s="148"/>
      <c r="Q387" s="148"/>
      <c r="R387" s="148" t="n">
        <v>204.618436</v>
      </c>
      <c r="S387" s="148" t="n">
        <v>204.828636</v>
      </c>
      <c r="T387" s="148"/>
      <c r="U387" s="148"/>
      <c r="AB387" s="151"/>
      <c r="AF387" s="148"/>
      <c r="AG387" s="148"/>
      <c r="AH387" s="148"/>
      <c r="AI387" s="148"/>
      <c r="AJ387" s="148"/>
      <c r="AK387" s="148"/>
      <c r="AL387" s="148"/>
    </row>
    <row r="388" s="151" customFormat="true" ht="12.75" hidden="false" customHeight="false" outlineLevel="0" collapsed="false">
      <c r="D388" s="208"/>
      <c r="E388" s="151" t="str">
        <f aca="false">IF(OR(ISBLANK(A388),ISBLANK(B388),ISBLANK(C388),ISBLANK(D388)),"",CONCATENATE(A388,"_",B388,":",C388,"_D",D388))</f>
        <v/>
      </c>
      <c r="H388" s="209"/>
      <c r="I388" s="191"/>
      <c r="J388" s="152" t="str">
        <f aca="false">IF(ISBLANK(E388),IF(ISBLANK(G388),"",G388),E388)</f>
        <v/>
      </c>
      <c r="K388" s="148" t="n">
        <v>0.159130000000012</v>
      </c>
      <c r="L388" s="148" t="n">
        <f aca="false">L387+0.5*($K388+$K387)*(L$395-L$391)/($R$395-$R$391)</f>
        <v>228.692136156559</v>
      </c>
      <c r="M388" s="148" t="n">
        <f aca="false">M387+0.5*($K388+$K387)*(M$395-M$391)/($R$395-$R$391)</f>
        <v>508.604477788577</v>
      </c>
      <c r="N388" s="148" t="n">
        <v>51.000001</v>
      </c>
      <c r="O388" s="191"/>
      <c r="P388" s="148"/>
      <c r="Q388" s="148"/>
      <c r="R388" s="148" t="n">
        <f aca="false">S388-K388/2</f>
        <v>204.908201</v>
      </c>
      <c r="S388" s="148" t="n">
        <f aca="false">S387+K388</f>
        <v>204.987766</v>
      </c>
      <c r="T388" s="148"/>
      <c r="U388" s="191"/>
      <c r="AF388" s="191"/>
      <c r="AG388" s="191"/>
      <c r="AH388" s="191"/>
      <c r="AI388" s="191"/>
      <c r="AJ388" s="191"/>
      <c r="AK388" s="191"/>
      <c r="AL388" s="191"/>
    </row>
    <row r="389" customFormat="false" ht="12.75" hidden="false" customHeight="false" outlineLevel="0" collapsed="false">
      <c r="E389" s="84" t="str">
        <f aca="false">IF(OR(ISBLANK(A389),ISBLANK(B389),ISBLANK(C389),ISBLANK(D389)),"",CONCATENATE(A389,"_",B389,":",C389,"_D",D389))</f>
        <v/>
      </c>
      <c r="J389" s="153" t="str">
        <f aca="false">IF(ISBLANK(E389),IF(ISBLANK(G389),"",G389),E389)</f>
        <v/>
      </c>
      <c r="K389" s="105" t="n">
        <f aca="false">1.322083-K388</f>
        <v>1.16295299999999</v>
      </c>
      <c r="L389" s="105" t="n">
        <f aca="false">L388+0.5*($K389+$K388)*(L$395-L$391)/($R$395-$R$391)</f>
        <v>229.347988051464</v>
      </c>
      <c r="M389" s="105" t="n">
        <f aca="false">M388+0.5*($K389+$K388)*(M$395-M$391)/($R$395-$R$391)</f>
        <v>508.687147131381</v>
      </c>
      <c r="N389" s="105" t="n">
        <v>51.000001</v>
      </c>
      <c r="R389" s="105" t="n">
        <v>205.489678</v>
      </c>
      <c r="S389" s="105" t="n">
        <v>206.150719</v>
      </c>
    </row>
    <row r="390" s="151" customFormat="true" ht="12.75" hidden="false" customHeight="false" outlineLevel="0" collapsed="false">
      <c r="D390" s="208"/>
      <c r="E390" s="151" t="str">
        <f aca="false">IF(OR(ISBLANK(A390),ISBLANK(B390),ISBLANK(C390),ISBLANK(D390)),"",CONCATENATE(A390,"_",B390,":",C390,"_D",D390))</f>
        <v/>
      </c>
      <c r="H390" s="209"/>
      <c r="I390" s="191"/>
      <c r="J390" s="152" t="str">
        <f aca="false">IF(ISBLANK(E390),IF(ISBLANK(G390),"",G390),E390)</f>
        <v/>
      </c>
      <c r="K390" s="148" t="n">
        <v>0.140033</v>
      </c>
      <c r="L390" s="148" t="n">
        <v>229.994366</v>
      </c>
      <c r="M390" s="148" t="n">
        <v>508.768623</v>
      </c>
      <c r="N390" s="148" t="n">
        <v>51.000001</v>
      </c>
      <c r="O390" s="191"/>
      <c r="P390" s="148"/>
      <c r="Q390" s="148"/>
      <c r="R390" s="148" t="n">
        <v>206.220736</v>
      </c>
      <c r="S390" s="148" t="n">
        <v>206.290752</v>
      </c>
      <c r="T390" s="148" t="s">
        <v>686</v>
      </c>
      <c r="U390" s="191"/>
      <c r="AF390" s="191"/>
      <c r="AG390" s="191"/>
      <c r="AH390" s="191"/>
      <c r="AI390" s="191"/>
      <c r="AJ390" s="191"/>
      <c r="AK390" s="191"/>
      <c r="AL390" s="191"/>
    </row>
    <row r="391" s="150" customFormat="true" ht="25.5" hidden="false" customHeight="false" outlineLevel="0" collapsed="false">
      <c r="A391" s="150" t="s">
        <v>678</v>
      </c>
      <c r="B391" s="150" t="s">
        <v>682</v>
      </c>
      <c r="C391" s="150" t="s">
        <v>534</v>
      </c>
      <c r="D391" s="193" t="n">
        <f aca="false">ROUND((R391)*10,0)</f>
        <v>2065</v>
      </c>
      <c r="E391" s="150" t="str">
        <f aca="false">IF(OR(ISBLANK(A391),ISBLANK(B391),ISBLANK(C391),ISBLANK(D391)),"",CONCATENATE(A391,"_",B391,":",C391,"_D",D391))</f>
        <v>RBT_BTS12:Q_D2065</v>
      </c>
      <c r="F391" s="151" t="s">
        <v>609</v>
      </c>
      <c r="G391" s="192" t="s">
        <v>610</v>
      </c>
      <c r="H391" s="195"/>
      <c r="I391" s="148"/>
      <c r="J391" s="152" t="str">
        <f aca="false">IF(ISBLANK(E391),IF(ISBLANK(G391),"",G391),E391)</f>
        <v>RBT_BTS12:Q_D2065</v>
      </c>
      <c r="K391" s="148" t="n">
        <v>0.4107</v>
      </c>
      <c r="L391" s="148" t="n">
        <v>230.267571</v>
      </c>
      <c r="M391" s="148" t="n">
        <v>508.80306</v>
      </c>
      <c r="N391" s="148" t="n">
        <v>51.000001</v>
      </c>
      <c r="O391" s="148"/>
      <c r="P391" s="148"/>
      <c r="Q391" s="148"/>
      <c r="R391" s="148" t="n">
        <v>206.496102</v>
      </c>
      <c r="S391" s="148" t="n">
        <v>206.701452</v>
      </c>
      <c r="T391" s="148"/>
      <c r="U391" s="148"/>
      <c r="AB391" s="151"/>
      <c r="AF391" s="148"/>
      <c r="AG391" s="148"/>
      <c r="AH391" s="148"/>
      <c r="AI391" s="148"/>
      <c r="AJ391" s="148"/>
      <c r="AK391" s="148"/>
      <c r="AL391" s="148"/>
    </row>
    <row r="392" s="150" customFormat="true" ht="12.75" hidden="false" customHeight="false" outlineLevel="0" collapsed="false">
      <c r="D392" s="193"/>
      <c r="E392" s="150" t="str">
        <f aca="false">IF(OR(ISBLANK(A392),ISBLANK(B392),ISBLANK(C392),ISBLANK(D392)),"",CONCATENATE(A392,"_",B392,":",C392,"_D",D392))</f>
        <v/>
      </c>
      <c r="F392" s="151"/>
      <c r="G392" s="151"/>
      <c r="H392" s="195"/>
      <c r="I392" s="195"/>
      <c r="J392" s="152" t="str">
        <f aca="false">IF(ISBLANK(E392),IF(ISBLANK(G392),"",G392),E392)</f>
        <v/>
      </c>
      <c r="K392" s="148" t="n">
        <f aca="false">0.18441/2</f>
        <v>0.092205</v>
      </c>
      <c r="L392" s="148" t="n">
        <f aca="false">L391+0.5*($K392+$K391)*(L$395-L$391)/($R$395-$R$391)</f>
        <v>230.517049434567</v>
      </c>
      <c r="M392" s="148" t="n">
        <f aca="false">M391+0.5*($K392+$K391)*(M$395-M$391)/($R$395-$R$391)</f>
        <v>508.834506456722</v>
      </c>
      <c r="N392" s="148" t="n">
        <f aca="false">N391+0.5*($K392+$K391)*(N$395-N$391)/($R$395-$R$391)</f>
        <v>51.000001</v>
      </c>
      <c r="O392" s="148"/>
      <c r="P392" s="148"/>
      <c r="Q392" s="148"/>
      <c r="R392" s="148" t="n">
        <f aca="false">S392-K392/2</f>
        <v>206.7475545</v>
      </c>
      <c r="S392" s="148" t="n">
        <f aca="false">S391+K392</f>
        <v>206.793657</v>
      </c>
      <c r="T392" s="148"/>
      <c r="U392" s="148"/>
      <c r="AB392" s="151"/>
      <c r="AF392" s="148"/>
      <c r="AG392" s="148"/>
      <c r="AH392" s="148"/>
      <c r="AI392" s="148"/>
      <c r="AJ392" s="148"/>
      <c r="AK392" s="148"/>
      <c r="AL392" s="148"/>
    </row>
    <row r="393" s="150" customFormat="true" ht="12.75" hidden="false" customHeight="false" outlineLevel="0" collapsed="false">
      <c r="D393" s="193"/>
      <c r="E393" s="142"/>
      <c r="F393" s="151"/>
      <c r="G393" s="151" t="str">
        <f aca="false">CONCATENATE("Center of doublet at D",ROUND(R393*10,0))</f>
        <v>Center of doublet at D2068</v>
      </c>
      <c r="H393" s="195"/>
      <c r="I393" s="195"/>
      <c r="J393" s="152" t="str">
        <f aca="false">IF(ISBLANK(E393),IF(ISBLANK(G393),"",G393),E393)</f>
        <v>Center of doublet at D2068</v>
      </c>
      <c r="K393" s="148" t="n">
        <v>0</v>
      </c>
      <c r="L393" s="148" t="n">
        <f aca="false">L392+0.5*($K393+$K392)*(L$395-L$391)/($R$395-$R$391)</f>
        <v>230.56279</v>
      </c>
      <c r="M393" s="148" t="n">
        <f aca="false">M392+0.5*($K393+$K392)*(M$395-M$391)/($R$395-$R$391)</f>
        <v>508.840272</v>
      </c>
      <c r="N393" s="148" t="n">
        <f aca="false">N392+0.5*($K393+$K392)*(N$395-N$391)/($R$395-$R$391)</f>
        <v>51.000001</v>
      </c>
      <c r="O393" s="148"/>
      <c r="P393" s="148"/>
      <c r="Q393" s="148"/>
      <c r="R393" s="148" t="n">
        <f aca="false">S393-K393/2</f>
        <v>206.793657</v>
      </c>
      <c r="S393" s="148" t="n">
        <f aca="false">S392+K393</f>
        <v>206.793657</v>
      </c>
      <c r="T393" s="148"/>
      <c r="U393" s="148"/>
      <c r="AB393" s="151"/>
      <c r="AF393" s="148"/>
      <c r="AG393" s="148"/>
      <c r="AH393" s="148"/>
      <c r="AI393" s="148"/>
      <c r="AJ393" s="148"/>
      <c r="AK393" s="148"/>
      <c r="AL393" s="148"/>
    </row>
    <row r="394" s="150" customFormat="true" ht="12.75" hidden="false" customHeight="false" outlineLevel="0" collapsed="false">
      <c r="D394" s="193"/>
      <c r="F394" s="151"/>
      <c r="G394" s="151"/>
      <c r="H394" s="195"/>
      <c r="I394" s="195"/>
      <c r="J394" s="152" t="str">
        <f aca="false">IF(ISBLANK(E394),IF(ISBLANK(G394),"",G394),E394)</f>
        <v/>
      </c>
      <c r="K394" s="148" t="n">
        <f aca="false">K392</f>
        <v>0.092205</v>
      </c>
      <c r="L394" s="148" t="n">
        <f aca="false">L393+0.5*($K394+$K393)*(L$395-L$391)/($R$395-$R$391)</f>
        <v>230.608530565433</v>
      </c>
      <c r="M394" s="148" t="n">
        <f aca="false">M393+0.5*($K394+$K393)*(M$395-M$391)/($R$395-$R$391)</f>
        <v>508.846037543278</v>
      </c>
      <c r="N394" s="148" t="n">
        <f aca="false">N393+0.5*($K394+$K393)*(N$395-N$391)/($R$395-$R$391)</f>
        <v>51.000001</v>
      </c>
      <c r="O394" s="148"/>
      <c r="P394" s="148"/>
      <c r="Q394" s="148"/>
      <c r="R394" s="148" t="n">
        <f aca="false">S394-K394/2</f>
        <v>206.8397595</v>
      </c>
      <c r="S394" s="148" t="n">
        <f aca="false">S393+K394</f>
        <v>206.885862</v>
      </c>
      <c r="T394" s="148"/>
      <c r="U394" s="148"/>
      <c r="AB394" s="151"/>
      <c r="AF394" s="148"/>
      <c r="AG394" s="148"/>
      <c r="AH394" s="148"/>
      <c r="AI394" s="148"/>
      <c r="AJ394" s="148"/>
      <c r="AK394" s="148"/>
      <c r="AL394" s="148"/>
    </row>
    <row r="395" s="150" customFormat="true" ht="25.5" hidden="false" customHeight="false" outlineLevel="0" collapsed="false">
      <c r="A395" s="150" t="s">
        <v>678</v>
      </c>
      <c r="B395" s="150" t="s">
        <v>682</v>
      </c>
      <c r="C395" s="150" t="s">
        <v>534</v>
      </c>
      <c r="D395" s="193" t="n">
        <f aca="false">ROUND((R395)*10,0)</f>
        <v>2071</v>
      </c>
      <c r="E395" s="150" t="str">
        <f aca="false">IF(OR(ISBLANK(A395),ISBLANK(B395),ISBLANK(C395),ISBLANK(D395)),"",CONCATENATE(A395,"_",B395,":",C395,"_D",D395))</f>
        <v>RBT_BTS12:Q_D2071</v>
      </c>
      <c r="F395" s="151" t="s">
        <v>609</v>
      </c>
      <c r="G395" s="192" t="s">
        <v>610</v>
      </c>
      <c r="H395" s="195"/>
      <c r="I395" s="195"/>
      <c r="J395" s="152" t="str">
        <f aca="false">IF(ISBLANK(E395),IF(ISBLANK(G395),"",G395),E395)</f>
        <v>RBT_BTS12:Q_D2071</v>
      </c>
      <c r="K395" s="148" t="n">
        <v>0.4107</v>
      </c>
      <c r="L395" s="148" t="n">
        <v>230.858009</v>
      </c>
      <c r="M395" s="148" t="n">
        <v>508.877484</v>
      </c>
      <c r="N395" s="148" t="n">
        <v>51.000001</v>
      </c>
      <c r="O395" s="148"/>
      <c r="P395" s="148"/>
      <c r="Q395" s="148"/>
      <c r="R395" s="148" t="n">
        <v>207.091212</v>
      </c>
      <c r="S395" s="148" t="n">
        <v>207.296562</v>
      </c>
      <c r="T395" s="148"/>
      <c r="U395" s="148"/>
      <c r="AB395" s="151"/>
      <c r="AF395" s="148"/>
      <c r="AG395" s="148"/>
      <c r="AH395" s="148"/>
      <c r="AI395" s="148"/>
      <c r="AJ395" s="148"/>
      <c r="AK395" s="148"/>
      <c r="AL395" s="148"/>
    </row>
    <row r="396" s="151" customFormat="true" ht="12.75" hidden="false" customHeight="false" outlineLevel="0" collapsed="false">
      <c r="D396" s="208"/>
      <c r="E396" s="151" t="str">
        <f aca="false">IF(OR(ISBLANK(A396),ISBLANK(B396),ISBLANK(C396),ISBLANK(D396)),"",CONCATENATE(A396,"_",B396,":",C396,"_D",D396))</f>
        <v/>
      </c>
      <c r="H396" s="209"/>
      <c r="I396" s="191"/>
      <c r="J396" s="152" t="str">
        <f aca="false">IF(ISBLANK(E396),IF(ISBLANK(G396),"",G396),E396)</f>
        <v/>
      </c>
      <c r="K396" s="148" t="n">
        <v>0.140033</v>
      </c>
      <c r="L396" s="148" t="n">
        <v>231.131213</v>
      </c>
      <c r="M396" s="148" t="n">
        <v>508.911921</v>
      </c>
      <c r="N396" s="148" t="n">
        <v>51.000001</v>
      </c>
      <c r="O396" s="191"/>
      <c r="P396" s="148"/>
      <c r="Q396" s="148"/>
      <c r="R396" s="148" t="n">
        <v>207.366579</v>
      </c>
      <c r="S396" s="148" t="n">
        <v>207.436595</v>
      </c>
      <c r="T396" s="148" t="s">
        <v>686</v>
      </c>
      <c r="U396" s="191"/>
      <c r="AF396" s="191"/>
      <c r="AG396" s="191"/>
      <c r="AH396" s="191"/>
      <c r="AI396" s="191"/>
      <c r="AJ396" s="191"/>
      <c r="AK396" s="191"/>
      <c r="AL396" s="191"/>
    </row>
    <row r="397" customFormat="false" ht="12.75" hidden="false" customHeight="false" outlineLevel="0" collapsed="false">
      <c r="E397" s="84" t="str">
        <f aca="false">IF(OR(ISBLANK(A397),ISBLANK(B397),ISBLANK(C397),ISBLANK(D397)),"",CONCATENATE(A397,"_",B397,":",C397,"_D",D397))</f>
        <v/>
      </c>
      <c r="J397" s="153" t="str">
        <f aca="false">IF(ISBLANK(E397),IF(ISBLANK(G397),"",G397),E397)</f>
        <v/>
      </c>
      <c r="K397" s="105" t="n">
        <v>0</v>
      </c>
      <c r="L397" s="129" t="n">
        <v>231.20068</v>
      </c>
      <c r="M397" s="129" t="n">
        <v>508.920678</v>
      </c>
      <c r="N397" s="129" t="n">
        <v>51.000001</v>
      </c>
      <c r="R397" s="129" t="n">
        <v>207.436595</v>
      </c>
      <c r="S397" s="129" t="n">
        <v>207.436595</v>
      </c>
    </row>
    <row r="398" customFormat="false" ht="12.75" hidden="false" customHeight="false" outlineLevel="0" collapsed="false">
      <c r="E398" s="84" t="str">
        <f aca="false">IF(OR(ISBLANK(A398),ISBLANK(B398),ISBLANK(C398),ISBLANK(D398)),"",CONCATENATE(A398,"_",B398,":",C398,"_D",D398))</f>
        <v/>
      </c>
      <c r="J398" s="153" t="str">
        <f aca="false">IF(ISBLANK(E398),IF(ISBLANK(G398),"",G398),E398)</f>
        <v/>
      </c>
      <c r="K398" s="212" t="n">
        <v>0.875749</v>
      </c>
      <c r="L398" s="207" t="n">
        <f aca="false">L397+0.5*($K397+$K398)*(L$395-L$391)/($R$395-$R$391)</f>
        <v>231.635116900793</v>
      </c>
      <c r="M398" s="207" t="n">
        <f aca="false">M397+0.5*($K397+$K398)*(M$395-M$391)/($R$395-$R$391)</f>
        <v>508.975438249009</v>
      </c>
      <c r="N398" s="207" t="n">
        <v>51.000001</v>
      </c>
      <c r="O398" s="212"/>
      <c r="P398" s="212"/>
      <c r="Q398" s="212"/>
      <c r="R398" s="207" t="n">
        <v>207.87447</v>
      </c>
      <c r="S398" s="129" t="n">
        <v>208.312345</v>
      </c>
    </row>
    <row r="399" customFormat="false" ht="12.75" hidden="false" customHeight="false" outlineLevel="0" collapsed="false">
      <c r="A399" s="84" t="s">
        <v>678</v>
      </c>
      <c r="B399" s="84" t="s">
        <v>682</v>
      </c>
      <c r="C399" s="84" t="s">
        <v>605</v>
      </c>
      <c r="D399" s="102" t="n">
        <f aca="false">ROUND((R399)*10,0)</f>
        <v>2083</v>
      </c>
      <c r="E399" s="84" t="str">
        <f aca="false">IF(OR(ISBLANK(A399),ISBLANK(B399),ISBLANK(C399),ISBLANK(D399)),"",CONCATENATE(A399,"_",B399,":",C399,"_D",D399))</f>
        <v>RBT_BTS12:GV_D2083</v>
      </c>
      <c r="G399" s="103" t="s">
        <v>606</v>
      </c>
      <c r="J399" s="153" t="str">
        <f aca="false">IF(ISBLANK(E399),IF(ISBLANK(G399),"",G399),E399)</f>
        <v>RBT_BTS12:GV_D2083</v>
      </c>
      <c r="K399" s="212" t="n">
        <v>0.069775</v>
      </c>
      <c r="L399" s="207" t="n">
        <f aca="false">L398+0.5*($K398+$K399)*(L$395-L$391)/($R$395-$R$391)</f>
        <v>232.104167412053</v>
      </c>
      <c r="M399" s="207" t="n">
        <f aca="false">M398+0.5*($K398+$K399)*(M$395-M$391)/($R$395-$R$391)</f>
        <v>509.034561502001</v>
      </c>
      <c r="N399" s="207" t="n">
        <v>51.000001</v>
      </c>
      <c r="O399" s="212"/>
      <c r="P399" s="212"/>
      <c r="Q399" s="212"/>
      <c r="R399" s="207" t="n">
        <v>208.347232</v>
      </c>
      <c r="S399" s="129" t="n">
        <v>208.382119</v>
      </c>
    </row>
    <row r="400" s="182" customFormat="true" ht="12.75" hidden="false" customHeight="false" outlineLevel="0" collapsed="false">
      <c r="D400" s="221"/>
      <c r="E400" s="182" t="str">
        <f aca="false">IF(OR(ISBLANK(A400),ISBLANK(B400),ISBLANK(C400),ISBLANK(D400)),"",CONCATENATE(A400,"_",B400,":",C400,"_D",D400))</f>
        <v/>
      </c>
      <c r="H400" s="222"/>
      <c r="I400" s="223"/>
      <c r="J400" s="185" t="str">
        <f aca="false">IF(ISBLANK(E400),IF(ISBLANK(G400),"",G400),E400)</f>
        <v/>
      </c>
      <c r="K400" s="186" t="n">
        <v>0.084652</v>
      </c>
      <c r="L400" s="186" t="n">
        <v>232.180775</v>
      </c>
      <c r="M400" s="186" t="n">
        <v>509.044218</v>
      </c>
      <c r="N400" s="186" t="n">
        <v>51.000001</v>
      </c>
      <c r="O400" s="186"/>
      <c r="P400" s="186"/>
      <c r="Q400" s="186"/>
      <c r="R400" s="186" t="n">
        <v>208.424445</v>
      </c>
      <c r="S400" s="186" t="n">
        <v>208.466771</v>
      </c>
      <c r="T400" s="186"/>
      <c r="U400" s="223"/>
      <c r="AF400" s="223"/>
      <c r="AG400" s="223"/>
      <c r="AH400" s="223"/>
      <c r="AI400" s="223"/>
      <c r="AJ400" s="223"/>
      <c r="AK400" s="223"/>
      <c r="AL400" s="223"/>
    </row>
    <row r="401" s="187" customFormat="true" ht="12.75" hidden="false" customHeight="false" outlineLevel="0" collapsed="false">
      <c r="A401" s="187" t="s">
        <v>678</v>
      </c>
      <c r="B401" s="187" t="s">
        <v>682</v>
      </c>
      <c r="C401" s="187" t="s">
        <v>582</v>
      </c>
      <c r="D401" s="224" t="n">
        <f aca="false">ROUND((R401)*10,0)</f>
        <v>2085</v>
      </c>
      <c r="E401" s="187" t="str">
        <f aca="false">IF(OR(ISBLANK(A401),ISBLANK(B401),ISBLANK(C401),ISBLANK(D401)),"",CONCATENATE(A401,"_",B401,":",C401,"_D",D401))</f>
        <v>RBT_BTS12:VD_D2085</v>
      </c>
      <c r="F401" s="182" t="s">
        <v>643</v>
      </c>
      <c r="G401" s="182" t="s">
        <v>603</v>
      </c>
      <c r="H401" s="185"/>
      <c r="I401" s="186"/>
      <c r="J401" s="185" t="str">
        <f aca="false">IF(ISBLANK(E401),IF(ISBLANK(G401),"",G401),E401)</f>
        <v>RBT_BTS12:VD_D2085</v>
      </c>
      <c r="K401" s="186" t="n">
        <v>0.05</v>
      </c>
      <c r="L401" s="186" t="n">
        <v>232.247572</v>
      </c>
      <c r="M401" s="186" t="n">
        <v>509.052638</v>
      </c>
      <c r="N401" s="186" t="n">
        <v>51.000001</v>
      </c>
      <c r="O401" s="186"/>
      <c r="P401" s="186"/>
      <c r="Q401" s="186"/>
      <c r="R401" s="186" t="n">
        <f aca="false">S401-K401/2</f>
        <v>208.491771</v>
      </c>
      <c r="S401" s="186" t="n">
        <f aca="false">S400+K401</f>
        <v>208.516771</v>
      </c>
      <c r="T401" s="186" t="s">
        <v>687</v>
      </c>
      <c r="U401" s="186"/>
      <c r="AB401" s="182"/>
      <c r="AF401" s="186"/>
      <c r="AG401" s="186"/>
      <c r="AH401" s="186"/>
      <c r="AI401" s="186"/>
      <c r="AJ401" s="186"/>
      <c r="AK401" s="186"/>
      <c r="AL401" s="186"/>
    </row>
    <row r="402" s="187" customFormat="true" ht="12.75" hidden="false" customHeight="false" outlineLevel="0" collapsed="false">
      <c r="D402" s="224"/>
      <c r="E402" s="187" t="str">
        <f aca="false">IF(OR(ISBLANK(A402),ISBLANK(B402),ISBLANK(C402),ISBLANK(D402)),"",CONCATENATE(A402,"_",B402,":",C402,"_D",D402))</f>
        <v/>
      </c>
      <c r="F402" s="182"/>
      <c r="G402" s="182"/>
      <c r="H402" s="185"/>
      <c r="I402" s="186"/>
      <c r="J402" s="185" t="str">
        <f aca="false">IF(ISBLANK(E402),IF(ISBLANK(G402),"",G402),E402)</f>
        <v/>
      </c>
      <c r="K402" s="186" t="n">
        <v>0.084652</v>
      </c>
      <c r="L402" s="186" t="n">
        <v>232.31437</v>
      </c>
      <c r="M402" s="186" t="n">
        <v>509.061057</v>
      </c>
      <c r="N402" s="186" t="n">
        <v>51.000001</v>
      </c>
      <c r="O402" s="186"/>
      <c r="P402" s="186"/>
      <c r="Q402" s="186"/>
      <c r="R402" s="186" t="n">
        <v>208.559097</v>
      </c>
      <c r="S402" s="186" t="n">
        <v>208.601423</v>
      </c>
      <c r="T402" s="186"/>
      <c r="U402" s="186"/>
      <c r="AB402" s="182"/>
      <c r="AF402" s="186"/>
      <c r="AG402" s="186"/>
      <c r="AH402" s="186"/>
      <c r="AI402" s="186"/>
      <c r="AJ402" s="186"/>
      <c r="AK402" s="186"/>
      <c r="AL402" s="186"/>
    </row>
    <row r="403" customFormat="false" ht="12.75" hidden="false" customHeight="false" outlineLevel="0" collapsed="false">
      <c r="E403" s="84" t="str">
        <f aca="false">IF(OR(ISBLANK(A403),ISBLANK(B403),ISBLANK(C403),ISBLANK(D403)),"",CONCATENATE(A403,"_",B403,":",C403,"_D",D403))</f>
        <v/>
      </c>
      <c r="J403" s="153" t="str">
        <f aca="false">IF(ISBLANK(E403),IF(ISBLANK(G403),"",G403),E403)</f>
        <v/>
      </c>
      <c r="K403" s="105" t="n">
        <v>0.194858</v>
      </c>
      <c r="L403" s="105" t="n">
        <v>232.453028</v>
      </c>
      <c r="M403" s="105" t="n">
        <v>509.078535</v>
      </c>
      <c r="N403" s="105" t="n">
        <v>51.000001</v>
      </c>
      <c r="R403" s="105" t="n">
        <v>208.698852</v>
      </c>
      <c r="S403" s="105" t="n">
        <v>208.796281</v>
      </c>
    </row>
    <row r="404" s="151" customFormat="true" ht="12.75" hidden="false" customHeight="false" outlineLevel="0" collapsed="false">
      <c r="D404" s="208"/>
      <c r="E404" s="151" t="str">
        <f aca="false">IF(OR(ISBLANK(A404),ISBLANK(B404),ISBLANK(C404),ISBLANK(D404)),"",CONCATENATE(A404,"_",B404,":",C404,"_D",D404))</f>
        <v/>
      </c>
      <c r="H404" s="209"/>
      <c r="I404" s="191"/>
      <c r="J404" s="152" t="str">
        <f aca="false">IF(ISBLANK(E404),IF(ISBLANK(G404),"",G404),E404)</f>
        <v/>
      </c>
      <c r="K404" s="148" t="n">
        <v>0.13749</v>
      </c>
      <c r="L404" s="148" t="n">
        <v>232.617897</v>
      </c>
      <c r="M404" s="148" t="n">
        <v>509.099317</v>
      </c>
      <c r="N404" s="148" t="n">
        <v>51.000001</v>
      </c>
      <c r="O404" s="191"/>
      <c r="P404" s="148"/>
      <c r="Q404" s="148"/>
      <c r="R404" s="148" t="n">
        <v>208.865026</v>
      </c>
      <c r="S404" s="148" t="n">
        <v>208.933771</v>
      </c>
      <c r="T404" s="148"/>
      <c r="U404" s="191"/>
      <c r="AF404" s="191"/>
      <c r="AG404" s="191"/>
      <c r="AH404" s="191"/>
      <c r="AI404" s="191"/>
      <c r="AJ404" s="191"/>
      <c r="AK404" s="191"/>
      <c r="AL404" s="191"/>
    </row>
    <row r="405" s="150" customFormat="true" ht="12.75" hidden="false" customHeight="false" outlineLevel="0" collapsed="false">
      <c r="A405" s="150" t="s">
        <v>678</v>
      </c>
      <c r="B405" s="150" t="s">
        <v>682</v>
      </c>
      <c r="C405" s="150" t="s">
        <v>534</v>
      </c>
      <c r="D405" s="193" t="n">
        <f aca="false">ROUND((R405)*10,0)</f>
        <v>2091</v>
      </c>
      <c r="E405" s="150" t="str">
        <f aca="false">IF(OR(ISBLANK(A405),ISBLANK(B405),ISBLANK(C405),ISBLANK(D405)),"",CONCATENATE(A405,"_",B405,":",C405,"_D",D405))</f>
        <v>RBT_BTS12:Q_D2091</v>
      </c>
      <c r="F405" s="151" t="s">
        <v>609</v>
      </c>
      <c r="G405" s="151" t="s">
        <v>688</v>
      </c>
      <c r="H405" s="195"/>
      <c r="I405" s="148"/>
      <c r="J405" s="152" t="str">
        <f aca="false">IF(ISBLANK(E405),IF(ISBLANK(G405),"",G405),E405)</f>
        <v>RBT_BTS12:Q_D2091</v>
      </c>
      <c r="K405" s="148" t="n">
        <v>0.4107</v>
      </c>
      <c r="L405" s="148" t="n">
        <v>232.88984</v>
      </c>
      <c r="M405" s="148" t="n">
        <v>509.133595</v>
      </c>
      <c r="N405" s="148" t="n">
        <v>51.000001</v>
      </c>
      <c r="O405" s="148"/>
      <c r="P405" s="148"/>
      <c r="Q405" s="148"/>
      <c r="R405" s="148" t="n">
        <v>209.139121</v>
      </c>
      <c r="S405" s="148" t="n">
        <v>209.344471</v>
      </c>
      <c r="T405" s="148"/>
      <c r="U405" s="148"/>
      <c r="AB405" s="151"/>
      <c r="AF405" s="148"/>
      <c r="AG405" s="148"/>
      <c r="AH405" s="148"/>
      <c r="AI405" s="148"/>
      <c r="AJ405" s="148"/>
      <c r="AK405" s="148"/>
      <c r="AL405" s="148"/>
    </row>
    <row r="406" s="150" customFormat="true" ht="12.75" hidden="false" customHeight="false" outlineLevel="0" collapsed="false">
      <c r="D406" s="193"/>
      <c r="E406" s="150" t="str">
        <f aca="false">IF(OR(ISBLANK(A406),ISBLANK(B406),ISBLANK(C406),ISBLANK(D406)),"",CONCATENATE(A406,"_",B406,":",C406,"_D",D406))</f>
        <v/>
      </c>
      <c r="F406" s="151"/>
      <c r="G406" s="151"/>
      <c r="H406" s="195"/>
      <c r="I406" s="195"/>
      <c r="J406" s="152" t="str">
        <f aca="false">IF(ISBLANK(E406),IF(ISBLANK(G406),"",G406),E406)</f>
        <v/>
      </c>
      <c r="K406" s="148" t="n">
        <v>0.1862</v>
      </c>
      <c r="L406" s="148" t="n">
        <v>233.185947</v>
      </c>
      <c r="M406" s="148" t="n">
        <v>509.170919</v>
      </c>
      <c r="N406" s="148" t="n">
        <v>51.000001</v>
      </c>
      <c r="O406" s="148"/>
      <c r="P406" s="148"/>
      <c r="Q406" s="148"/>
      <c r="R406" s="148" t="n">
        <v>209.437571</v>
      </c>
      <c r="S406" s="148" t="n">
        <v>209.530671</v>
      </c>
      <c r="T406" s="148"/>
      <c r="U406" s="148"/>
      <c r="AB406" s="151"/>
      <c r="AF406" s="148"/>
      <c r="AG406" s="148"/>
      <c r="AH406" s="148"/>
      <c r="AI406" s="148"/>
      <c r="AJ406" s="148"/>
      <c r="AK406" s="148"/>
      <c r="AL406" s="148"/>
    </row>
    <row r="407" s="150" customFormat="true" ht="12.75" hidden="false" customHeight="false" outlineLevel="0" collapsed="false">
      <c r="A407" s="150" t="s">
        <v>678</v>
      </c>
      <c r="B407" s="150" t="s">
        <v>682</v>
      </c>
      <c r="C407" s="150" t="s">
        <v>534</v>
      </c>
      <c r="D407" s="193" t="n">
        <f aca="false">ROUND((R407)*10,0)</f>
        <v>2097</v>
      </c>
      <c r="E407" s="150" t="str">
        <f aca="false">IF(OR(ISBLANK(A407),ISBLANK(B407),ISBLANK(C407),ISBLANK(D407)),"",CONCATENATE(A407,"_",B407,":",C407,"_D",D407))</f>
        <v>RBT_BTS12:Q_D2097</v>
      </c>
      <c r="F407" s="151" t="s">
        <v>609</v>
      </c>
      <c r="G407" s="151" t="s">
        <v>689</v>
      </c>
      <c r="H407" s="195"/>
      <c r="I407" s="195"/>
      <c r="J407" s="152" t="str">
        <f aca="false">IF(ISBLANK(E407),IF(ISBLANK(G407),"",G407),E407)</f>
        <v>RBT_BTS12:Q_D2097</v>
      </c>
      <c r="K407" s="148" t="n">
        <v>0.4107</v>
      </c>
      <c r="L407" s="148" t="n">
        <v>233.482054</v>
      </c>
      <c r="M407" s="148" t="n">
        <v>509.208243</v>
      </c>
      <c r="N407" s="148" t="n">
        <v>51.000001</v>
      </c>
      <c r="O407" s="148"/>
      <c r="P407" s="148"/>
      <c r="Q407" s="148"/>
      <c r="R407" s="148" t="n">
        <v>209.736021</v>
      </c>
      <c r="S407" s="148" t="n">
        <v>209.941371</v>
      </c>
      <c r="T407" s="148"/>
      <c r="U407" s="148"/>
      <c r="AB407" s="151"/>
      <c r="AF407" s="148"/>
      <c r="AG407" s="148"/>
      <c r="AH407" s="148"/>
      <c r="AI407" s="148"/>
      <c r="AJ407" s="148"/>
      <c r="AK407" s="148"/>
      <c r="AL407" s="148"/>
    </row>
    <row r="408" s="150" customFormat="true" ht="12.75" hidden="false" customHeight="false" outlineLevel="0" collapsed="false">
      <c r="D408" s="193"/>
      <c r="E408" s="150" t="str">
        <f aca="false">IF(OR(ISBLANK(A408),ISBLANK(B408),ISBLANK(C408),ISBLANK(D408)),"",CONCATENATE(A408,"_",B408,":",C408,"_D",D408))</f>
        <v/>
      </c>
      <c r="F408" s="151"/>
      <c r="G408" s="151"/>
      <c r="H408" s="195"/>
      <c r="I408" s="195"/>
      <c r="J408" s="152" t="str">
        <f aca="false">IF(ISBLANK(E408),IF(ISBLANK(G408),"",G408),E408)</f>
        <v/>
      </c>
      <c r="K408" s="148" t="n">
        <v>0.1862</v>
      </c>
      <c r="L408" s="148" t="n">
        <v>233.778161</v>
      </c>
      <c r="M408" s="148" t="n">
        <v>509.245567</v>
      </c>
      <c r="N408" s="148" t="n">
        <v>51.000001</v>
      </c>
      <c r="O408" s="148"/>
      <c r="P408" s="148"/>
      <c r="Q408" s="148"/>
      <c r="R408" s="148" t="n">
        <v>210.034471</v>
      </c>
      <c r="S408" s="148" t="n">
        <v>210.127571</v>
      </c>
      <c r="T408" s="148"/>
      <c r="U408" s="148"/>
      <c r="AB408" s="151"/>
      <c r="AF408" s="148"/>
      <c r="AG408" s="148"/>
      <c r="AH408" s="148"/>
      <c r="AI408" s="148"/>
      <c r="AJ408" s="148"/>
      <c r="AK408" s="148"/>
      <c r="AL408" s="148"/>
    </row>
    <row r="409" s="150" customFormat="true" ht="12.75" hidden="false" customHeight="false" outlineLevel="0" collapsed="false">
      <c r="A409" s="150" t="s">
        <v>678</v>
      </c>
      <c r="B409" s="150" t="s">
        <v>682</v>
      </c>
      <c r="C409" s="150" t="s">
        <v>534</v>
      </c>
      <c r="D409" s="193" t="n">
        <f aca="false">ROUND((R409)*10,0)</f>
        <v>2103</v>
      </c>
      <c r="E409" s="150" t="str">
        <f aca="false">IF(OR(ISBLANK(A409),ISBLANK(B409),ISBLANK(C409),ISBLANK(D409)),"",CONCATENATE(A409,"_",B409,":",C409,"_D",D409))</f>
        <v>RBT_BTS12:Q_D2103</v>
      </c>
      <c r="F409" s="151" t="s">
        <v>609</v>
      </c>
      <c r="G409" s="151" t="s">
        <v>690</v>
      </c>
      <c r="H409" s="195"/>
      <c r="I409" s="195"/>
      <c r="J409" s="152" t="str">
        <f aca="false">IF(ISBLANK(E409),IF(ISBLANK(G409),"",G409),E409)</f>
        <v>RBT_BTS12:Q_D2103</v>
      </c>
      <c r="K409" s="148" t="n">
        <v>0.4107</v>
      </c>
      <c r="L409" s="148" t="n">
        <v>234.074268</v>
      </c>
      <c r="M409" s="148" t="n">
        <v>509.282891</v>
      </c>
      <c r="N409" s="148" t="n">
        <v>51.000001</v>
      </c>
      <c r="O409" s="148"/>
      <c r="P409" s="148"/>
      <c r="Q409" s="148"/>
      <c r="R409" s="148" t="n">
        <v>210.332921</v>
      </c>
      <c r="S409" s="148" t="n">
        <v>210.538271</v>
      </c>
      <c r="T409" s="148"/>
      <c r="U409" s="148"/>
      <c r="AB409" s="151"/>
      <c r="AF409" s="148"/>
      <c r="AG409" s="148"/>
      <c r="AH409" s="148"/>
      <c r="AI409" s="148"/>
      <c r="AJ409" s="148"/>
      <c r="AK409" s="148"/>
      <c r="AL409" s="148"/>
    </row>
    <row r="410" s="151" customFormat="true" ht="12.75" hidden="false" customHeight="false" outlineLevel="0" collapsed="false">
      <c r="D410" s="208"/>
      <c r="E410" s="151" t="str">
        <f aca="false">IF(OR(ISBLANK(A410),ISBLANK(B410),ISBLANK(C410),ISBLANK(D410)),"",CONCATENATE(A410,"_",B410,":",C410,"_D",D410))</f>
        <v/>
      </c>
      <c r="H410" s="209"/>
      <c r="I410" s="191"/>
      <c r="J410" s="152" t="str">
        <f aca="false">IF(ISBLANK(E410),IF(ISBLANK(G410),"",G410),E410)</f>
        <v/>
      </c>
      <c r="K410" s="148" t="n">
        <v>0.13748</v>
      </c>
      <c r="L410" s="148" t="n">
        <v>234.346206</v>
      </c>
      <c r="M410" s="148" t="n">
        <v>509.317169</v>
      </c>
      <c r="N410" s="148" t="n">
        <v>51.000001</v>
      </c>
      <c r="O410" s="191"/>
      <c r="P410" s="148"/>
      <c r="Q410" s="148"/>
      <c r="R410" s="148" t="n">
        <v>210.607011</v>
      </c>
      <c r="S410" s="148" t="n">
        <v>210.675751</v>
      </c>
      <c r="T410" s="148"/>
      <c r="U410" s="191"/>
      <c r="AF410" s="191"/>
      <c r="AG410" s="191"/>
      <c r="AH410" s="191"/>
      <c r="AI410" s="191"/>
      <c r="AJ410" s="191"/>
      <c r="AK410" s="191"/>
      <c r="AL410" s="191"/>
    </row>
    <row r="411" customFormat="false" ht="12.75" hidden="false" customHeight="false" outlineLevel="0" collapsed="false">
      <c r="E411" s="84" t="str">
        <f aca="false">IF(OR(ISBLANK(A411),ISBLANK(B411),ISBLANK(C411),ISBLANK(D411)),"",CONCATENATE(A411,"_",B411,":",C411,"_D",D411))</f>
        <v/>
      </c>
      <c r="J411" s="153" t="str">
        <f aca="false">IF(ISBLANK(E411),IF(ISBLANK(G411),"",G411),E411)</f>
        <v/>
      </c>
      <c r="K411" s="105" t="n">
        <v>0.23937</v>
      </c>
      <c r="L411" s="105" t="n">
        <v>234.533152</v>
      </c>
      <c r="M411" s="105" t="n">
        <v>509.340733</v>
      </c>
      <c r="N411" s="105" t="n">
        <v>51.000001</v>
      </c>
      <c r="R411" s="105" t="n">
        <v>210.795436</v>
      </c>
      <c r="S411" s="105" t="n">
        <v>210.915121</v>
      </c>
    </row>
    <row r="412" s="164" customFormat="true" ht="12.75" hidden="false" customHeight="false" outlineLevel="0" collapsed="false">
      <c r="A412" s="159"/>
      <c r="B412" s="159"/>
      <c r="D412" s="213"/>
      <c r="F412" s="159"/>
      <c r="G412" s="159" t="str">
        <f aca="false">CONCATENATE("Entrance Point of dipole at D",ROUND(R413*10,0))</f>
        <v>Entrance Point of dipole at D2115</v>
      </c>
      <c r="H412" s="214"/>
      <c r="I412" s="163"/>
      <c r="J412" s="162" t="str">
        <f aca="false">IF(ISBLANK(E412),IF(ISBLANK(G412),"",G412),E412)</f>
        <v>Entrance Point of dipole at D2115</v>
      </c>
      <c r="K412" s="163" t="n">
        <v>0</v>
      </c>
      <c r="L412" s="163" t="n">
        <f aca="false">L411+0.5*($K411+$K412)*(L$395-L$383)/($R$395-$R$383)</f>
        <v>234.651897394876</v>
      </c>
      <c r="M412" s="163" t="n">
        <f aca="false">M411+0.5*($K411+$K412)*(M$395-M$383)/($R$395-$R$383)</f>
        <v>509.355700759908</v>
      </c>
      <c r="N412" s="163" t="n">
        <v>51.000001</v>
      </c>
      <c r="O412" s="225"/>
      <c r="P412" s="225"/>
      <c r="Q412" s="163"/>
      <c r="R412" s="163" t="n">
        <f aca="false">S412-K412/2</f>
        <v>210.915121</v>
      </c>
      <c r="S412" s="163" t="n">
        <f aca="false">S411+K412</f>
        <v>210.915121</v>
      </c>
      <c r="T412" s="163"/>
      <c r="U412" s="163"/>
      <c r="AB412" s="159"/>
      <c r="AF412" s="163"/>
      <c r="AG412" s="163"/>
      <c r="AH412" s="163"/>
      <c r="AI412" s="163"/>
      <c r="AJ412" s="163"/>
      <c r="AK412" s="163"/>
      <c r="AL412" s="163"/>
    </row>
    <row r="413" s="164" customFormat="true" ht="12.75" hidden="false" customHeight="false" outlineLevel="0" collapsed="false">
      <c r="A413" s="164" t="s">
        <v>678</v>
      </c>
      <c r="B413" s="164" t="s">
        <v>682</v>
      </c>
      <c r="C413" s="164" t="s">
        <v>638</v>
      </c>
      <c r="D413" s="213" t="n">
        <f aca="false">ROUND((R413)*10,0)</f>
        <v>2115</v>
      </c>
      <c r="E413" s="164" t="str">
        <f aca="false">IF(OR(ISBLANK(A413),ISBLANK(B413),ISBLANK(C413),ISBLANK(D413)),"",CONCATENATE(A413,"_",B413,":",C413,"_D",D413))</f>
        <v>RBT_BTS12:DH_D2115</v>
      </c>
      <c r="F413" s="159" t="s">
        <v>680</v>
      </c>
      <c r="G413" s="159" t="s">
        <v>691</v>
      </c>
      <c r="H413" s="214"/>
      <c r="I413" s="163"/>
      <c r="J413" s="162" t="str">
        <f aca="false">IF(ISBLANK(E413),IF(ISBLANK(G413),"",G413),E413)</f>
        <v>RBT_BTS12:DH_D2115</v>
      </c>
      <c r="K413" s="163" t="n">
        <v>1.227991</v>
      </c>
      <c r="L413" s="163" t="n">
        <v>235.26912</v>
      </c>
      <c r="M413" s="163" t="n">
        <v>509.433501</v>
      </c>
      <c r="N413" s="163" t="n">
        <v>51.000001</v>
      </c>
      <c r="O413" s="163"/>
      <c r="P413" s="163"/>
      <c r="Q413" s="163"/>
      <c r="R413" s="163" t="n">
        <v>211.529117</v>
      </c>
      <c r="S413" s="163" t="n">
        <v>212.143112</v>
      </c>
      <c r="T413" s="163" t="s">
        <v>692</v>
      </c>
      <c r="U413" s="163"/>
      <c r="AB413" s="159"/>
      <c r="AF413" s="163"/>
      <c r="AG413" s="163"/>
      <c r="AH413" s="163"/>
      <c r="AI413" s="163"/>
      <c r="AJ413" s="163"/>
      <c r="AK413" s="163"/>
      <c r="AL413" s="163"/>
    </row>
    <row r="414" s="164" customFormat="true" ht="12.75" hidden="false" customHeight="false" outlineLevel="0" collapsed="false">
      <c r="A414" s="226"/>
      <c r="B414" s="226"/>
      <c r="C414" s="226"/>
      <c r="D414" s="227"/>
      <c r="E414" s="226"/>
      <c r="F414" s="228"/>
      <c r="G414" s="159" t="str">
        <f aca="false">CONCATENATE("South Exit Point of dipole at D",ROUND(R413*10,0))</f>
        <v>South Exit Point of dipole at D2115</v>
      </c>
      <c r="H414" s="229"/>
      <c r="I414" s="230"/>
      <c r="J414" s="162" t="str">
        <f aca="false">IF(ISBLANK(E414),IF(ISBLANK(G414),"",G414),E414)</f>
        <v>South Exit Point of dipole at D2115</v>
      </c>
      <c r="K414" s="230" t="n">
        <v>0</v>
      </c>
      <c r="L414" s="230" t="n">
        <f aca="false">L415+($R414-$R415)*(L$431-L$419)/($R$431-$R$419)</f>
        <v>235.868747270261</v>
      </c>
      <c r="M414" s="230" t="n">
        <f aca="false">M415+($R414-$R415)*(M$431-M$419)/($R$431-$R$419)</f>
        <v>509.267778547514</v>
      </c>
      <c r="N414" s="230" t="n">
        <f aca="false">N415+($R414-$R415)*(N$431-N$419)/($R$431-$R$419)</f>
        <v>51.000001</v>
      </c>
      <c r="O414" s="230"/>
      <c r="P414" s="230"/>
      <c r="Q414" s="230"/>
      <c r="R414" s="230" t="n">
        <f aca="false">S414-K414/2</f>
        <v>212.143112</v>
      </c>
      <c r="S414" s="230" t="n">
        <f aca="false">S413+K414</f>
        <v>212.143112</v>
      </c>
      <c r="T414" s="163"/>
      <c r="U414" s="163"/>
      <c r="AB414" s="159"/>
      <c r="AF414" s="163"/>
      <c r="AG414" s="163"/>
      <c r="AH414" s="163"/>
      <c r="AI414" s="163"/>
      <c r="AJ414" s="163"/>
      <c r="AK414" s="163"/>
      <c r="AL414" s="163"/>
    </row>
    <row r="415" customFormat="false" ht="12.75" hidden="false" customHeight="false" outlineLevel="0" collapsed="false">
      <c r="A415" s="231"/>
      <c r="B415" s="231"/>
      <c r="C415" s="231"/>
      <c r="D415" s="232"/>
      <c r="E415" s="231"/>
      <c r="F415" s="233"/>
      <c r="G415" s="233"/>
      <c r="H415" s="234"/>
      <c r="I415" s="235"/>
      <c r="J415" s="234"/>
      <c r="K415" s="105" t="n">
        <f aca="false">0.768225-K418-K416-K417</f>
        <v>0.128192</v>
      </c>
      <c r="L415" s="235" t="n">
        <f aca="false">L416+($R415-$R416)*(L$431-L$419)/($R$431-$R$419)</f>
        <v>235.930527215697</v>
      </c>
      <c r="M415" s="235" t="n">
        <f aca="false">M416+($R415-$R416)*(M$431-M$419)/($R$431-$R$419)</f>
        <v>509.250704068741</v>
      </c>
      <c r="N415" s="235" t="n">
        <f aca="false">N416+($R415-$R416)*(N$431-N$419)/($R$431-$R$419)</f>
        <v>51.000001</v>
      </c>
      <c r="O415" s="235"/>
      <c r="P415" s="235"/>
      <c r="Q415" s="235"/>
      <c r="R415" s="235" t="n">
        <f aca="false">S415-K415/2</f>
        <v>212.207208</v>
      </c>
      <c r="S415" s="235" t="n">
        <f aca="false">S414+K415</f>
        <v>212.271304</v>
      </c>
    </row>
    <row r="416" customFormat="false" ht="12.75" hidden="false" customHeight="false" outlineLevel="0" collapsed="false">
      <c r="A416" s="84" t="s">
        <v>678</v>
      </c>
      <c r="B416" s="84" t="s">
        <v>693</v>
      </c>
      <c r="C416" s="84" t="s">
        <v>694</v>
      </c>
      <c r="D416" s="102" t="n">
        <f aca="false">ROUND((R416)*10,0)</f>
        <v>2123</v>
      </c>
      <c r="E416" s="84" t="str">
        <f aca="false">IF(OR(ISBLANK(A416),ISBLANK(B416),ISBLANK(C416),ISBLANK(D416)),"",CONCATENATE(A416,"_",B416,":",C416,"_D",D416))</f>
        <v>RBT_BTS13:FAV_D2123</v>
      </c>
      <c r="G416" s="103" t="s">
        <v>695</v>
      </c>
      <c r="J416" s="153" t="str">
        <f aca="false">IF(ISBLANK(E416),IF(ISBLANK(G416),"",G416),E416)</f>
        <v>RBT_BTS13:FAV_D2123</v>
      </c>
      <c r="K416" s="235" t="n">
        <v>0.15</v>
      </c>
      <c r="L416" s="235" t="n">
        <f aca="false">L417+($R416-$R417)*(L$431-L$419)/($R$431-$R$419)</f>
        <v>236.064597099781</v>
      </c>
      <c r="M416" s="235" t="n">
        <f aca="false">M417+($R416-$R417)*(M$431-M$419)/($R$431-$R$419)</f>
        <v>509.213650403934</v>
      </c>
      <c r="N416" s="235" t="n">
        <f aca="false">N417+($R416-$R417)*(N$431-N$419)/($R$431-$R$419)</f>
        <v>51.000001</v>
      </c>
      <c r="O416" s="235"/>
      <c r="P416" s="235"/>
      <c r="Q416" s="235"/>
      <c r="R416" s="235" t="n">
        <f aca="false">S416-K416/2</f>
        <v>212.346304</v>
      </c>
      <c r="S416" s="235" t="n">
        <f aca="false">S415+K416</f>
        <v>212.421304</v>
      </c>
      <c r="T416" s="105" t="s">
        <v>696</v>
      </c>
    </row>
    <row r="417" customFormat="false" ht="12.75" hidden="false" customHeight="false" outlineLevel="0" collapsed="false">
      <c r="A417" s="231"/>
      <c r="B417" s="231"/>
      <c r="C417" s="231"/>
      <c r="D417" s="232"/>
      <c r="E417" s="231"/>
      <c r="F417" s="233"/>
      <c r="G417" s="233"/>
      <c r="H417" s="234"/>
      <c r="I417" s="235"/>
      <c r="J417" s="234"/>
      <c r="K417" s="235" t="n">
        <v>0.35</v>
      </c>
      <c r="L417" s="235" t="n">
        <f aca="false">L418+($R417-$R418)*(L$431-L$419)/($R$431-$R$419)</f>
        <v>236.305563561945</v>
      </c>
      <c r="M417" s="235" t="n">
        <f aca="false">M418+($R417-$R418)*(M$431-M$419)/($R$431-$R$419)</f>
        <v>509.147053117155</v>
      </c>
      <c r="N417" s="235" t="n">
        <f aca="false">N418+($R417-$R418)*(N$431-N$419)/($R$431-$R$419)</f>
        <v>51.000001</v>
      </c>
      <c r="O417" s="235"/>
      <c r="P417" s="235"/>
      <c r="Q417" s="235"/>
      <c r="R417" s="235" t="n">
        <f aca="false">S417-K417/2</f>
        <v>212.596304</v>
      </c>
      <c r="S417" s="235" t="n">
        <f aca="false">S416+K417</f>
        <v>212.771304</v>
      </c>
    </row>
    <row r="418" s="150" customFormat="true" ht="12.75" hidden="false" customHeight="false" outlineLevel="0" collapsed="false">
      <c r="A418" s="236"/>
      <c r="B418" s="236"/>
      <c r="C418" s="236"/>
      <c r="D418" s="237"/>
      <c r="E418" s="236"/>
      <c r="F418" s="238"/>
      <c r="G418" s="238"/>
      <c r="H418" s="239"/>
      <c r="I418" s="240"/>
      <c r="J418" s="239"/>
      <c r="K418" s="240" t="n">
        <v>0.140033</v>
      </c>
      <c r="L418" s="240" t="n">
        <f aca="false">L419+($R418-$R419)*(L$431-L$419)/($R$431-$R$419)</f>
        <v>236.541726598652</v>
      </c>
      <c r="M418" s="240" t="n">
        <f aca="false">M419+($R418-$R419)*(M$431-M$419)/($R$431-$R$419)</f>
        <v>509.08178338069</v>
      </c>
      <c r="N418" s="240" t="n">
        <f aca="false">N419+($R418-$R419)*(N$431-N$419)/($R$431-$R$419)</f>
        <v>51.000001</v>
      </c>
      <c r="O418" s="240"/>
      <c r="P418" s="240"/>
      <c r="Q418" s="240"/>
      <c r="R418" s="240" t="n">
        <f aca="false">S418-K418/2</f>
        <v>212.8413205</v>
      </c>
      <c r="S418" s="240" t="n">
        <f aca="false">S417+K418</f>
        <v>212.911337</v>
      </c>
      <c r="T418" s="148"/>
      <c r="U418" s="148"/>
      <c r="AB418" s="151"/>
      <c r="AF418" s="148"/>
      <c r="AG418" s="148"/>
      <c r="AH418" s="148"/>
      <c r="AI418" s="148"/>
      <c r="AJ418" s="148"/>
      <c r="AK418" s="148"/>
      <c r="AL418" s="148"/>
    </row>
    <row r="419" s="150" customFormat="true" ht="12.75" hidden="false" customHeight="false" outlineLevel="0" collapsed="false">
      <c r="A419" s="150" t="s">
        <v>678</v>
      </c>
      <c r="B419" s="150" t="s">
        <v>693</v>
      </c>
      <c r="C419" s="236" t="s">
        <v>534</v>
      </c>
      <c r="D419" s="193" t="n">
        <f aca="false">ROUND((R419)*10,0)</f>
        <v>2131</v>
      </c>
      <c r="E419" s="150" t="str">
        <f aca="false">IF(OR(ISBLANK(A419),ISBLANK(B419),ISBLANK(C419),ISBLANK(D419)),"",CONCATENATE(A419,"_",B419,":",C419,"_D",D419))</f>
        <v>RBT_BTS13:Q_D2131</v>
      </c>
      <c r="F419" s="151" t="s">
        <v>609</v>
      </c>
      <c r="G419" s="238" t="s">
        <v>697</v>
      </c>
      <c r="H419" s="239"/>
      <c r="I419" s="240"/>
      <c r="J419" s="152" t="str">
        <f aca="false">IF(ISBLANK(E419),IF(ISBLANK(G419),"",G419),E419)</f>
        <v>RBT_BTS13:Q_D2131</v>
      </c>
      <c r="K419" s="240" t="n">
        <v>0.4107</v>
      </c>
      <c r="L419" s="240" t="n">
        <v>236.807142</v>
      </c>
      <c r="M419" s="240" t="n">
        <v>509.008429</v>
      </c>
      <c r="N419" s="240" t="n">
        <v>51.000001</v>
      </c>
      <c r="O419" s="240"/>
      <c r="P419" s="240"/>
      <c r="Q419" s="240"/>
      <c r="R419" s="240" t="n">
        <v>213.116686</v>
      </c>
      <c r="S419" s="240" t="n">
        <v>213.322036</v>
      </c>
      <c r="T419" s="148"/>
      <c r="U419" s="148"/>
      <c r="AB419" s="151"/>
      <c r="AF419" s="148"/>
      <c r="AG419" s="148"/>
      <c r="AH419" s="148"/>
      <c r="AI419" s="148"/>
      <c r="AJ419" s="148"/>
      <c r="AK419" s="148"/>
      <c r="AL419" s="148"/>
    </row>
    <row r="420" s="150" customFormat="true" ht="12.75" hidden="false" customHeight="false" outlineLevel="0" collapsed="false">
      <c r="A420" s="236"/>
      <c r="B420" s="236"/>
      <c r="C420" s="236"/>
      <c r="D420" s="237"/>
      <c r="E420" s="236"/>
      <c r="F420" s="238"/>
      <c r="G420" s="238"/>
      <c r="H420" s="239"/>
      <c r="I420" s="240"/>
      <c r="J420" s="239"/>
      <c r="K420" s="148" t="n">
        <f aca="false">0.18441/2</f>
        <v>0.092205</v>
      </c>
      <c r="L420" s="240" t="n">
        <f aca="false">L421+($R420-$R421)*(L$431-L$419)/($R$431-$R$419)</f>
        <v>237.049508272116</v>
      </c>
      <c r="M420" s="240" t="n">
        <f aca="false">M421+($R420-$R421)*(M$431-M$419)/($R$431-$R$419)</f>
        <v>508.941444628325</v>
      </c>
      <c r="N420" s="240" t="n">
        <f aca="false">N421+($R420-$R421)*(N$431-N$419)/($R$431-$R$419)</f>
        <v>51.000001</v>
      </c>
      <c r="O420" s="240"/>
      <c r="P420" s="240"/>
      <c r="Q420" s="240"/>
      <c r="R420" s="240" t="n">
        <f aca="false">S420-K420/2</f>
        <v>213.3681385</v>
      </c>
      <c r="S420" s="240" t="n">
        <f aca="false">S419+K420</f>
        <v>213.414241</v>
      </c>
      <c r="T420" s="148"/>
      <c r="U420" s="148"/>
      <c r="AB420" s="151"/>
      <c r="AF420" s="148"/>
      <c r="AG420" s="148"/>
      <c r="AH420" s="148"/>
      <c r="AI420" s="148"/>
      <c r="AJ420" s="148"/>
      <c r="AK420" s="148"/>
      <c r="AL420" s="148"/>
    </row>
    <row r="421" s="150" customFormat="true" ht="12.75" hidden="false" customHeight="false" outlineLevel="0" collapsed="false">
      <c r="A421" s="236"/>
      <c r="B421" s="236"/>
      <c r="C421" s="236"/>
      <c r="D421" s="237"/>
      <c r="E421" s="236"/>
      <c r="F421" s="238"/>
      <c r="G421" s="151" t="str">
        <f aca="false">CONCATENATE("Center of doublet at D",ROUND(R421*10,0))</f>
        <v>Center of doublet at D2134</v>
      </c>
      <c r="H421" s="195"/>
      <c r="I421" s="195"/>
      <c r="J421" s="152" t="str">
        <f aca="false">IF(ISBLANK(E421),IF(ISBLANK(G421),"",G421),E421)</f>
        <v>Center of doublet at D2134</v>
      </c>
      <c r="K421" s="148" t="n">
        <v>0</v>
      </c>
      <c r="L421" s="240" t="n">
        <f aca="false">L422+($R421-$R422)*(L$431-L$419)/($R$431-$R$419)</f>
        <v>237.093944897403</v>
      </c>
      <c r="M421" s="240" t="n">
        <f aca="false">M422+($R421-$R422)*(M$431-M$419)/($R$431-$R$419)</f>
        <v>508.92916342267</v>
      </c>
      <c r="N421" s="240" t="n">
        <f aca="false">N422+($R421-$R422)*(N$431-N$419)/($R$431-$R$419)</f>
        <v>51.000001</v>
      </c>
      <c r="O421" s="240"/>
      <c r="P421" s="240"/>
      <c r="Q421" s="240"/>
      <c r="R421" s="240" t="n">
        <f aca="false">S421-K421/2</f>
        <v>213.414241</v>
      </c>
      <c r="S421" s="240" t="n">
        <f aca="false">S420+K421</f>
        <v>213.414241</v>
      </c>
      <c r="T421" s="148"/>
      <c r="U421" s="148"/>
      <c r="AB421" s="151"/>
      <c r="AF421" s="148"/>
      <c r="AG421" s="148"/>
      <c r="AH421" s="148"/>
      <c r="AI421" s="148"/>
      <c r="AJ421" s="148"/>
      <c r="AK421" s="148"/>
      <c r="AL421" s="148"/>
    </row>
    <row r="422" s="150" customFormat="true" ht="12.75" hidden="false" customHeight="false" outlineLevel="0" collapsed="false">
      <c r="A422" s="236"/>
      <c r="B422" s="236"/>
      <c r="C422" s="236"/>
      <c r="D422" s="237"/>
      <c r="E422" s="236"/>
      <c r="F422" s="238"/>
      <c r="G422" s="238"/>
      <c r="H422" s="239"/>
      <c r="I422" s="240"/>
      <c r="J422" s="239"/>
      <c r="K422" s="148" t="n">
        <f aca="false">K420</f>
        <v>0.092205</v>
      </c>
      <c r="L422" s="240" t="n">
        <f aca="false">L423+($R422-$R423)*(L$431-L$419)/($R$431-$R$419)</f>
        <v>237.138381522691</v>
      </c>
      <c r="M422" s="240" t="n">
        <f aca="false">M423+($R422-$R423)*(M$431-M$419)/($R$431-$R$419)</f>
        <v>508.916882217015</v>
      </c>
      <c r="N422" s="240" t="n">
        <f aca="false">N423+($R422-$R423)*(N$431-N$419)/($R$431-$R$419)</f>
        <v>51.000001</v>
      </c>
      <c r="O422" s="240"/>
      <c r="P422" s="240"/>
      <c r="Q422" s="240"/>
      <c r="R422" s="240" t="n">
        <f aca="false">S422-K422/2</f>
        <v>213.4603435</v>
      </c>
      <c r="S422" s="240" t="n">
        <f aca="false">S421+K422</f>
        <v>213.506446</v>
      </c>
      <c r="T422" s="148"/>
      <c r="U422" s="148"/>
      <c r="AB422" s="151"/>
      <c r="AF422" s="148"/>
      <c r="AG422" s="148"/>
      <c r="AH422" s="148"/>
      <c r="AI422" s="148"/>
      <c r="AJ422" s="148"/>
      <c r="AK422" s="148"/>
      <c r="AL422" s="148"/>
    </row>
    <row r="423" s="150" customFormat="true" ht="12.75" hidden="false" customHeight="false" outlineLevel="0" collapsed="false">
      <c r="A423" s="150" t="s">
        <v>678</v>
      </c>
      <c r="B423" s="150" t="s">
        <v>693</v>
      </c>
      <c r="C423" s="236" t="s">
        <v>534</v>
      </c>
      <c r="D423" s="193" t="n">
        <f aca="false">ROUND((R423)*10,0)</f>
        <v>2137</v>
      </c>
      <c r="E423" s="150" t="str">
        <f aca="false">IF(OR(ISBLANK(A423),ISBLANK(B423),ISBLANK(C423),ISBLANK(D423)),"",CONCATENATE(A423,"_",B423,":",C423,"_D",D423))</f>
        <v>RBT_BTS13:Q_D2137</v>
      </c>
      <c r="F423" s="151" t="s">
        <v>609</v>
      </c>
      <c r="G423" s="238" t="s">
        <v>698</v>
      </c>
      <c r="H423" s="239"/>
      <c r="I423" s="240"/>
      <c r="J423" s="152" t="str">
        <f aca="false">IF(ISBLANK(E423),IF(ISBLANK(G423),"",G423),E423)</f>
        <v>RBT_BTS13:Q_D2137</v>
      </c>
      <c r="K423" s="240" t="n">
        <v>0.4107</v>
      </c>
      <c r="L423" s="240" t="n">
        <v>237.380748</v>
      </c>
      <c r="M423" s="240" t="n">
        <v>508.849898</v>
      </c>
      <c r="N423" s="240" t="n">
        <v>51.000001</v>
      </c>
      <c r="O423" s="240"/>
      <c r="P423" s="240"/>
      <c r="Q423" s="240"/>
      <c r="R423" s="240" t="n">
        <v>213.711796</v>
      </c>
      <c r="S423" s="240" t="n">
        <v>213.917146</v>
      </c>
      <c r="T423" s="148"/>
      <c r="U423" s="148"/>
      <c r="AB423" s="151"/>
      <c r="AF423" s="148"/>
      <c r="AG423" s="148"/>
      <c r="AH423" s="148"/>
      <c r="AI423" s="148"/>
      <c r="AJ423" s="148"/>
      <c r="AK423" s="148"/>
      <c r="AL423" s="148"/>
    </row>
    <row r="424" s="150" customFormat="true" ht="12.75" hidden="false" customHeight="false" outlineLevel="0" collapsed="false">
      <c r="A424" s="236"/>
      <c r="B424" s="236"/>
      <c r="C424" s="236"/>
      <c r="D424" s="237"/>
      <c r="E424" s="236"/>
      <c r="F424" s="238"/>
      <c r="G424" s="238"/>
      <c r="H424" s="239"/>
      <c r="I424" s="240"/>
      <c r="J424" s="239"/>
      <c r="K424" s="240" t="n">
        <v>0.140033</v>
      </c>
      <c r="L424" s="240" t="n">
        <f aca="false">L425+($R424-$R425)*(L$431-L$419)/($R$431-$R$419)</f>
        <v>237.6461647756</v>
      </c>
      <c r="M424" s="240" t="n">
        <f aca="false">M425+($R424-$R425)*(M$431-M$419)/($R$431-$R$419)</f>
        <v>508.77654366224</v>
      </c>
      <c r="N424" s="240" t="n">
        <f aca="false">N425+($R424-$R425)*(N$431-N$419)/($R$431-$R$419)</f>
        <v>51.000001</v>
      </c>
      <c r="O424" s="240"/>
      <c r="P424" s="240"/>
      <c r="Q424" s="240"/>
      <c r="R424" s="240" t="n">
        <f aca="false">S424-K424/2</f>
        <v>213.9871625</v>
      </c>
      <c r="S424" s="240" t="n">
        <f aca="false">S423+K424</f>
        <v>214.057179</v>
      </c>
      <c r="T424" s="148"/>
      <c r="U424" s="148"/>
      <c r="AB424" s="151"/>
      <c r="AF424" s="148"/>
      <c r="AG424" s="148"/>
      <c r="AH424" s="148"/>
      <c r="AI424" s="148"/>
      <c r="AJ424" s="148"/>
      <c r="AK424" s="148"/>
      <c r="AL424" s="148"/>
    </row>
    <row r="425" customFormat="false" ht="12.75" hidden="false" customHeight="false" outlineLevel="0" collapsed="false">
      <c r="A425" s="231"/>
      <c r="B425" s="231"/>
      <c r="C425" s="231"/>
      <c r="D425" s="232"/>
      <c r="E425" s="231"/>
      <c r="F425" s="233"/>
      <c r="G425" s="233"/>
      <c r="H425" s="234"/>
      <c r="I425" s="235"/>
      <c r="J425" s="234"/>
      <c r="K425" s="235" t="n">
        <f aca="false">0.424643-K424-K426</f>
        <v>0.144577</v>
      </c>
      <c r="L425" s="235" t="n">
        <f aca="false">L426+($R425-$R426)*(L$431-L$419)/($R$431-$R$419)</f>
        <v>237.783327705193</v>
      </c>
      <c r="M425" s="235" t="n">
        <f aca="false">M426+($R425-$R426)*(M$431-M$419)/($R$431-$R$419)</f>
        <v>508.73863515466</v>
      </c>
      <c r="N425" s="235" t="n">
        <f aca="false">N426+($R425-$R426)*(N$431-N$419)/($R$431-$R$419)</f>
        <v>51.000001</v>
      </c>
      <c r="O425" s="235"/>
      <c r="P425" s="235"/>
      <c r="Q425" s="235"/>
      <c r="R425" s="235" t="n">
        <f aca="false">S425-K425/2</f>
        <v>214.1294675</v>
      </c>
      <c r="S425" s="235" t="n">
        <f aca="false">S424+K425</f>
        <v>214.201756</v>
      </c>
    </row>
    <row r="426" s="150" customFormat="true" ht="12.75" hidden="false" customHeight="false" outlineLevel="0" collapsed="false">
      <c r="A426" s="236"/>
      <c r="B426" s="236"/>
      <c r="C426" s="236"/>
      <c r="D426" s="237"/>
      <c r="E426" s="236"/>
      <c r="F426" s="238"/>
      <c r="G426" s="238"/>
      <c r="H426" s="239"/>
      <c r="I426" s="240"/>
      <c r="J426" s="239"/>
      <c r="K426" s="240" t="n">
        <v>0.140033</v>
      </c>
      <c r="L426" s="240" t="n">
        <f aca="false">L427+($R426-$R427)*(L$431-L$419)/($R$431-$R$419)</f>
        <v>237.920490634786</v>
      </c>
      <c r="M426" s="240" t="n">
        <f aca="false">M427+($R426-$R427)*(M$431-M$419)/($R$431-$R$419)</f>
        <v>508.700726647079</v>
      </c>
      <c r="N426" s="240" t="n">
        <f aca="false">N427+($R426-$R427)*(N$431-N$419)/($R$431-$R$419)</f>
        <v>51.000001</v>
      </c>
      <c r="O426" s="240"/>
      <c r="P426" s="240"/>
      <c r="Q426" s="240"/>
      <c r="R426" s="240" t="n">
        <f aca="false">S426-K426/2</f>
        <v>214.2717725</v>
      </c>
      <c r="S426" s="240" t="n">
        <f aca="false">S425+K426</f>
        <v>214.341789</v>
      </c>
      <c r="T426" s="148"/>
      <c r="U426" s="148"/>
      <c r="AB426" s="151"/>
      <c r="AF426" s="148"/>
      <c r="AG426" s="148"/>
      <c r="AH426" s="148"/>
      <c r="AI426" s="148"/>
      <c r="AJ426" s="148"/>
      <c r="AK426" s="148"/>
      <c r="AL426" s="148"/>
    </row>
    <row r="427" s="150" customFormat="true" ht="12.75" hidden="false" customHeight="false" outlineLevel="0" collapsed="false">
      <c r="A427" s="150" t="s">
        <v>678</v>
      </c>
      <c r="B427" s="150" t="s">
        <v>693</v>
      </c>
      <c r="C427" s="236" t="s">
        <v>534</v>
      </c>
      <c r="D427" s="193" t="n">
        <f aca="false">ROUND((R427)*10,0)</f>
        <v>2145</v>
      </c>
      <c r="E427" s="150" t="str">
        <f aca="false">IF(OR(ISBLANK(A427),ISBLANK(B427),ISBLANK(C427),ISBLANK(D427)),"",CONCATENATE(A427,"_",B427,":",C427,"_D",D427))</f>
        <v>RBT_BTS13:Q_D2145</v>
      </c>
      <c r="F427" s="151" t="s">
        <v>609</v>
      </c>
      <c r="G427" s="238" t="s">
        <v>699</v>
      </c>
      <c r="H427" s="239"/>
      <c r="I427" s="240"/>
      <c r="J427" s="152" t="str">
        <f aca="false">IF(ISBLANK(E427),IF(ISBLANK(G427),"",G427),E427)</f>
        <v>RBT_BTS13:Q_D2145</v>
      </c>
      <c r="K427" s="240" t="n">
        <v>0.4107</v>
      </c>
      <c r="L427" s="240" t="n">
        <v>238.185907</v>
      </c>
      <c r="M427" s="240" t="n">
        <v>508.627372</v>
      </c>
      <c r="N427" s="240" t="n">
        <v>51.000001</v>
      </c>
      <c r="O427" s="240"/>
      <c r="P427" s="240"/>
      <c r="Q427" s="240"/>
      <c r="R427" s="240" t="n">
        <v>214.547139</v>
      </c>
      <c r="S427" s="240" t="n">
        <v>214.752489</v>
      </c>
      <c r="T427" s="148"/>
      <c r="U427" s="148"/>
      <c r="AB427" s="151"/>
      <c r="AF427" s="148"/>
      <c r="AG427" s="148"/>
      <c r="AH427" s="148"/>
      <c r="AI427" s="148"/>
      <c r="AJ427" s="148"/>
      <c r="AK427" s="148"/>
      <c r="AL427" s="148"/>
    </row>
    <row r="428" s="150" customFormat="true" ht="12.75" hidden="false" customHeight="false" outlineLevel="0" collapsed="false">
      <c r="A428" s="236"/>
      <c r="B428" s="236"/>
      <c r="C428" s="236"/>
      <c r="D428" s="237"/>
      <c r="E428" s="236"/>
      <c r="F428" s="238"/>
      <c r="G428" s="238"/>
      <c r="H428" s="239"/>
      <c r="I428" s="240"/>
      <c r="J428" s="239"/>
      <c r="K428" s="148" t="n">
        <f aca="false">0.18441/2</f>
        <v>0.092205</v>
      </c>
      <c r="L428" s="240" t="n">
        <f aca="false">L429+($R428-$R429)*(L$431-L$419)/($R$431-$R$419)</f>
        <v>238.428273272116</v>
      </c>
      <c r="M428" s="240" t="n">
        <f aca="false">M429+($R428-$R429)*(M$431-M$419)/($R$431-$R$419)</f>
        <v>508.560387628325</v>
      </c>
      <c r="N428" s="240" t="n">
        <f aca="false">N429+($R428-$R429)*(N$431-N$419)/($R$431-$R$419)</f>
        <v>51.000001</v>
      </c>
      <c r="O428" s="240"/>
      <c r="P428" s="240"/>
      <c r="Q428" s="240"/>
      <c r="R428" s="240" t="n">
        <f aca="false">S428-K428/2</f>
        <v>214.7985915</v>
      </c>
      <c r="S428" s="240" t="n">
        <f aca="false">S427+K428</f>
        <v>214.844694</v>
      </c>
      <c r="T428" s="148"/>
      <c r="U428" s="148"/>
      <c r="AB428" s="151"/>
      <c r="AF428" s="148"/>
      <c r="AG428" s="148"/>
      <c r="AH428" s="148"/>
      <c r="AI428" s="148"/>
      <c r="AJ428" s="148"/>
      <c r="AK428" s="148"/>
      <c r="AL428" s="148"/>
    </row>
    <row r="429" s="150" customFormat="true" ht="12.75" hidden="false" customHeight="false" outlineLevel="0" collapsed="false">
      <c r="A429" s="236"/>
      <c r="B429" s="236"/>
      <c r="C429" s="236"/>
      <c r="D429" s="237"/>
      <c r="E429" s="236"/>
      <c r="F429" s="238"/>
      <c r="G429" s="151" t="str">
        <f aca="false">CONCATENATE("Center of doublet at D",ROUND(R429*10,0))</f>
        <v>Center of doublet at D2148</v>
      </c>
      <c r="H429" s="195"/>
      <c r="I429" s="195"/>
      <c r="J429" s="152" t="str">
        <f aca="false">IF(ISBLANK(E429),IF(ISBLANK(G429),"",G429),E429)</f>
        <v>Center of doublet at D2148</v>
      </c>
      <c r="K429" s="148" t="n">
        <v>0</v>
      </c>
      <c r="L429" s="240" t="n">
        <f aca="false">L430+($R429-$R430)*(L$431-L$419)/($R$431-$R$419)</f>
        <v>238.472709897403</v>
      </c>
      <c r="M429" s="240" t="n">
        <f aca="false">M430+($R429-$R430)*(M$431-M$419)/($R$431-$R$419)</f>
        <v>508.54810642267</v>
      </c>
      <c r="N429" s="240" t="n">
        <f aca="false">N430+($R429-$R430)*(N$431-N$419)/($R$431-$R$419)</f>
        <v>51.000001</v>
      </c>
      <c r="O429" s="240"/>
      <c r="P429" s="240"/>
      <c r="Q429" s="240"/>
      <c r="R429" s="240" t="n">
        <f aca="false">S429-K429/2</f>
        <v>214.844694</v>
      </c>
      <c r="S429" s="240" t="n">
        <f aca="false">S428+K429</f>
        <v>214.844694</v>
      </c>
      <c r="T429" s="148"/>
      <c r="U429" s="148"/>
      <c r="AB429" s="151"/>
      <c r="AF429" s="148"/>
      <c r="AG429" s="148"/>
      <c r="AH429" s="148"/>
      <c r="AI429" s="148"/>
      <c r="AJ429" s="148"/>
      <c r="AK429" s="148"/>
      <c r="AL429" s="148"/>
    </row>
    <row r="430" s="150" customFormat="true" ht="12.75" hidden="false" customHeight="false" outlineLevel="0" collapsed="false">
      <c r="A430" s="236"/>
      <c r="B430" s="236"/>
      <c r="C430" s="236"/>
      <c r="D430" s="237"/>
      <c r="E430" s="236"/>
      <c r="F430" s="238"/>
      <c r="G430" s="238"/>
      <c r="H430" s="239"/>
      <c r="I430" s="240"/>
      <c r="J430" s="239"/>
      <c r="K430" s="148" t="n">
        <f aca="false">K428</f>
        <v>0.092205</v>
      </c>
      <c r="L430" s="240" t="n">
        <f aca="false">L431+($R430-$R431)*(L$431-L$419)/($R$431-$R$419)</f>
        <v>238.517146522691</v>
      </c>
      <c r="M430" s="240" t="n">
        <f aca="false">M431+($R430-$R431)*(M$431-M$419)/($R$431-$R$419)</f>
        <v>508.535825217015</v>
      </c>
      <c r="N430" s="240" t="n">
        <f aca="false">N431+($R430-$R431)*(N$431-N$419)/($R$431-$R$419)</f>
        <v>51.000001</v>
      </c>
      <c r="O430" s="240"/>
      <c r="P430" s="240"/>
      <c r="Q430" s="240"/>
      <c r="R430" s="240" t="n">
        <f aca="false">S430-K430/2</f>
        <v>214.8907965</v>
      </c>
      <c r="S430" s="240" t="n">
        <f aca="false">S429+K430</f>
        <v>214.936899</v>
      </c>
      <c r="T430" s="148"/>
      <c r="U430" s="148"/>
      <c r="AB430" s="151"/>
      <c r="AF430" s="148"/>
      <c r="AG430" s="148"/>
      <c r="AH430" s="148"/>
      <c r="AI430" s="148"/>
      <c r="AJ430" s="148"/>
      <c r="AK430" s="148"/>
      <c r="AL430" s="148"/>
    </row>
    <row r="431" s="150" customFormat="true" ht="12.75" hidden="false" customHeight="false" outlineLevel="0" collapsed="false">
      <c r="A431" s="150" t="s">
        <v>678</v>
      </c>
      <c r="B431" s="150" t="s">
        <v>693</v>
      </c>
      <c r="C431" s="236" t="s">
        <v>534</v>
      </c>
      <c r="D431" s="193" t="n">
        <f aca="false">ROUND((R431)*10,0)</f>
        <v>2151</v>
      </c>
      <c r="E431" s="150" t="str">
        <f aca="false">IF(OR(ISBLANK(A431),ISBLANK(B431),ISBLANK(C431),ISBLANK(D431)),"",CONCATENATE(A431,"_",B431,":",C431,"_D",D431))</f>
        <v>RBT_BTS13:Q_D2151</v>
      </c>
      <c r="F431" s="151" t="s">
        <v>609</v>
      </c>
      <c r="G431" s="238" t="s">
        <v>700</v>
      </c>
      <c r="H431" s="239"/>
      <c r="I431" s="240"/>
      <c r="J431" s="152" t="str">
        <f aca="false">IF(ISBLANK(E431),IF(ISBLANK(G431),"",G431),E431)</f>
        <v>RBT_BTS13:Q_D2151</v>
      </c>
      <c r="K431" s="240" t="n">
        <v>0.4107</v>
      </c>
      <c r="L431" s="240" t="n">
        <v>238.759513</v>
      </c>
      <c r="M431" s="240" t="n">
        <v>508.468841</v>
      </c>
      <c r="N431" s="240" t="n">
        <v>51.000001</v>
      </c>
      <c r="O431" s="240"/>
      <c r="P431" s="240"/>
      <c r="Q431" s="240"/>
      <c r="R431" s="240" t="n">
        <v>215.142249</v>
      </c>
      <c r="S431" s="240" t="n">
        <v>215.347599</v>
      </c>
      <c r="T431" s="148"/>
      <c r="U431" s="148"/>
      <c r="AB431" s="151"/>
      <c r="AF431" s="148"/>
      <c r="AG431" s="148"/>
      <c r="AH431" s="148"/>
      <c r="AI431" s="148"/>
      <c r="AJ431" s="148"/>
      <c r="AK431" s="148"/>
      <c r="AL431" s="148"/>
    </row>
    <row r="432" s="150" customFormat="true" ht="12.75" hidden="false" customHeight="false" outlineLevel="0" collapsed="false">
      <c r="A432" s="236"/>
      <c r="B432" s="236"/>
      <c r="C432" s="236"/>
      <c r="D432" s="237"/>
      <c r="E432" s="236"/>
      <c r="F432" s="238"/>
      <c r="G432" s="238"/>
      <c r="H432" s="239"/>
      <c r="I432" s="240"/>
      <c r="J432" s="239"/>
      <c r="K432" s="240" t="n">
        <v>0.140033</v>
      </c>
      <c r="L432" s="240" t="n">
        <f aca="false">L431+($R432-$R431)*(L$431-L$419)/($R$431-$R$419)</f>
        <v>239.024929365214</v>
      </c>
      <c r="M432" s="240" t="n">
        <f aca="false">M431+($R432-$R431)*(M$431-M$419)/($R$431-$R$419)</f>
        <v>508.395486352921</v>
      </c>
      <c r="N432" s="240" t="n">
        <f aca="false">N431+($R432-$R431)*(N$431-N$419)/($R$431-$R$419)</f>
        <v>51.000001</v>
      </c>
      <c r="O432" s="240"/>
      <c r="P432" s="240"/>
      <c r="Q432" s="240"/>
      <c r="R432" s="240" t="n">
        <f aca="false">S432-K432/2</f>
        <v>215.4176155</v>
      </c>
      <c r="S432" s="240" t="n">
        <f aca="false">S431+K432</f>
        <v>215.487632</v>
      </c>
      <c r="T432" s="148"/>
      <c r="U432" s="148"/>
      <c r="AB432" s="151"/>
      <c r="AF432" s="148"/>
      <c r="AG432" s="148"/>
      <c r="AH432" s="148"/>
      <c r="AI432" s="148"/>
      <c r="AJ432" s="148"/>
      <c r="AK432" s="148"/>
      <c r="AL432" s="148"/>
    </row>
    <row r="433" customFormat="false" ht="12.75" hidden="false" customHeight="false" outlineLevel="0" collapsed="false">
      <c r="A433" s="231"/>
      <c r="B433" s="231"/>
      <c r="C433" s="231"/>
      <c r="D433" s="232"/>
      <c r="E433" s="231"/>
      <c r="F433" s="233"/>
      <c r="G433" s="233"/>
      <c r="H433" s="234"/>
      <c r="I433" s="235"/>
      <c r="J433" s="234"/>
      <c r="K433" s="235" t="n">
        <f aca="false">0.824485-K432-K434-K435</f>
        <v>0.184452</v>
      </c>
      <c r="L433" s="235" t="n">
        <f aca="false">L432+($R433-$R432)*(L$431-L$419)/($R$431-$R$419)</f>
        <v>239.181309370164</v>
      </c>
      <c r="M433" s="235" t="n">
        <f aca="false">M432+($R433-$R432)*(M$431-M$419)/($R$431-$R$419)</f>
        <v>508.35226671172</v>
      </c>
      <c r="N433" s="235" t="n">
        <f aca="false">N432+($R433-$R432)*(N$431-N$419)/($R$431-$R$419)</f>
        <v>51.000001</v>
      </c>
      <c r="O433" s="235"/>
      <c r="P433" s="235"/>
      <c r="Q433" s="235"/>
      <c r="R433" s="235" t="n">
        <f aca="false">S433-K433/2</f>
        <v>215.579858</v>
      </c>
      <c r="S433" s="235" t="n">
        <f aca="false">S432+K433</f>
        <v>215.672084</v>
      </c>
    </row>
    <row r="434" s="187" customFormat="true" ht="12.75" hidden="false" customHeight="false" outlineLevel="0" collapsed="false">
      <c r="A434" s="187" t="s">
        <v>678</v>
      </c>
      <c r="B434" s="187" t="s">
        <v>693</v>
      </c>
      <c r="C434" s="187" t="s">
        <v>582</v>
      </c>
      <c r="D434" s="224" t="n">
        <f aca="false">ROUND((R434)*10,0)</f>
        <v>2157</v>
      </c>
      <c r="E434" s="187" t="str">
        <f aca="false">IF(OR(ISBLANK(A434),ISBLANK(B434),ISBLANK(C434),ISBLANK(D434)),"",CONCATENATE(A434,"_",B434,":",C434,"_D",D434))</f>
        <v>RBT_BTS13:VD_D2157</v>
      </c>
      <c r="F434" s="182"/>
      <c r="G434" s="182" t="s">
        <v>701</v>
      </c>
      <c r="H434" s="185"/>
      <c r="I434" s="186"/>
      <c r="J434" s="185" t="str">
        <f aca="false">IF(ISBLANK(E434),IF(ISBLANK(G434),"",G434),E434)</f>
        <v>RBT_BTS13:VD_D2157</v>
      </c>
      <c r="K434" s="241" t="n">
        <v>0.05</v>
      </c>
      <c r="L434" s="241" t="n">
        <f aca="false">L433+($R434-$R433)*(L$431-L$419)/($R$431-$R$419)</f>
        <v>239.294299508139</v>
      </c>
      <c r="M434" s="241" t="n">
        <f aca="false">M433+($R434-$R433)*(M$431-M$419)/($R$431-$R$419)</f>
        <v>508.32103897756</v>
      </c>
      <c r="N434" s="241" t="n">
        <f aca="false">N433+($R434-$R433)*(N$431-N$419)/($R$431-$R$419)</f>
        <v>51.000001</v>
      </c>
      <c r="O434" s="241"/>
      <c r="P434" s="241"/>
      <c r="Q434" s="241"/>
      <c r="R434" s="241" t="n">
        <f aca="false">S434-K434/2</f>
        <v>215.697084</v>
      </c>
      <c r="S434" s="241" t="n">
        <f aca="false">S433+K434</f>
        <v>215.722084</v>
      </c>
      <c r="T434" s="186" t="s">
        <v>696</v>
      </c>
      <c r="U434" s="186"/>
      <c r="AB434" s="182"/>
      <c r="AF434" s="186"/>
      <c r="AG434" s="186"/>
      <c r="AH434" s="186"/>
      <c r="AI434" s="186"/>
      <c r="AJ434" s="186"/>
      <c r="AK434" s="186"/>
      <c r="AL434" s="186"/>
    </row>
    <row r="435" customFormat="false" ht="12.75" hidden="false" customHeight="false" outlineLevel="0" collapsed="false">
      <c r="A435" s="231"/>
      <c r="B435" s="231"/>
      <c r="C435" s="231"/>
      <c r="D435" s="232"/>
      <c r="E435" s="231"/>
      <c r="F435" s="233"/>
      <c r="G435" s="233"/>
      <c r="H435" s="234"/>
      <c r="I435" s="235"/>
      <c r="J435" s="234"/>
      <c r="K435" s="235" t="n">
        <v>0.45</v>
      </c>
      <c r="L435" s="235" t="n">
        <f aca="false">L434+($R435-$R434)*(L$431-L$419)/($R$431-$R$419)</f>
        <v>239.535265970303</v>
      </c>
      <c r="M435" s="235" t="n">
        <f aca="false">M434+($R435-$R434)*(M$431-M$419)/($R$431-$R$419)</f>
        <v>508.254441690781</v>
      </c>
      <c r="N435" s="235" t="n">
        <f aca="false">N434+($R435-$R434)*(N$431-N$419)/($R$431-$R$419)</f>
        <v>51.000001</v>
      </c>
      <c r="O435" s="235"/>
      <c r="P435" s="235"/>
      <c r="Q435" s="235"/>
      <c r="R435" s="235" t="n">
        <f aca="false">S435-K435/2</f>
        <v>215.947084</v>
      </c>
      <c r="S435" s="235" t="n">
        <f aca="false">S434+K435</f>
        <v>216.172084</v>
      </c>
    </row>
    <row r="436" s="164" customFormat="true" ht="12.75" hidden="false" customHeight="false" outlineLevel="0" collapsed="false">
      <c r="A436" s="226"/>
      <c r="B436" s="226"/>
      <c r="C436" s="226"/>
      <c r="D436" s="227"/>
      <c r="E436" s="226"/>
      <c r="F436" s="228"/>
      <c r="G436" s="228"/>
      <c r="H436" s="229"/>
      <c r="I436" s="230"/>
      <c r="J436" s="229"/>
      <c r="K436" s="230" t="n">
        <v>0</v>
      </c>
      <c r="L436" s="230" t="n">
        <f aca="false">L435+($R436-$R435)*(L$431-L$419)/($R$431-$R$419)</f>
        <v>239.75213578625</v>
      </c>
      <c r="M436" s="230" t="n">
        <f aca="false">M435+($R436-$R435)*(M$431-M$419)/($R$431-$R$419)</f>
        <v>508.19450413268</v>
      </c>
      <c r="N436" s="230" t="n">
        <f aca="false">N435+($R436-$R435)*(N$431-N$419)/($R$431-$R$419)</f>
        <v>51.000001</v>
      </c>
      <c r="O436" s="230"/>
      <c r="P436" s="230"/>
      <c r="Q436" s="230"/>
      <c r="R436" s="230" t="n">
        <f aca="false">S436-K436/2</f>
        <v>216.172084</v>
      </c>
      <c r="S436" s="230" t="n">
        <f aca="false">S435+K436</f>
        <v>216.172084</v>
      </c>
      <c r="T436" s="163"/>
      <c r="U436" s="163"/>
      <c r="AB436" s="159"/>
      <c r="AF436" s="163"/>
      <c r="AG436" s="163"/>
      <c r="AH436" s="163"/>
      <c r="AI436" s="163"/>
      <c r="AJ436" s="163"/>
      <c r="AK436" s="163"/>
      <c r="AL436" s="163"/>
    </row>
    <row r="437" s="164" customFormat="true" ht="12.75" hidden="false" customHeight="false" outlineLevel="0" collapsed="false">
      <c r="A437" s="164" t="s">
        <v>678</v>
      </c>
      <c r="B437" s="164" t="s">
        <v>693</v>
      </c>
      <c r="C437" s="164" t="s">
        <v>638</v>
      </c>
      <c r="D437" s="213" t="n">
        <f aca="false">ROUND((R437)*10,0)</f>
        <v>2168</v>
      </c>
      <c r="E437" s="164" t="str">
        <f aca="false">IF(OR(ISBLANK(A437),ISBLANK(B437),ISBLANK(C437),ISBLANK(D437)),"",CONCATENATE(A437,"_",B437,":",C437,"_D",D437))</f>
        <v>RBT_BTS13:DH_D2168</v>
      </c>
      <c r="F437" s="159" t="s">
        <v>680</v>
      </c>
      <c r="G437" s="159" t="s">
        <v>702</v>
      </c>
      <c r="H437" s="229"/>
      <c r="I437" s="230"/>
      <c r="J437" s="162" t="str">
        <f aca="false">IF(ISBLANK(E437),IF(ISBLANK(G437),"",G437),E437)</f>
        <v>RBT_BTS13:DH_D2168</v>
      </c>
      <c r="K437" s="230" t="n">
        <v>1.227493</v>
      </c>
      <c r="L437" s="230" t="n">
        <v>240.351048</v>
      </c>
      <c r="M437" s="230" t="n">
        <v>508.028979</v>
      </c>
      <c r="N437" s="230" t="n">
        <v>51.000001</v>
      </c>
      <c r="O437" s="230"/>
      <c r="P437" s="230"/>
      <c r="Q437" s="230"/>
      <c r="R437" s="230" t="n">
        <v>216.785831</v>
      </c>
      <c r="S437" s="230" t="n">
        <v>217.399578</v>
      </c>
      <c r="T437" s="163"/>
      <c r="U437" s="163"/>
      <c r="AB437" s="159"/>
      <c r="AF437" s="163"/>
      <c r="AG437" s="163"/>
      <c r="AH437" s="163"/>
      <c r="AI437" s="163"/>
      <c r="AJ437" s="163"/>
      <c r="AK437" s="163"/>
      <c r="AL437" s="163"/>
    </row>
    <row r="438" s="164" customFormat="true" ht="12.75" hidden="false" customHeight="false" outlineLevel="0" collapsed="false">
      <c r="A438" s="226"/>
      <c r="B438" s="226"/>
      <c r="C438" s="226"/>
      <c r="D438" s="227"/>
      <c r="E438" s="226"/>
      <c r="F438" s="228"/>
      <c r="G438" s="228"/>
      <c r="H438" s="229"/>
      <c r="I438" s="230"/>
      <c r="J438" s="229"/>
      <c r="K438" s="230" t="n">
        <v>0</v>
      </c>
      <c r="L438" s="230" t="n">
        <f aca="false">L439+($R438-$R439)*(L$459-L$443)/($R$459-$R$443)</f>
        <v>240.968417787696</v>
      </c>
      <c r="M438" s="230" t="n">
        <f aca="false">M439+($R438-$R439)*(M$459-M$443)/($R$459-$R$443)</f>
        <v>508.099334909883</v>
      </c>
      <c r="N438" s="230" t="n">
        <f aca="false">N439+($R438-$R439)*(N$459-N$443)/($R$459-$R$443)</f>
        <v>51.000001</v>
      </c>
      <c r="O438" s="230"/>
      <c r="P438" s="230"/>
      <c r="Q438" s="230"/>
      <c r="R438" s="230" t="n">
        <f aca="false">S438-K438/2</f>
        <v>217.399578</v>
      </c>
      <c r="S438" s="230" t="n">
        <f aca="false">S437+K438</f>
        <v>217.399578</v>
      </c>
      <c r="T438" s="163"/>
      <c r="U438" s="163"/>
      <c r="AB438" s="159"/>
      <c r="AF438" s="163"/>
      <c r="AG438" s="163"/>
      <c r="AH438" s="163"/>
      <c r="AI438" s="163"/>
      <c r="AJ438" s="163"/>
      <c r="AK438" s="163"/>
      <c r="AL438" s="163"/>
    </row>
    <row r="439" customFormat="false" ht="12.75" hidden="false" customHeight="false" outlineLevel="0" collapsed="false">
      <c r="A439" s="231"/>
      <c r="B439" s="231"/>
      <c r="C439" s="231"/>
      <c r="D439" s="232"/>
      <c r="E439" s="231"/>
      <c r="F439" s="233"/>
      <c r="G439" s="233"/>
      <c r="H439" s="234"/>
      <c r="I439" s="235"/>
      <c r="J439" s="234"/>
      <c r="K439" s="235" t="n">
        <f aca="false">1.176688-K442-K441-K440</f>
        <v>0.356655</v>
      </c>
      <c r="L439" s="235" t="n">
        <f aca="false">L440+($R439-$R440)*(L$459-L$443)/($R$459-$R$443)</f>
        <v>241.145598476277</v>
      </c>
      <c r="M439" s="235" t="n">
        <f aca="false">M440+($R439-$R440)*(M$459-M$443)/($R$459-$R$443)</f>
        <v>508.119526407209</v>
      </c>
      <c r="N439" s="235" t="n">
        <f aca="false">N440+($R439-$R440)*(N$459-N$443)/($R$459-$R$443)</f>
        <v>51.000001</v>
      </c>
      <c r="O439" s="235"/>
      <c r="P439" s="235"/>
      <c r="Q439" s="235"/>
      <c r="R439" s="235" t="n">
        <f aca="false">S439-K439/2</f>
        <v>217.5779055</v>
      </c>
      <c r="S439" s="235" t="n">
        <f aca="false">S438+K439</f>
        <v>217.756233</v>
      </c>
    </row>
    <row r="440" s="140" customFormat="true" ht="12.75" hidden="false" customHeight="false" outlineLevel="0" collapsed="false">
      <c r="A440" s="242" t="s">
        <v>678</v>
      </c>
      <c r="B440" s="242" t="s">
        <v>703</v>
      </c>
      <c r="C440" s="242" t="s">
        <v>704</v>
      </c>
      <c r="D440" s="243" t="n">
        <f aca="false">ROUND((R440)*10,0)</f>
        <v>2179</v>
      </c>
      <c r="E440" s="242" t="str">
        <f aca="false">IF(OR(ISBLANK(A440),ISBLANK(B440),ISBLANK(C440),ISBLANK(D440)),"",CONCATENATE(A440,"_",B440,":",C440,"_D",D440))</f>
        <v>RBT_BTS14:DCV_D2179</v>
      </c>
      <c r="F440" s="244"/>
      <c r="G440" s="244" t="s">
        <v>705</v>
      </c>
      <c r="H440" s="245"/>
      <c r="I440" s="246"/>
      <c r="J440" s="245"/>
      <c r="K440" s="246" t="n">
        <v>0.3</v>
      </c>
      <c r="L440" s="246" t="n">
        <f aca="false">L441+($R440-$R441)*(L$459-L$443)/($R$459-$R$443)</f>
        <v>241.471814525568</v>
      </c>
      <c r="M440" s="246" t="n">
        <f aca="false">M441+($R440-$R441)*(M$459-M$443)/($R$459-$R$443)</f>
        <v>508.15670196251</v>
      </c>
      <c r="N440" s="246" t="n">
        <f aca="false">N441+($R440-$R441)*(N$459-N$443)/($R$459-$R$443)</f>
        <v>51.000001</v>
      </c>
      <c r="O440" s="246"/>
      <c r="P440" s="246"/>
      <c r="Q440" s="246"/>
      <c r="R440" s="246" t="n">
        <f aca="false">S440-K440/2</f>
        <v>217.906233</v>
      </c>
      <c r="S440" s="246" t="n">
        <f aca="false">S439+K440</f>
        <v>218.056233</v>
      </c>
      <c r="T440" s="138" t="s">
        <v>696</v>
      </c>
      <c r="U440" s="138"/>
      <c r="AB440" s="141"/>
      <c r="AF440" s="138"/>
      <c r="AG440" s="138"/>
      <c r="AH440" s="138"/>
      <c r="AI440" s="138"/>
      <c r="AJ440" s="138"/>
      <c r="AK440" s="138"/>
      <c r="AL440" s="138"/>
    </row>
    <row r="441" customFormat="false" ht="12.75" hidden="false" customHeight="false" outlineLevel="0" collapsed="false">
      <c r="A441" s="231"/>
      <c r="B441" s="231"/>
      <c r="C441" s="231"/>
      <c r="D441" s="232"/>
      <c r="E441" s="231"/>
      <c r="F441" s="233"/>
      <c r="G441" s="233"/>
      <c r="H441" s="234"/>
      <c r="I441" s="235"/>
      <c r="J441" s="234"/>
      <c r="K441" s="235" t="n">
        <v>0.38</v>
      </c>
      <c r="L441" s="235" t="n">
        <f aca="false">L442+($R441-$R442)*(L$459-L$443)/($R$459-$R$443)</f>
        <v>241.809628009845</v>
      </c>
      <c r="M441" s="235" t="n">
        <f aca="false">M442+($R441-$R442)*(M$459-M$443)/($R$459-$R$443)</f>
        <v>508.19519916059</v>
      </c>
      <c r="N441" s="235" t="n">
        <f aca="false">N442+($R441-$R442)*(N$459-N$443)/($R$459-$R$443)</f>
        <v>51.000001</v>
      </c>
      <c r="O441" s="235"/>
      <c r="P441" s="235"/>
      <c r="Q441" s="235"/>
      <c r="R441" s="235" t="n">
        <f aca="false">S441-K441/2</f>
        <v>218.246233</v>
      </c>
      <c r="S441" s="235" t="n">
        <f aca="false">S440+K441</f>
        <v>218.436233</v>
      </c>
    </row>
    <row r="442" s="150" customFormat="true" ht="12.75" hidden="false" customHeight="false" outlineLevel="0" collapsed="false">
      <c r="A442" s="236"/>
      <c r="B442" s="236"/>
      <c r="C442" s="236"/>
      <c r="D442" s="237"/>
      <c r="E442" s="236"/>
      <c r="F442" s="238"/>
      <c r="G442" s="238"/>
      <c r="H442" s="239"/>
      <c r="I442" s="240"/>
      <c r="J442" s="239"/>
      <c r="K442" s="240" t="n">
        <v>0.140033</v>
      </c>
      <c r="L442" s="240" t="n">
        <f aca="false">L443+($R442-$R443)*(L$459-L$443)/($R$459-$R$443)</f>
        <v>242.067972362299</v>
      </c>
      <c r="M442" s="240" t="n">
        <f aca="false">M443+($R442-$R443)*(M$459-M$443)/($R$459-$R$443)</f>
        <v>508.224640062662</v>
      </c>
      <c r="N442" s="240" t="n">
        <f aca="false">N443+($R442-$R443)*(N$459-N$443)/($R$459-$R$443)</f>
        <v>51.000001</v>
      </c>
      <c r="O442" s="240"/>
      <c r="P442" s="240"/>
      <c r="Q442" s="240"/>
      <c r="R442" s="240" t="n">
        <f aca="false">S442-K442/2</f>
        <v>218.5062495</v>
      </c>
      <c r="S442" s="240" t="n">
        <f aca="false">S441+K442</f>
        <v>218.576266</v>
      </c>
      <c r="T442" s="148"/>
      <c r="U442" s="148"/>
      <c r="AB442" s="151"/>
      <c r="AF442" s="148"/>
      <c r="AG442" s="148"/>
      <c r="AH442" s="148"/>
      <c r="AI442" s="148"/>
      <c r="AJ442" s="148"/>
      <c r="AK442" s="148"/>
      <c r="AL442" s="148"/>
    </row>
    <row r="443" s="150" customFormat="true" ht="12.75" hidden="false" customHeight="false" outlineLevel="0" collapsed="false">
      <c r="A443" s="150" t="s">
        <v>678</v>
      </c>
      <c r="B443" s="150" t="s">
        <v>703</v>
      </c>
      <c r="C443" s="236" t="s">
        <v>534</v>
      </c>
      <c r="D443" s="193" t="n">
        <f aca="false">ROUND((R443)*10,0)</f>
        <v>2188</v>
      </c>
      <c r="E443" s="150" t="str">
        <f aca="false">IF(OR(ISBLANK(A443),ISBLANK(B443),ISBLANK(C443),ISBLANK(D443)),"",CONCATENATE(A443,"_",B443,":",C443,"_D",D443))</f>
        <v>RBT_BTS14:Q_D2188</v>
      </c>
      <c r="F443" s="151" t="s">
        <v>609</v>
      </c>
      <c r="G443" s="238" t="s">
        <v>706</v>
      </c>
      <c r="H443" s="239"/>
      <c r="I443" s="240"/>
      <c r="J443" s="152" t="str">
        <f aca="false">IF(ISBLANK(E443),IF(ISBLANK(G443),"",G443),E443)</f>
        <v>RBT_BTS14:Q_D2188</v>
      </c>
      <c r="K443" s="240" t="n">
        <v>0.4107</v>
      </c>
      <c r="L443" s="240" t="n">
        <v>242.341568</v>
      </c>
      <c r="M443" s="240" t="n">
        <v>508.255819</v>
      </c>
      <c r="N443" s="240" t="n">
        <v>51.000001</v>
      </c>
      <c r="O443" s="240"/>
      <c r="P443" s="240"/>
      <c r="Q443" s="240"/>
      <c r="R443" s="240" t="n">
        <v>218.781616</v>
      </c>
      <c r="S443" s="240" t="n">
        <v>218.986966</v>
      </c>
      <c r="T443" s="148"/>
      <c r="U443" s="148"/>
      <c r="AB443" s="151"/>
      <c r="AF443" s="148"/>
      <c r="AG443" s="148"/>
      <c r="AH443" s="148"/>
      <c r="AI443" s="148"/>
      <c r="AJ443" s="148"/>
      <c r="AK443" s="148"/>
      <c r="AL443" s="148"/>
    </row>
    <row r="444" s="150" customFormat="true" ht="12.75" hidden="false" customHeight="false" outlineLevel="0" collapsed="false">
      <c r="A444" s="236"/>
      <c r="B444" s="236"/>
      <c r="C444" s="236"/>
      <c r="D444" s="237"/>
      <c r="E444" s="236"/>
      <c r="F444" s="238"/>
      <c r="G444" s="238"/>
      <c r="H444" s="239"/>
      <c r="I444" s="240"/>
      <c r="J444" s="239"/>
      <c r="K444" s="148" t="n">
        <f aca="false">0.18441/2</f>
        <v>0.092205</v>
      </c>
      <c r="L444" s="240" t="n">
        <f aca="false">L445+($R444-$R445)*(L$459-L$443)/($R$459-$R$443)</f>
        <v>242.591403536844</v>
      </c>
      <c r="M444" s="240" t="n">
        <f aca="false">M445+($R444-$R445)*(M$459-M$443)/($R$459-$R$443)</f>
        <v>508.284289673973</v>
      </c>
      <c r="N444" s="240" t="n">
        <f aca="false">N445+($R444-$R445)*(N$459-N$443)/($R$459-$R$443)</f>
        <v>51.000001</v>
      </c>
      <c r="O444" s="240"/>
      <c r="P444" s="240"/>
      <c r="Q444" s="240"/>
      <c r="R444" s="240" t="n">
        <f aca="false">S444-K444/2</f>
        <v>219.0330685</v>
      </c>
      <c r="S444" s="240" t="n">
        <f aca="false">S443+K444</f>
        <v>219.079171</v>
      </c>
      <c r="T444" s="148"/>
      <c r="U444" s="148"/>
      <c r="AB444" s="151"/>
      <c r="AF444" s="148"/>
      <c r="AG444" s="148"/>
      <c r="AH444" s="148"/>
      <c r="AI444" s="148"/>
      <c r="AJ444" s="148"/>
      <c r="AK444" s="148"/>
      <c r="AL444" s="148"/>
    </row>
    <row r="445" s="150" customFormat="true" ht="12.75" hidden="false" customHeight="false" outlineLevel="0" collapsed="false">
      <c r="A445" s="236"/>
      <c r="B445" s="236"/>
      <c r="C445" s="236"/>
      <c r="D445" s="237"/>
      <c r="E445" s="236"/>
      <c r="F445" s="238"/>
      <c r="G445" s="151" t="str">
        <f aca="false">CONCATENATE("Center of doublet at D",ROUND(R445*10,0))</f>
        <v>Center of doublet at D2191</v>
      </c>
      <c r="H445" s="195"/>
      <c r="I445" s="195"/>
      <c r="J445" s="152" t="str">
        <f aca="false">IF(ISBLANK(E445),IF(ISBLANK(G445),"",G445),E445)</f>
        <v>Center of doublet at D2191</v>
      </c>
      <c r="K445" s="148" t="n">
        <v>0</v>
      </c>
      <c r="L445" s="240" t="n">
        <f aca="false">L446+($R445-$R446)*(L$459-L$443)/($R$459-$R$443)</f>
        <v>242.637209554959</v>
      </c>
      <c r="M445" s="240" t="n">
        <f aca="false">M446+($R445-$R446)*(M$459-M$443)/($R$459-$R$443)</f>
        <v>508.289509724192</v>
      </c>
      <c r="N445" s="240" t="n">
        <f aca="false">N446+($R445-$R446)*(N$459-N$443)/($R$459-$R$443)</f>
        <v>51.000001</v>
      </c>
      <c r="O445" s="240"/>
      <c r="P445" s="240"/>
      <c r="Q445" s="240"/>
      <c r="R445" s="240" t="n">
        <f aca="false">S445-K445/2</f>
        <v>219.079171</v>
      </c>
      <c r="S445" s="240" t="n">
        <f aca="false">S444+K445</f>
        <v>219.079171</v>
      </c>
      <c r="T445" s="148"/>
      <c r="U445" s="148"/>
      <c r="AB445" s="151"/>
      <c r="AF445" s="148"/>
      <c r="AG445" s="148"/>
      <c r="AH445" s="148"/>
      <c r="AI445" s="148"/>
      <c r="AJ445" s="148"/>
      <c r="AK445" s="148"/>
      <c r="AL445" s="148"/>
    </row>
    <row r="446" s="150" customFormat="true" ht="12.75" hidden="false" customHeight="false" outlineLevel="0" collapsed="false">
      <c r="A446" s="236"/>
      <c r="B446" s="236"/>
      <c r="C446" s="236"/>
      <c r="D446" s="237"/>
      <c r="E446" s="236"/>
      <c r="F446" s="238"/>
      <c r="G446" s="238"/>
      <c r="H446" s="239"/>
      <c r="I446" s="240"/>
      <c r="J446" s="239"/>
      <c r="K446" s="148" t="n">
        <f aca="false">K444</f>
        <v>0.092205</v>
      </c>
      <c r="L446" s="240" t="n">
        <f aca="false">L447+($R446-$R447)*(L$459-L$443)/($R$459-$R$443)</f>
        <v>242.683015573073</v>
      </c>
      <c r="M446" s="240" t="n">
        <f aca="false">M447+($R446-$R447)*(M$459-M$443)/($R$459-$R$443)</f>
        <v>508.294729774411</v>
      </c>
      <c r="N446" s="240" t="n">
        <f aca="false">N447+($R446-$R447)*(N$459-N$443)/($R$459-$R$443)</f>
        <v>51.000001</v>
      </c>
      <c r="O446" s="240"/>
      <c r="P446" s="240"/>
      <c r="Q446" s="240"/>
      <c r="R446" s="240" t="n">
        <f aca="false">S446-K446/2</f>
        <v>219.1252735</v>
      </c>
      <c r="S446" s="240" t="n">
        <f aca="false">S445+K446</f>
        <v>219.171376</v>
      </c>
      <c r="T446" s="148"/>
      <c r="U446" s="148"/>
      <c r="AB446" s="151"/>
      <c r="AF446" s="148"/>
      <c r="AG446" s="148"/>
      <c r="AH446" s="148"/>
      <c r="AI446" s="148"/>
      <c r="AJ446" s="148"/>
      <c r="AK446" s="148"/>
      <c r="AL446" s="148"/>
    </row>
    <row r="447" s="150" customFormat="true" ht="12.75" hidden="false" customHeight="false" outlineLevel="0" collapsed="false">
      <c r="A447" s="150" t="s">
        <v>678</v>
      </c>
      <c r="B447" s="150" t="s">
        <v>703</v>
      </c>
      <c r="C447" s="236" t="s">
        <v>534</v>
      </c>
      <c r="D447" s="193" t="n">
        <f aca="false">ROUND((R447)*10,0)</f>
        <v>2194</v>
      </c>
      <c r="E447" s="150" t="str">
        <f aca="false">IF(OR(ISBLANK(A447),ISBLANK(B447),ISBLANK(C447),ISBLANK(D447)),"",CONCATENATE(A447,"_",B447,":",C447,"_D",D447))</f>
        <v>RBT_BTS14:Q_D2194</v>
      </c>
      <c r="F447" s="151" t="s">
        <v>609</v>
      </c>
      <c r="G447" s="238" t="s">
        <v>707</v>
      </c>
      <c r="H447" s="239"/>
      <c r="I447" s="240"/>
      <c r="J447" s="152" t="str">
        <f aca="false">IF(ISBLANK(E447),IF(ISBLANK(G447),"",G447),E447)</f>
        <v>RBT_BTS14:Q_D2194</v>
      </c>
      <c r="K447" s="240" t="n">
        <v>0.4107</v>
      </c>
      <c r="L447" s="240" t="n">
        <v>242.932851</v>
      </c>
      <c r="M447" s="240" t="n">
        <v>508.323201</v>
      </c>
      <c r="N447" s="240" t="n">
        <v>51.000001</v>
      </c>
      <c r="O447" s="240"/>
      <c r="P447" s="240"/>
      <c r="Q447" s="240"/>
      <c r="R447" s="240" t="n">
        <v>219.376726</v>
      </c>
      <c r="S447" s="240" t="n">
        <v>219.582076</v>
      </c>
      <c r="T447" s="148"/>
      <c r="U447" s="148"/>
      <c r="AB447" s="151"/>
      <c r="AF447" s="148"/>
      <c r="AG447" s="148"/>
      <c r="AH447" s="148"/>
      <c r="AI447" s="148"/>
      <c r="AJ447" s="148"/>
      <c r="AK447" s="148"/>
      <c r="AL447" s="148"/>
    </row>
    <row r="448" s="150" customFormat="true" ht="12.75" hidden="false" customHeight="false" outlineLevel="0" collapsed="false">
      <c r="A448" s="236"/>
      <c r="B448" s="236"/>
      <c r="C448" s="236"/>
      <c r="D448" s="237"/>
      <c r="E448" s="236"/>
      <c r="F448" s="238"/>
      <c r="G448" s="238"/>
      <c r="H448" s="239"/>
      <c r="I448" s="240"/>
      <c r="J448" s="239"/>
      <c r="K448" s="240" t="n">
        <v>0.140033</v>
      </c>
      <c r="L448" s="240" t="n">
        <f aca="false">L449+($R448-$R449)*(L$459-L$443)/($R$459-$R$443)</f>
        <v>243.206446417866</v>
      </c>
      <c r="M448" s="240" t="n">
        <f aca="false">M449+($R448-$R449)*(M$459-M$443)/($R$459-$R$443)</f>
        <v>508.354381040569</v>
      </c>
      <c r="N448" s="240" t="n">
        <f aca="false">N449+($R448-$R449)*(N$459-N$443)/($R$459-$R$443)</f>
        <v>51.000001</v>
      </c>
      <c r="O448" s="240"/>
      <c r="P448" s="240"/>
      <c r="Q448" s="240"/>
      <c r="R448" s="240" t="n">
        <f aca="false">S448-K448/2</f>
        <v>219.6520925</v>
      </c>
      <c r="S448" s="240" t="n">
        <f aca="false">S447+K448</f>
        <v>219.722109</v>
      </c>
      <c r="T448" s="148"/>
      <c r="U448" s="148"/>
      <c r="AB448" s="151"/>
      <c r="AF448" s="148"/>
      <c r="AG448" s="148"/>
      <c r="AH448" s="148"/>
      <c r="AI448" s="148"/>
      <c r="AJ448" s="148"/>
      <c r="AK448" s="148"/>
      <c r="AL448" s="148"/>
    </row>
    <row r="449" customFormat="false" ht="12.75" hidden="false" customHeight="false" outlineLevel="0" collapsed="false">
      <c r="A449" s="231"/>
      <c r="B449" s="231"/>
      <c r="C449" s="231"/>
      <c r="D449" s="232"/>
      <c r="E449" s="231"/>
      <c r="F449" s="233"/>
      <c r="G449" s="233"/>
      <c r="H449" s="234"/>
      <c r="I449" s="235"/>
      <c r="J449" s="234"/>
      <c r="K449" s="235" t="n">
        <f aca="false">4.411742-K454-K448-K453-K452-K450-K451</f>
        <v>0.281676000000001</v>
      </c>
      <c r="L449" s="235" t="n">
        <f aca="false">L450+($R449-$R450)*(L$459-L$443)/($R$459-$R$443)</f>
        <v>243.415944927632</v>
      </c>
      <c r="M449" s="235" t="n">
        <f aca="false">M450+($R449-$R450)*(M$459-M$443)/($R$459-$R$443)</f>
        <v>508.378255474253</v>
      </c>
      <c r="N449" s="235" t="n">
        <f aca="false">N450+($R449-$R450)*(N$459-N$443)/($R$459-$R$443)</f>
        <v>51.000001</v>
      </c>
      <c r="O449" s="235"/>
      <c r="P449" s="235"/>
      <c r="Q449" s="235"/>
      <c r="R449" s="235" t="n">
        <f aca="false">S449-K449/2</f>
        <v>219.862947</v>
      </c>
      <c r="S449" s="235" t="n">
        <f aca="false">S448+K449</f>
        <v>220.003785</v>
      </c>
    </row>
    <row r="450" s="187" customFormat="true" ht="12.75" hidden="false" customHeight="false" outlineLevel="0" collapsed="false">
      <c r="A450" s="187" t="s">
        <v>678</v>
      </c>
      <c r="B450" s="187" t="s">
        <v>703</v>
      </c>
      <c r="C450" s="187" t="s">
        <v>582</v>
      </c>
      <c r="D450" s="224" t="n">
        <f aca="false">ROUND((R450)*10,0)</f>
        <v>2200</v>
      </c>
      <c r="E450" s="187" t="str">
        <f aca="false">IF(OR(ISBLANK(A450),ISBLANK(B450),ISBLANK(C450),ISBLANK(D450)),"",CONCATENATE(A450,"_",B450,":",C450,"_D",D450))</f>
        <v>RBT_BTS14:VD_D2200</v>
      </c>
      <c r="F450" s="182"/>
      <c r="G450" s="182" t="s">
        <v>708</v>
      </c>
      <c r="H450" s="185"/>
      <c r="I450" s="186"/>
      <c r="J450" s="185" t="str">
        <f aca="false">IF(ISBLANK(E450),IF(ISBLANK(G450),"",G450),E450)</f>
        <v>RBT_BTS14:VD_D2200</v>
      </c>
      <c r="K450" s="241" t="n">
        <v>0.05</v>
      </c>
      <c r="L450" s="241" t="n">
        <f aca="false">L451+($R450-$R451)*(L$459-L$443)/($R$459-$R$443)</f>
        <v>243.580716435295</v>
      </c>
      <c r="M450" s="241" t="n">
        <f aca="false">M451+($R450-$R451)*(M$459-M$443)/($R$459-$R$443)</f>
        <v>508.397032822297</v>
      </c>
      <c r="N450" s="241" t="n">
        <f aca="false">N451+($R450-$R451)*(N$459-N$443)/($R$459-$R$443)</f>
        <v>51.000001</v>
      </c>
      <c r="O450" s="241"/>
      <c r="P450" s="241"/>
      <c r="Q450" s="241"/>
      <c r="R450" s="241" t="n">
        <f aca="false">S450-K450/2</f>
        <v>220.028785</v>
      </c>
      <c r="S450" s="241" t="n">
        <f aca="false">S449+K450</f>
        <v>220.053785</v>
      </c>
      <c r="T450" s="186" t="s">
        <v>696</v>
      </c>
      <c r="U450" s="186"/>
      <c r="AB450" s="182"/>
      <c r="AF450" s="186"/>
      <c r="AG450" s="186"/>
      <c r="AH450" s="186"/>
      <c r="AI450" s="186"/>
      <c r="AJ450" s="186"/>
      <c r="AK450" s="186"/>
      <c r="AL450" s="186"/>
    </row>
    <row r="451" customFormat="false" ht="12.75" hidden="false" customHeight="false" outlineLevel="0" collapsed="false">
      <c r="A451" s="231"/>
      <c r="B451" s="231"/>
      <c r="C451" s="231"/>
      <c r="D451" s="232"/>
      <c r="E451" s="231"/>
      <c r="F451" s="233"/>
      <c r="G451" s="233"/>
      <c r="H451" s="234"/>
      <c r="I451" s="235"/>
      <c r="J451" s="234"/>
      <c r="K451" s="235" t="n">
        <v>0.2</v>
      </c>
      <c r="L451" s="235" t="n">
        <f aca="false">L452+($R451-$R452)*(L$459-L$443)/($R$459-$R$443)</f>
        <v>243.704912569221</v>
      </c>
      <c r="M451" s="235" t="n">
        <f aca="false">M452+($R451-$R452)*(M$459-M$443)/($R$459-$R$443)</f>
        <v>508.411186203944</v>
      </c>
      <c r="N451" s="235" t="n">
        <f aca="false">N452+($R451-$R452)*(N$459-N$443)/($R$459-$R$443)</f>
        <v>51.000001</v>
      </c>
      <c r="O451" s="235"/>
      <c r="P451" s="235"/>
      <c r="Q451" s="235"/>
      <c r="R451" s="235" t="n">
        <f aca="false">S451-K451/2</f>
        <v>220.153785</v>
      </c>
      <c r="S451" s="235" t="n">
        <f aca="false">S450+K451</f>
        <v>220.253785</v>
      </c>
    </row>
    <row r="452" s="140" customFormat="true" ht="12.75" hidden="false" customHeight="false" outlineLevel="0" collapsed="false">
      <c r="A452" s="242" t="s">
        <v>678</v>
      </c>
      <c r="B452" s="242" t="s">
        <v>703</v>
      </c>
      <c r="C452" s="242" t="s">
        <v>709</v>
      </c>
      <c r="D452" s="243" t="n">
        <f aca="false">ROUND((R452)*10,0)</f>
        <v>2204</v>
      </c>
      <c r="E452" s="242" t="str">
        <f aca="false">IF(OR(ISBLANK(A452),ISBLANK(B452),ISBLANK(C452),ISBLANK(D452)),"",CONCATENATE(A452,"_",B452,":",C452,"_D",D452))</f>
        <v>RBT_BTS14:DCH_D2204</v>
      </c>
      <c r="F452" s="244"/>
      <c r="G452" s="244" t="s">
        <v>710</v>
      </c>
      <c r="H452" s="245"/>
      <c r="I452" s="246"/>
      <c r="J452" s="245"/>
      <c r="K452" s="246" t="n">
        <v>0.3</v>
      </c>
      <c r="L452" s="246" t="n">
        <f aca="false">L453+($R452-$R453)*(L$459-L$443)/($R$459-$R$443)</f>
        <v>243.953304837071</v>
      </c>
      <c r="M452" s="246" t="n">
        <f aca="false">M453+($R452-$R453)*(M$459-M$443)/($R$459-$R$443)</f>
        <v>508.439492967238</v>
      </c>
      <c r="N452" s="246" t="n">
        <f aca="false">N453+($R452-$R453)*(N$459-N$443)/($R$459-$R$443)</f>
        <v>51.000001</v>
      </c>
      <c r="O452" s="246"/>
      <c r="P452" s="246"/>
      <c r="Q452" s="246"/>
      <c r="R452" s="246" t="n">
        <f aca="false">S452-K452/2</f>
        <v>220.403785</v>
      </c>
      <c r="S452" s="246" t="n">
        <f aca="false">S451+K452</f>
        <v>220.553785</v>
      </c>
      <c r="T452" s="138" t="s">
        <v>696</v>
      </c>
      <c r="U452" s="138"/>
      <c r="AB452" s="141"/>
      <c r="AF452" s="138"/>
      <c r="AG452" s="138"/>
      <c r="AH452" s="138"/>
      <c r="AI452" s="138"/>
      <c r="AJ452" s="138"/>
      <c r="AK452" s="138"/>
      <c r="AL452" s="138"/>
    </row>
    <row r="453" customFormat="false" ht="12.75" hidden="false" customHeight="false" outlineLevel="0" collapsed="false">
      <c r="A453" s="231"/>
      <c r="B453" s="231"/>
      <c r="C453" s="231"/>
      <c r="D453" s="232"/>
      <c r="E453" s="231"/>
      <c r="F453" s="233"/>
      <c r="G453" s="233"/>
      <c r="H453" s="234"/>
      <c r="I453" s="235"/>
      <c r="J453" s="234"/>
      <c r="K453" s="235" t="n">
        <v>3.3</v>
      </c>
      <c r="L453" s="235" t="n">
        <f aca="false">L454+($R453-$R454)*(L$459-L$443)/($R$459-$R$443)</f>
        <v>245.741729165597</v>
      </c>
      <c r="M453" s="235" t="n">
        <f aca="false">M454+($R453-$R454)*(M$459-M$443)/($R$459-$R$443)</f>
        <v>508.643301662954</v>
      </c>
      <c r="N453" s="235" t="n">
        <f aca="false">N454+($R453-$R454)*(N$459-N$443)/($R$459-$R$443)</f>
        <v>51.000001</v>
      </c>
      <c r="O453" s="235"/>
      <c r="P453" s="235"/>
      <c r="Q453" s="235"/>
      <c r="R453" s="235" t="n">
        <f aca="false">S453-K453/2</f>
        <v>222.203785</v>
      </c>
      <c r="S453" s="235" t="n">
        <f aca="false">S452+K453</f>
        <v>223.853785</v>
      </c>
    </row>
    <row r="454" s="150" customFormat="true" ht="12.75" hidden="false" customHeight="false" outlineLevel="0" collapsed="false">
      <c r="A454" s="236"/>
      <c r="B454" s="236"/>
      <c r="C454" s="236"/>
      <c r="D454" s="237"/>
      <c r="E454" s="236"/>
      <c r="F454" s="238"/>
      <c r="G454" s="238"/>
      <c r="H454" s="239"/>
      <c r="I454" s="240"/>
      <c r="J454" s="239"/>
      <c r="K454" s="240" t="n">
        <v>0.140033</v>
      </c>
      <c r="L454" s="240" t="n">
        <f aca="false">L455+($R454-$R455)*(L$459-L$443)/($R$459-$R$443)</f>
        <v>247.4506843623</v>
      </c>
      <c r="M454" s="240" t="n">
        <f aca="false">M455+($R454-$R455)*(M$459-M$443)/($R$459-$R$443)</f>
        <v>508.838054062662</v>
      </c>
      <c r="N454" s="240" t="n">
        <f aca="false">N455+($R454-$R455)*(N$459-N$443)/($R$459-$R$443)</f>
        <v>51.000001</v>
      </c>
      <c r="O454" s="240"/>
      <c r="P454" s="240"/>
      <c r="Q454" s="240"/>
      <c r="R454" s="240" t="n">
        <f aca="false">S454-K454/2</f>
        <v>223.9238015</v>
      </c>
      <c r="S454" s="240" t="n">
        <f aca="false">S453+K454</f>
        <v>223.993818</v>
      </c>
      <c r="T454" s="148"/>
      <c r="U454" s="148"/>
      <c r="AB454" s="151"/>
      <c r="AF454" s="148"/>
      <c r="AG454" s="148"/>
      <c r="AH454" s="148"/>
      <c r="AI454" s="148"/>
      <c r="AJ454" s="148"/>
      <c r="AK454" s="148"/>
      <c r="AL454" s="148"/>
    </row>
    <row r="455" s="150" customFormat="true" ht="12.75" hidden="false" customHeight="false" outlineLevel="0" collapsed="false">
      <c r="A455" s="150" t="s">
        <v>678</v>
      </c>
      <c r="B455" s="150" t="s">
        <v>703</v>
      </c>
      <c r="C455" s="236" t="s">
        <v>534</v>
      </c>
      <c r="D455" s="193" t="n">
        <f aca="false">ROUND((R455)*10,0)</f>
        <v>2242</v>
      </c>
      <c r="E455" s="150" t="str">
        <f aca="false">IF(OR(ISBLANK(A455),ISBLANK(B455),ISBLANK(C455),ISBLANK(D455)),"",CONCATENATE(A455,"_",B455,":",C455,"_D",D455))</f>
        <v>RBT_BTS14:Q_D2242</v>
      </c>
      <c r="F455" s="151" t="s">
        <v>609</v>
      </c>
      <c r="G455" s="238" t="s">
        <v>711</v>
      </c>
      <c r="H455" s="239"/>
      <c r="I455" s="240"/>
      <c r="J455" s="152" t="str">
        <f aca="false">IF(ISBLANK(E455),IF(ISBLANK(G455),"",G455),E455)</f>
        <v>RBT_BTS14:Q_D2242</v>
      </c>
      <c r="K455" s="240" t="n">
        <v>0.4107</v>
      </c>
      <c r="L455" s="240" t="n">
        <v>247.72428</v>
      </c>
      <c r="M455" s="240" t="n">
        <v>508.869233</v>
      </c>
      <c r="N455" s="240" t="n">
        <v>51.000001</v>
      </c>
      <c r="O455" s="240"/>
      <c r="P455" s="240"/>
      <c r="Q455" s="240"/>
      <c r="R455" s="240" t="n">
        <v>224.199168</v>
      </c>
      <c r="S455" s="240" t="n">
        <v>224.404518</v>
      </c>
      <c r="T455" s="148"/>
      <c r="U455" s="148"/>
      <c r="AB455" s="151"/>
      <c r="AF455" s="148"/>
      <c r="AG455" s="148"/>
      <c r="AH455" s="148"/>
      <c r="AI455" s="148"/>
      <c r="AJ455" s="148"/>
      <c r="AK455" s="148"/>
      <c r="AL455" s="148"/>
    </row>
    <row r="456" s="150" customFormat="true" ht="12.75" hidden="false" customHeight="false" outlineLevel="0" collapsed="false">
      <c r="A456" s="236"/>
      <c r="B456" s="236"/>
      <c r="C456" s="236"/>
      <c r="D456" s="237"/>
      <c r="E456" s="236"/>
      <c r="F456" s="238"/>
      <c r="G456" s="238"/>
      <c r="H456" s="239"/>
      <c r="I456" s="240"/>
      <c r="J456" s="239"/>
      <c r="K456" s="148" t="n">
        <f aca="false">0.18441/2</f>
        <v>0.092205</v>
      </c>
      <c r="L456" s="240" t="n">
        <f aca="false">L457+($R456-$R457)*(L$459-L$443)/($R$459-$R$443)</f>
        <v>247.974115536844</v>
      </c>
      <c r="M456" s="240" t="n">
        <f aca="false">M457+($R456-$R457)*(M$459-M$443)/($R$459-$R$443)</f>
        <v>508.897703673973</v>
      </c>
      <c r="N456" s="240" t="n">
        <f aca="false">N457+($R456-$R457)*(N$459-N$443)/($R$459-$R$443)</f>
        <v>51.000001</v>
      </c>
      <c r="O456" s="240"/>
      <c r="P456" s="240"/>
      <c r="Q456" s="240"/>
      <c r="R456" s="240" t="n">
        <f aca="false">S456-K456/2</f>
        <v>224.4506205</v>
      </c>
      <c r="S456" s="240" t="n">
        <f aca="false">S455+K456</f>
        <v>224.496723</v>
      </c>
      <c r="T456" s="148"/>
      <c r="U456" s="148"/>
      <c r="AB456" s="151"/>
      <c r="AF456" s="148"/>
      <c r="AG456" s="148"/>
      <c r="AH456" s="148"/>
      <c r="AI456" s="148"/>
      <c r="AJ456" s="148"/>
      <c r="AK456" s="148"/>
      <c r="AL456" s="148"/>
    </row>
    <row r="457" s="150" customFormat="true" ht="12.75" hidden="false" customHeight="false" outlineLevel="0" collapsed="false">
      <c r="A457" s="236"/>
      <c r="B457" s="236"/>
      <c r="C457" s="236"/>
      <c r="D457" s="237"/>
      <c r="E457" s="236"/>
      <c r="F457" s="238"/>
      <c r="G457" s="151" t="str">
        <f aca="false">CONCATENATE("Center of doublet at D",ROUND(R457*10,0))</f>
        <v>Center of doublet at D2245</v>
      </c>
      <c r="H457" s="195"/>
      <c r="I457" s="195"/>
      <c r="J457" s="152" t="str">
        <f aca="false">IF(ISBLANK(E457),IF(ISBLANK(G457),"",G457),E457)</f>
        <v>Center of doublet at D2245</v>
      </c>
      <c r="K457" s="148" t="n">
        <v>0</v>
      </c>
      <c r="L457" s="240" t="n">
        <f aca="false">L458+($R457-$R458)*(L$459-L$443)/($R$459-$R$443)</f>
        <v>248.019921554959</v>
      </c>
      <c r="M457" s="240" t="n">
        <f aca="false">M458+($R457-$R458)*(M$459-M$443)/($R$459-$R$443)</f>
        <v>508.902923724192</v>
      </c>
      <c r="N457" s="240" t="n">
        <f aca="false">N458+($R457-$R458)*(N$459-N$443)/($R$459-$R$443)</f>
        <v>51.000001</v>
      </c>
      <c r="O457" s="240"/>
      <c r="P457" s="240"/>
      <c r="Q457" s="240"/>
      <c r="R457" s="240" t="n">
        <f aca="false">S457-K457/2</f>
        <v>224.496723</v>
      </c>
      <c r="S457" s="240" t="n">
        <f aca="false">S456+K457</f>
        <v>224.496723</v>
      </c>
      <c r="T457" s="148"/>
      <c r="U457" s="148"/>
      <c r="AB457" s="151"/>
      <c r="AF457" s="148"/>
      <c r="AG457" s="148"/>
      <c r="AH457" s="148"/>
      <c r="AI457" s="148"/>
      <c r="AJ457" s="148"/>
      <c r="AK457" s="148"/>
      <c r="AL457" s="148"/>
    </row>
    <row r="458" s="150" customFormat="true" ht="12.75" hidden="false" customHeight="false" outlineLevel="0" collapsed="false">
      <c r="A458" s="236"/>
      <c r="B458" s="236"/>
      <c r="C458" s="236"/>
      <c r="D458" s="237"/>
      <c r="E458" s="236"/>
      <c r="F458" s="238"/>
      <c r="G458" s="238"/>
      <c r="H458" s="239"/>
      <c r="I458" s="240"/>
      <c r="J458" s="239"/>
      <c r="K458" s="148" t="n">
        <f aca="false">K456</f>
        <v>0.092205</v>
      </c>
      <c r="L458" s="240" t="n">
        <f aca="false">L459+($R458-$R459)*(L$459-L$443)/($R$459-$R$443)</f>
        <v>248.065727573073</v>
      </c>
      <c r="M458" s="240" t="n">
        <f aca="false">M459+($R458-$R459)*(M$459-M$443)/($R$459-$R$443)</f>
        <v>508.908143774411</v>
      </c>
      <c r="N458" s="240" t="n">
        <f aca="false">N459+($R458-$R459)*(N$459-N$443)/($R$459-$R$443)</f>
        <v>51.000001</v>
      </c>
      <c r="O458" s="240"/>
      <c r="P458" s="240"/>
      <c r="Q458" s="240"/>
      <c r="R458" s="240" t="n">
        <f aca="false">S458-K458/2</f>
        <v>224.5428255</v>
      </c>
      <c r="S458" s="240" t="n">
        <f aca="false">S457+K458</f>
        <v>224.588928</v>
      </c>
      <c r="T458" s="148"/>
      <c r="U458" s="148"/>
      <c r="AB458" s="151"/>
      <c r="AF458" s="148"/>
      <c r="AG458" s="148"/>
      <c r="AH458" s="148"/>
      <c r="AI458" s="148"/>
      <c r="AJ458" s="148"/>
      <c r="AK458" s="148"/>
      <c r="AL458" s="148"/>
    </row>
    <row r="459" s="150" customFormat="true" ht="12.75" hidden="false" customHeight="false" outlineLevel="0" collapsed="false">
      <c r="A459" s="150" t="s">
        <v>678</v>
      </c>
      <c r="B459" s="150" t="s">
        <v>703</v>
      </c>
      <c r="C459" s="236" t="s">
        <v>534</v>
      </c>
      <c r="D459" s="193" t="n">
        <f aca="false">ROUND((R459)*10,0)</f>
        <v>2248</v>
      </c>
      <c r="E459" s="150" t="str">
        <f aca="false">IF(OR(ISBLANK(A459),ISBLANK(B459),ISBLANK(C459),ISBLANK(D459)),"",CONCATENATE(A459,"_",B459,":",C459,"_D",D459))</f>
        <v>RBT_BTS14:Q_D2248</v>
      </c>
      <c r="F459" s="151" t="s">
        <v>609</v>
      </c>
      <c r="G459" s="238" t="s">
        <v>712</v>
      </c>
      <c r="H459" s="239"/>
      <c r="I459" s="240"/>
      <c r="J459" s="152" t="str">
        <f aca="false">IF(ISBLANK(E459),IF(ISBLANK(G459),"",G459),E459)</f>
        <v>RBT_BTS14:Q_D2248</v>
      </c>
      <c r="K459" s="240" t="n">
        <v>0.4107</v>
      </c>
      <c r="L459" s="240" t="n">
        <v>248.315563</v>
      </c>
      <c r="M459" s="240" t="n">
        <v>508.936615</v>
      </c>
      <c r="N459" s="240" t="n">
        <v>51.000001</v>
      </c>
      <c r="O459" s="240"/>
      <c r="P459" s="240"/>
      <c r="Q459" s="240"/>
      <c r="R459" s="240" t="n">
        <v>224.794278</v>
      </c>
      <c r="S459" s="240" t="n">
        <v>224.999628</v>
      </c>
      <c r="T459" s="148"/>
      <c r="U459" s="148"/>
      <c r="AB459" s="151"/>
      <c r="AF459" s="148"/>
      <c r="AG459" s="148"/>
      <c r="AH459" s="148"/>
      <c r="AI459" s="148"/>
      <c r="AJ459" s="148"/>
      <c r="AK459" s="148"/>
      <c r="AL459" s="148"/>
    </row>
    <row r="460" s="150" customFormat="true" ht="12.75" hidden="false" customHeight="false" outlineLevel="0" collapsed="false">
      <c r="A460" s="236"/>
      <c r="B460" s="236"/>
      <c r="C460" s="236"/>
      <c r="D460" s="237"/>
      <c r="E460" s="236"/>
      <c r="F460" s="238"/>
      <c r="G460" s="238"/>
      <c r="H460" s="239"/>
      <c r="I460" s="240"/>
      <c r="J460" s="239"/>
      <c r="K460" s="240" t="n">
        <v>0.140033</v>
      </c>
      <c r="L460" s="240" t="n">
        <f aca="false">L459+($R460-$R459)*(L$459-L$443)/($R$459-$R$443)</f>
        <v>248.5891586377</v>
      </c>
      <c r="M460" s="240" t="n">
        <f aca="false">M459+($R460-$R459)*(M$459-M$443)/($R$459-$R$443)</f>
        <v>508.967793937338</v>
      </c>
      <c r="N460" s="240" t="n">
        <f aca="false">N459+($R460-$R459)*(N$459-N$443)/($R$459-$R$443)</f>
        <v>51.000001</v>
      </c>
      <c r="O460" s="240"/>
      <c r="P460" s="240"/>
      <c r="Q460" s="240"/>
      <c r="R460" s="240" t="n">
        <f aca="false">S460-K460/2</f>
        <v>225.0696445</v>
      </c>
      <c r="S460" s="240" t="n">
        <f aca="false">S459+K460</f>
        <v>225.139661</v>
      </c>
      <c r="T460" s="148"/>
      <c r="U460" s="148"/>
      <c r="AB460" s="151"/>
      <c r="AF460" s="148"/>
      <c r="AG460" s="148"/>
      <c r="AH460" s="148"/>
      <c r="AI460" s="148"/>
      <c r="AJ460" s="148"/>
      <c r="AK460" s="148"/>
      <c r="AL460" s="148"/>
    </row>
    <row r="461" customFormat="false" ht="12.75" hidden="false" customHeight="false" outlineLevel="0" collapsed="false">
      <c r="A461" s="231"/>
      <c r="B461" s="231"/>
      <c r="C461" s="231"/>
      <c r="D461" s="232"/>
      <c r="E461" s="231"/>
      <c r="F461" s="233"/>
      <c r="G461" s="233"/>
      <c r="H461" s="234"/>
      <c r="I461" s="235"/>
      <c r="J461" s="234"/>
      <c r="K461" s="235" t="n">
        <f aca="false">1.197583-K460-K462-K463</f>
        <v>0.70755</v>
      </c>
      <c r="L461" s="235" t="n">
        <f aca="false">L460+($R461-$R460)*(L$459-L$443)/($R$459-$R$443)</f>
        <v>249.010224764824</v>
      </c>
      <c r="M461" s="235" t="n">
        <f aca="false">M460+($R461-$R460)*(M$459-M$443)/($R$459-$R$443)</f>
        <v>509.015778600044</v>
      </c>
      <c r="N461" s="235" t="n">
        <f aca="false">N460+($R461-$R460)*(N$459-N$443)/($R$459-$R$443)</f>
        <v>51.000001</v>
      </c>
      <c r="O461" s="235"/>
      <c r="P461" s="235"/>
      <c r="Q461" s="235"/>
      <c r="R461" s="235" t="n">
        <f aca="false">S461-K461/2</f>
        <v>225.493436</v>
      </c>
      <c r="S461" s="235" t="n">
        <f aca="false">S460+K461</f>
        <v>225.847211</v>
      </c>
    </row>
    <row r="462" s="187" customFormat="true" ht="12.75" hidden="false" customHeight="false" outlineLevel="0" collapsed="false">
      <c r="A462" s="187" t="s">
        <v>678</v>
      </c>
      <c r="B462" s="187" t="s">
        <v>703</v>
      </c>
      <c r="C462" s="187" t="s">
        <v>582</v>
      </c>
      <c r="D462" s="224" t="n">
        <f aca="false">ROUND((R462)*10,0)</f>
        <v>2259</v>
      </c>
      <c r="E462" s="187" t="str">
        <f aca="false">IF(OR(ISBLANK(A462),ISBLANK(B462),ISBLANK(C462),ISBLANK(D462)),"",CONCATENATE(A462,"_",B462,":",C462,"_D",D462))</f>
        <v>RBT_BTS14:VD_D2259</v>
      </c>
      <c r="F462" s="182"/>
      <c r="G462" s="182" t="s">
        <v>713</v>
      </c>
      <c r="H462" s="185"/>
      <c r="I462" s="186"/>
      <c r="J462" s="185" t="str">
        <f aca="false">IF(ISBLANK(E462),IF(ISBLANK(G462),"",G462),E462)</f>
        <v>RBT_BTS14:VD_D2259</v>
      </c>
      <c r="K462" s="241" t="n">
        <v>0.05</v>
      </c>
      <c r="L462" s="241" t="n">
        <f aca="false">L461+($R462-$R461)*(L$459-L$443)/($R$459-$R$443)</f>
        <v>249.386563889845</v>
      </c>
      <c r="M462" s="241" t="n">
        <f aca="false">M461+($R462-$R461)*(M$459-M$443)/($R$459-$R$443)</f>
        <v>509.058666177111</v>
      </c>
      <c r="N462" s="241" t="n">
        <f aca="false">N461+($R462-$R461)*(N$459-N$443)/($R$459-$R$443)</f>
        <v>51.000001</v>
      </c>
      <c r="O462" s="241"/>
      <c r="P462" s="241"/>
      <c r="Q462" s="241"/>
      <c r="R462" s="241" t="n">
        <f aca="false">S462-K462/2</f>
        <v>225.872211</v>
      </c>
      <c r="S462" s="241" t="n">
        <f aca="false">S461+K462</f>
        <v>225.897211</v>
      </c>
      <c r="T462" s="186" t="s">
        <v>696</v>
      </c>
      <c r="U462" s="186"/>
      <c r="AB462" s="182"/>
      <c r="AF462" s="186"/>
      <c r="AG462" s="186"/>
      <c r="AH462" s="186"/>
      <c r="AI462" s="186"/>
      <c r="AJ462" s="186"/>
      <c r="AK462" s="186"/>
      <c r="AL462" s="186"/>
    </row>
    <row r="463" customFormat="false" ht="12.75" hidden="false" customHeight="false" outlineLevel="0" collapsed="false">
      <c r="A463" s="231"/>
      <c r="B463" s="231"/>
      <c r="C463" s="231"/>
      <c r="D463" s="232"/>
      <c r="E463" s="231"/>
      <c r="F463" s="233"/>
      <c r="G463" s="233"/>
      <c r="H463" s="234"/>
      <c r="I463" s="235"/>
      <c r="J463" s="234"/>
      <c r="K463" s="235" t="n">
        <v>0.3</v>
      </c>
      <c r="L463" s="235" t="n">
        <f aca="false">L462+($R463-$R462)*(L$459-L$443)/($R$459-$R$443)</f>
        <v>249.56043847734</v>
      </c>
      <c r="M463" s="235" t="n">
        <f aca="false">M462+($R463-$R462)*(M$459-M$443)/($R$459-$R$443)</f>
        <v>509.078480911416</v>
      </c>
      <c r="N463" s="235" t="n">
        <f aca="false">N462+($R463-$R462)*(N$459-N$443)/($R$459-$R$443)</f>
        <v>51.000001</v>
      </c>
      <c r="O463" s="235"/>
      <c r="P463" s="235"/>
      <c r="Q463" s="235"/>
      <c r="R463" s="235" t="n">
        <f aca="false">S463-K463/2</f>
        <v>226.047211</v>
      </c>
      <c r="S463" s="235" t="n">
        <f aca="false">S462+K463</f>
        <v>226.197211</v>
      </c>
    </row>
    <row r="464" s="164" customFormat="true" ht="12.75" hidden="false" customHeight="false" outlineLevel="0" collapsed="false">
      <c r="A464" s="226"/>
      <c r="B464" s="226"/>
      <c r="C464" s="226"/>
      <c r="D464" s="227"/>
      <c r="E464" s="226"/>
      <c r="F464" s="228"/>
      <c r="G464" s="228"/>
      <c r="H464" s="229"/>
      <c r="I464" s="230"/>
      <c r="J464" s="229"/>
      <c r="K464" s="230" t="n">
        <v>0</v>
      </c>
      <c r="L464" s="230" t="n">
        <f aca="false">L463+($R464-$R463)*(L$459-L$443)/($R$459-$R$443)</f>
        <v>249.709473838051</v>
      </c>
      <c r="M464" s="230" t="n">
        <f aca="false">M463+($R464-$R463)*(M$459-M$443)/($R$459-$R$443)</f>
        <v>509.095464969393</v>
      </c>
      <c r="N464" s="230" t="n">
        <f aca="false">N463+($R464-$R463)*(N$459-N$443)/($R$459-$R$443)</f>
        <v>51.000001</v>
      </c>
      <c r="O464" s="230"/>
      <c r="P464" s="230"/>
      <c r="Q464" s="230"/>
      <c r="R464" s="230" t="n">
        <f aca="false">S464-K464/2</f>
        <v>226.197211</v>
      </c>
      <c r="S464" s="230" t="n">
        <f aca="false">S463+K464</f>
        <v>226.197211</v>
      </c>
      <c r="T464" s="163"/>
      <c r="U464" s="163"/>
      <c r="AB464" s="159"/>
      <c r="AF464" s="163"/>
      <c r="AG464" s="163"/>
      <c r="AH464" s="163"/>
      <c r="AI464" s="163"/>
      <c r="AJ464" s="163"/>
      <c r="AK464" s="163"/>
      <c r="AL464" s="163"/>
    </row>
    <row r="465" s="164" customFormat="true" ht="12.75" hidden="false" customHeight="false" outlineLevel="0" collapsed="false">
      <c r="A465" s="164" t="s">
        <v>678</v>
      </c>
      <c r="B465" s="164" t="s">
        <v>703</v>
      </c>
      <c r="C465" s="164" t="s">
        <v>638</v>
      </c>
      <c r="D465" s="213" t="n">
        <f aca="false">ROUND((R465)*10,0)</f>
        <v>2268</v>
      </c>
      <c r="E465" s="164" t="str">
        <f aca="false">IF(OR(ISBLANK(A465),ISBLANK(B465),ISBLANK(C465),ISBLANK(D465)),"",CONCATENATE(A465,"_",B465,":",C465,"_D",D465))</f>
        <v>RBT_BTS14:DH_D2268</v>
      </c>
      <c r="F465" s="159" t="s">
        <v>680</v>
      </c>
      <c r="G465" s="159" t="s">
        <v>714</v>
      </c>
      <c r="H465" s="229"/>
      <c r="I465" s="230"/>
      <c r="J465" s="162" t="str">
        <f aca="false">IF(ISBLANK(E465),IF(ISBLANK(G465),"",G465),E465)</f>
        <v>RBT_BTS14:DH_D2268</v>
      </c>
      <c r="K465" s="230" t="n">
        <v>1.222216</v>
      </c>
      <c r="L465" s="230" t="n">
        <v>250.318865</v>
      </c>
      <c r="M465" s="230" t="n">
        <v>509.164911</v>
      </c>
      <c r="N465" s="230" t="n">
        <v>51.000001</v>
      </c>
      <c r="O465" s="230"/>
      <c r="P465" s="230"/>
      <c r="Q465" s="230"/>
      <c r="R465" s="230" t="n">
        <v>226.808319</v>
      </c>
      <c r="S465" s="230" t="n">
        <v>227.419427</v>
      </c>
      <c r="T465" s="163"/>
      <c r="U465" s="163"/>
      <c r="AB465" s="159"/>
      <c r="AF465" s="163"/>
      <c r="AG465" s="163"/>
      <c r="AH465" s="163"/>
      <c r="AI465" s="163"/>
      <c r="AJ465" s="163"/>
      <c r="AK465" s="163"/>
      <c r="AL465" s="163"/>
    </row>
    <row r="466" s="164" customFormat="true" ht="12.75" hidden="false" customHeight="false" outlineLevel="0" collapsed="false">
      <c r="A466" s="226"/>
      <c r="B466" s="226"/>
      <c r="C466" s="226"/>
      <c r="D466" s="227"/>
      <c r="E466" s="226"/>
      <c r="F466" s="228"/>
      <c r="G466" s="228"/>
      <c r="H466" s="229"/>
      <c r="I466" s="230"/>
      <c r="J466" s="229"/>
      <c r="K466" s="230" t="n">
        <v>0</v>
      </c>
      <c r="L466" s="230" t="n">
        <f aca="false">L467+($R466-$R467)*(L$493-L$471)/($R$493-$R$471)</f>
        <v>250.929422593141</v>
      </c>
      <c r="M466" s="230" t="n">
        <f aca="false">M467+($R466-$R467)*(M$493-M$471)/($R$493-$R$471)</f>
        <v>509.106606932257</v>
      </c>
      <c r="N466" s="230" t="n">
        <f aca="false">N467+($R466-$R467)*(N$493-N$471)/($R$493-$R$471)</f>
        <v>51.000001</v>
      </c>
      <c r="O466" s="230"/>
      <c r="P466" s="230"/>
      <c r="Q466" s="230"/>
      <c r="R466" s="230" t="n">
        <f aca="false">S466-K466/2</f>
        <v>227.419427</v>
      </c>
      <c r="S466" s="230" t="n">
        <f aca="false">S465+K466</f>
        <v>227.419427</v>
      </c>
      <c r="T466" s="163"/>
      <c r="U466" s="163"/>
      <c r="AB466" s="159"/>
      <c r="AF466" s="163"/>
      <c r="AG466" s="163"/>
      <c r="AH466" s="163"/>
      <c r="AI466" s="163"/>
      <c r="AJ466" s="163"/>
      <c r="AK466" s="163"/>
      <c r="AL466" s="163"/>
    </row>
    <row r="467" customFormat="false" ht="12.75" hidden="false" customHeight="false" outlineLevel="0" collapsed="false">
      <c r="A467" s="231"/>
      <c r="B467" s="231"/>
      <c r="C467" s="231"/>
      <c r="D467" s="232"/>
      <c r="E467" s="231"/>
      <c r="F467" s="233"/>
      <c r="G467" s="233"/>
      <c r="H467" s="234"/>
      <c r="I467" s="235"/>
      <c r="J467" s="234"/>
      <c r="K467" s="235" t="n">
        <f aca="false">1.358-K470-K468-K469</f>
        <v>0.717967</v>
      </c>
      <c r="L467" s="235" t="n">
        <f aca="false">L468+($R467-$R468)*(L$493-L$471)/($R$493-$R$471)</f>
        <v>251.286780444934</v>
      </c>
      <c r="M467" s="235" t="n">
        <f aca="false">M468+($R467-$R468)*(M$493-M$471)/($R$493-$R$471)</f>
        <v>509.07248129914</v>
      </c>
      <c r="N467" s="235" t="n">
        <f aca="false">N468+($R467-$R468)*(N$493-N$471)/($R$493-$R$471)</f>
        <v>51.000001</v>
      </c>
      <c r="O467" s="235"/>
      <c r="P467" s="235"/>
      <c r="Q467" s="235"/>
      <c r="R467" s="235" t="n">
        <f aca="false">S467-K467/2</f>
        <v>227.7784105</v>
      </c>
      <c r="S467" s="235" t="n">
        <f aca="false">S466+K467</f>
        <v>228.137394</v>
      </c>
    </row>
    <row r="468" s="140" customFormat="true" ht="12.75" hidden="false" customHeight="false" outlineLevel="0" collapsed="false">
      <c r="A468" s="242" t="s">
        <v>678</v>
      </c>
      <c r="B468" s="242" t="s">
        <v>715</v>
      </c>
      <c r="C468" s="242" t="s">
        <v>709</v>
      </c>
      <c r="D468" s="243" t="n">
        <f aca="false">ROUND((R468)*10,0)</f>
        <v>2283</v>
      </c>
      <c r="E468" s="242" t="str">
        <f aca="false">IF(OR(ISBLANK(A468),ISBLANK(B468),ISBLANK(C468),ISBLANK(D468)),"",CONCATENATE(A468,"_",B468,":",C468,"_D",D468))</f>
        <v>RBT_BTS31:DCH_D2283</v>
      </c>
      <c r="F468" s="244"/>
      <c r="G468" s="244" t="s">
        <v>710</v>
      </c>
      <c r="H468" s="245"/>
      <c r="I468" s="246"/>
      <c r="J468" s="245"/>
      <c r="K468" s="246" t="n">
        <v>0.3</v>
      </c>
      <c r="L468" s="246" t="n">
        <f aca="false">L469+($R468-$R469)*(L$493-L$471)/($R$493-$R$471)</f>
        <v>251.793459025309</v>
      </c>
      <c r="M468" s="246" t="n">
        <f aca="false">M469+($R468-$R469)*(M$493-M$471)/($R$493-$R$471)</f>
        <v>509.024096389572</v>
      </c>
      <c r="N468" s="246" t="n">
        <f aca="false">N469+($R468-$R469)*(N$493-N$471)/($R$493-$R$471)</f>
        <v>51.000001</v>
      </c>
      <c r="O468" s="246"/>
      <c r="P468" s="246"/>
      <c r="Q468" s="246"/>
      <c r="R468" s="246" t="n">
        <f aca="false">S468-K468/2</f>
        <v>228.287394</v>
      </c>
      <c r="S468" s="246" t="n">
        <f aca="false">S467+K468</f>
        <v>228.437394</v>
      </c>
      <c r="T468" s="138" t="s">
        <v>696</v>
      </c>
      <c r="U468" s="138"/>
      <c r="AB468" s="141"/>
      <c r="AF468" s="138"/>
      <c r="AG468" s="138"/>
      <c r="AH468" s="138"/>
      <c r="AI468" s="138"/>
      <c r="AJ468" s="138"/>
      <c r="AK468" s="138"/>
      <c r="AL468" s="138"/>
    </row>
    <row r="469" customFormat="false" ht="12.75" hidden="false" customHeight="false" outlineLevel="0" collapsed="false">
      <c r="A469" s="231"/>
      <c r="B469" s="231"/>
      <c r="C469" s="231"/>
      <c r="D469" s="232"/>
      <c r="E469" s="231"/>
      <c r="F469" s="233"/>
      <c r="G469" s="233"/>
      <c r="H469" s="234"/>
      <c r="I469" s="235"/>
      <c r="J469" s="234"/>
      <c r="K469" s="235" t="n">
        <v>0.2</v>
      </c>
      <c r="L469" s="235" t="n">
        <f aca="false">L470+($R469-$R470)*(L$493-L$471)/($R$493-$R$471)</f>
        <v>252.042326906279</v>
      </c>
      <c r="M469" s="235" t="n">
        <f aca="false">M470+($R469-$R470)*(M$493-M$471)/($R$493-$R$471)</f>
        <v>509.000330928822</v>
      </c>
      <c r="N469" s="235" t="n">
        <f aca="false">N470+($R469-$R470)*(N$493-N$471)/($R$493-$R$471)</f>
        <v>51.000001</v>
      </c>
      <c r="O469" s="235"/>
      <c r="P469" s="235"/>
      <c r="Q469" s="235"/>
      <c r="R469" s="235" t="n">
        <f aca="false">S469-K469/2</f>
        <v>228.537394</v>
      </c>
      <c r="S469" s="235" t="n">
        <f aca="false">S468+K469</f>
        <v>228.637394</v>
      </c>
    </row>
    <row r="470" s="150" customFormat="true" ht="12.75" hidden="false" customHeight="false" outlineLevel="0" collapsed="false">
      <c r="A470" s="236"/>
      <c r="B470" s="236"/>
      <c r="C470" s="236"/>
      <c r="D470" s="237"/>
      <c r="E470" s="236"/>
      <c r="F470" s="238"/>
      <c r="G470" s="238"/>
      <c r="H470" s="239"/>
      <c r="I470" s="240"/>
      <c r="J470" s="239"/>
      <c r="K470" s="240" t="n">
        <v>0.140033</v>
      </c>
      <c r="L470" s="240" t="n">
        <f aca="false">L471+($R470-$R471)*(L$493-L$471)/($R$493-$R$471)</f>
        <v>252.211573490619</v>
      </c>
      <c r="M470" s="240" t="n">
        <f aca="false">M471+($R470-$R471)*(M$493-M$471)/($R$493-$R$471)</f>
        <v>508.984168846991</v>
      </c>
      <c r="N470" s="240" t="n">
        <f aca="false">N471+($R470-$R471)*(N$493-N$471)/($R$493-$R$471)</f>
        <v>51.000001</v>
      </c>
      <c r="O470" s="240"/>
      <c r="P470" s="240"/>
      <c r="Q470" s="240"/>
      <c r="R470" s="240" t="n">
        <f aca="false">S470-K470/2</f>
        <v>228.7074105</v>
      </c>
      <c r="S470" s="240" t="n">
        <f aca="false">S469+K470</f>
        <v>228.777427</v>
      </c>
      <c r="T470" s="148"/>
      <c r="U470" s="148"/>
      <c r="AB470" s="151"/>
      <c r="AF470" s="148"/>
      <c r="AG470" s="148"/>
      <c r="AH470" s="148"/>
      <c r="AI470" s="148"/>
      <c r="AJ470" s="148"/>
      <c r="AK470" s="148"/>
      <c r="AL470" s="148"/>
    </row>
    <row r="471" s="150" customFormat="true" ht="12.75" hidden="false" customHeight="false" outlineLevel="0" collapsed="false">
      <c r="A471" s="150" t="s">
        <v>678</v>
      </c>
      <c r="B471" s="150" t="s">
        <v>715</v>
      </c>
      <c r="C471" s="236" t="s">
        <v>534</v>
      </c>
      <c r="D471" s="193" t="n">
        <f aca="false">ROUND((R471)*10,0)</f>
        <v>2290</v>
      </c>
      <c r="E471" s="150" t="str">
        <f aca="false">IF(OR(ISBLANK(A471),ISBLANK(B471),ISBLANK(C471),ISBLANK(D471)),"",CONCATENATE(A471,"_",B471,":",C471,"_D",D471))</f>
        <v>RBT_BTS31:Q_D2290</v>
      </c>
      <c r="F471" s="151" t="s">
        <v>609</v>
      </c>
      <c r="G471" s="238" t="s">
        <v>716</v>
      </c>
      <c r="H471" s="239"/>
      <c r="I471" s="240"/>
      <c r="J471" s="152" t="str">
        <f aca="false">IF(ISBLANK(E471),IF(ISBLANK(G471),"",G471),E471)</f>
        <v>RBT_BTS31:Q_D2290</v>
      </c>
      <c r="K471" s="240" t="n">
        <v>0.4107</v>
      </c>
      <c r="L471" s="240" t="n">
        <v>252.485693</v>
      </c>
      <c r="M471" s="240" t="n">
        <v>508.957992</v>
      </c>
      <c r="N471" s="240" t="n">
        <v>51.000001</v>
      </c>
      <c r="O471" s="240"/>
      <c r="P471" s="240"/>
      <c r="Q471" s="240"/>
      <c r="R471" s="240" t="n">
        <v>228.982777</v>
      </c>
      <c r="S471" s="240" t="n">
        <v>229.188127</v>
      </c>
      <c r="T471" s="148"/>
      <c r="U471" s="148"/>
      <c r="AB471" s="151"/>
      <c r="AF471" s="148"/>
      <c r="AG471" s="148"/>
      <c r="AH471" s="148"/>
      <c r="AI471" s="148"/>
      <c r="AJ471" s="148"/>
      <c r="AK471" s="148"/>
      <c r="AL471" s="148"/>
    </row>
    <row r="472" s="150" customFormat="true" ht="12.75" hidden="false" customHeight="false" outlineLevel="0" collapsed="false">
      <c r="A472" s="236"/>
      <c r="B472" s="236"/>
      <c r="C472" s="236"/>
      <c r="D472" s="237"/>
      <c r="E472" s="236"/>
      <c r="F472" s="238"/>
      <c r="G472" s="238"/>
      <c r="H472" s="239"/>
      <c r="I472" s="240"/>
      <c r="J472" s="239"/>
      <c r="K472" s="148" t="n">
        <f aca="false">0.18441/2</f>
        <v>0.092205</v>
      </c>
      <c r="L472" s="240" t="n">
        <f aca="false">L473+($R472-$R473)*(L$493-L$471)/($R$493-$R$471)</f>
        <v>252.736006744782</v>
      </c>
      <c r="M472" s="240" t="n">
        <f aca="false">M473+($R472-$R473)*(M$493-M$471)/($R$493-$R$471)</f>
        <v>508.934088715311</v>
      </c>
      <c r="N472" s="240" t="n">
        <f aca="false">N473+($R472-$R473)*(N$493-N$471)/($R$493-$R$471)</f>
        <v>51.000001</v>
      </c>
      <c r="O472" s="240"/>
      <c r="P472" s="240"/>
      <c r="Q472" s="240"/>
      <c r="R472" s="240" t="n">
        <f aca="false">S472-K472/2</f>
        <v>229.2342295</v>
      </c>
      <c r="S472" s="240" t="n">
        <f aca="false">S471+K472</f>
        <v>229.280332</v>
      </c>
      <c r="T472" s="148"/>
      <c r="U472" s="148"/>
      <c r="AB472" s="151"/>
      <c r="AF472" s="148"/>
      <c r="AG472" s="148"/>
      <c r="AH472" s="148"/>
      <c r="AI472" s="148"/>
      <c r="AJ472" s="148"/>
      <c r="AK472" s="148"/>
      <c r="AL472" s="148"/>
    </row>
    <row r="473" s="150" customFormat="true" ht="12.75" hidden="false" customHeight="false" outlineLevel="0" collapsed="false">
      <c r="A473" s="236"/>
      <c r="B473" s="236"/>
      <c r="C473" s="236"/>
      <c r="D473" s="237"/>
      <c r="E473" s="236"/>
      <c r="F473" s="238"/>
      <c r="G473" s="151" t="str">
        <f aca="false">CONCATENATE("Center of doublet at D",ROUND(R473*10,0))</f>
        <v>Center of doublet at D2293</v>
      </c>
      <c r="H473" s="195"/>
      <c r="I473" s="195"/>
      <c r="J473" s="152" t="str">
        <f aca="false">IF(ISBLANK(E473),IF(ISBLANK(G473),"",G473),E473)</f>
        <v>Center of doublet at D2293</v>
      </c>
      <c r="K473" s="148" t="n">
        <v>0</v>
      </c>
      <c r="L473" s="240" t="n">
        <f aca="false">L474+($R473-$R474)*(L$493-L$471)/($R$493-$R$471)</f>
        <v>252.781900470712</v>
      </c>
      <c r="M473" s="240" t="n">
        <f aca="false">M474+($R473-$R474)*(M$493-M$471)/($R$493-$R$471)</f>
        <v>508.929706126694</v>
      </c>
      <c r="N473" s="240" t="n">
        <f aca="false">N474+($R473-$R474)*(N$493-N$471)/($R$493-$R$471)</f>
        <v>51.000001</v>
      </c>
      <c r="O473" s="240"/>
      <c r="P473" s="240"/>
      <c r="Q473" s="240"/>
      <c r="R473" s="240" t="n">
        <f aca="false">S473-K473/2</f>
        <v>229.280332</v>
      </c>
      <c r="S473" s="240" t="n">
        <f aca="false">S472+K473</f>
        <v>229.280332</v>
      </c>
      <c r="T473" s="148"/>
      <c r="U473" s="148"/>
      <c r="AB473" s="151"/>
      <c r="AF473" s="148"/>
      <c r="AG473" s="148"/>
      <c r="AH473" s="148"/>
      <c r="AI473" s="148"/>
      <c r="AJ473" s="148"/>
      <c r="AK473" s="148"/>
      <c r="AL473" s="148"/>
    </row>
    <row r="474" s="150" customFormat="true" ht="12.75" hidden="false" customHeight="false" outlineLevel="0" collapsed="false">
      <c r="A474" s="236"/>
      <c r="B474" s="236"/>
      <c r="C474" s="236"/>
      <c r="D474" s="237"/>
      <c r="E474" s="236"/>
      <c r="F474" s="238"/>
      <c r="G474" s="238"/>
      <c r="H474" s="239"/>
      <c r="I474" s="240"/>
      <c r="J474" s="239"/>
      <c r="K474" s="148" t="n">
        <f aca="false">K472</f>
        <v>0.092205</v>
      </c>
      <c r="L474" s="240" t="n">
        <f aca="false">L475+($R474-$R475)*(L$493-L$471)/($R$493-$R$471)</f>
        <v>252.827794196641</v>
      </c>
      <c r="M474" s="240" t="n">
        <f aca="false">M475+($R474-$R475)*(M$493-M$471)/($R$493-$R$471)</f>
        <v>508.925323538078</v>
      </c>
      <c r="N474" s="240" t="n">
        <f aca="false">N475+($R474-$R475)*(N$493-N$471)/($R$493-$R$471)</f>
        <v>51.000001</v>
      </c>
      <c r="O474" s="240"/>
      <c r="P474" s="240"/>
      <c r="Q474" s="240"/>
      <c r="R474" s="240" t="n">
        <f aca="false">S474-K474/2</f>
        <v>229.3264345</v>
      </c>
      <c r="S474" s="240" t="n">
        <f aca="false">S473+K474</f>
        <v>229.372537</v>
      </c>
      <c r="T474" s="148"/>
      <c r="U474" s="148"/>
      <c r="AB474" s="151"/>
      <c r="AF474" s="148"/>
      <c r="AG474" s="148"/>
      <c r="AH474" s="148"/>
      <c r="AI474" s="148"/>
      <c r="AJ474" s="148"/>
      <c r="AK474" s="148"/>
      <c r="AL474" s="148"/>
    </row>
    <row r="475" s="150" customFormat="true" ht="12.75" hidden="false" customHeight="false" outlineLevel="0" collapsed="false">
      <c r="A475" s="150" t="s">
        <v>678</v>
      </c>
      <c r="B475" s="150" t="s">
        <v>715</v>
      </c>
      <c r="C475" s="236" t="s">
        <v>534</v>
      </c>
      <c r="D475" s="193" t="n">
        <f aca="false">ROUND((R475)*10,0)</f>
        <v>2296</v>
      </c>
      <c r="E475" s="150" t="str">
        <f aca="false">IF(OR(ISBLANK(A475),ISBLANK(B475),ISBLANK(C475),ISBLANK(D475)),"",CONCATENATE(A475,"_",B475,":",C475,"_D",D475))</f>
        <v>RBT_BTS31:Q_D2296</v>
      </c>
      <c r="F475" s="151" t="s">
        <v>609</v>
      </c>
      <c r="G475" s="238" t="s">
        <v>717</v>
      </c>
      <c r="H475" s="239"/>
      <c r="I475" s="240"/>
      <c r="J475" s="152" t="str">
        <f aca="false">IF(ISBLANK(E475),IF(ISBLANK(G475),"",G475),E475)</f>
        <v>RBT_BTS31:Q_D2296</v>
      </c>
      <c r="K475" s="240" t="n">
        <v>0.4107</v>
      </c>
      <c r="L475" s="240" t="n">
        <v>253.078108</v>
      </c>
      <c r="M475" s="240" t="n">
        <v>508.90142</v>
      </c>
      <c r="N475" s="240" t="n">
        <v>51.000001</v>
      </c>
      <c r="O475" s="240"/>
      <c r="P475" s="240"/>
      <c r="Q475" s="240"/>
      <c r="R475" s="240" t="n">
        <v>229.577887</v>
      </c>
      <c r="S475" s="240" t="n">
        <v>229.783237</v>
      </c>
      <c r="T475" s="148"/>
      <c r="U475" s="148"/>
      <c r="AB475" s="151"/>
      <c r="AF475" s="148"/>
      <c r="AG475" s="148"/>
      <c r="AH475" s="148"/>
      <c r="AI475" s="148"/>
      <c r="AJ475" s="148"/>
      <c r="AK475" s="148"/>
      <c r="AL475" s="148"/>
    </row>
    <row r="476" s="150" customFormat="true" ht="12.75" hidden="false" customHeight="false" outlineLevel="0" collapsed="false">
      <c r="A476" s="236"/>
      <c r="B476" s="236"/>
      <c r="C476" s="236"/>
      <c r="D476" s="237"/>
      <c r="E476" s="236"/>
      <c r="F476" s="238"/>
      <c r="G476" s="238"/>
      <c r="H476" s="239"/>
      <c r="I476" s="240"/>
      <c r="J476" s="239"/>
      <c r="K476" s="240" t="n">
        <v>0.140033</v>
      </c>
      <c r="L476" s="240" t="n">
        <f aca="false">L475+($R476-$R475)*(L$493-L$471)/($R$493-$R$471)</f>
        <v>253.352227509381</v>
      </c>
      <c r="M476" s="240" t="n">
        <f aca="false">M475+($R476-$R475)*(M$493-M$471)/($R$493-$R$471)</f>
        <v>508.875243153009</v>
      </c>
      <c r="N476" s="240" t="n">
        <f aca="false">N475+($R476-$R475)*(N$493-N$471)/($R$493-$R$471)</f>
        <v>51.000001</v>
      </c>
      <c r="O476" s="240"/>
      <c r="P476" s="240"/>
      <c r="Q476" s="240"/>
      <c r="R476" s="240" t="n">
        <f aca="false">S476-K476/2</f>
        <v>229.8532535</v>
      </c>
      <c r="S476" s="240" t="n">
        <f aca="false">S475+K476</f>
        <v>229.92327</v>
      </c>
      <c r="T476" s="148"/>
      <c r="U476" s="148"/>
      <c r="AB476" s="151"/>
      <c r="AF476" s="148"/>
      <c r="AG476" s="148"/>
      <c r="AH476" s="148"/>
      <c r="AI476" s="148"/>
      <c r="AJ476" s="148"/>
      <c r="AK476" s="148"/>
      <c r="AL476" s="148"/>
    </row>
    <row r="477" customFormat="false" ht="12.75" hidden="false" customHeight="false" outlineLevel="0" collapsed="false">
      <c r="A477" s="231"/>
      <c r="B477" s="231"/>
      <c r="C477" s="231"/>
      <c r="D477" s="232"/>
      <c r="E477" s="231"/>
      <c r="F477" s="233"/>
      <c r="G477" s="233"/>
      <c r="H477" s="234"/>
      <c r="I477" s="235"/>
      <c r="J477" s="234"/>
      <c r="K477" s="235" t="n">
        <v>0.160883</v>
      </c>
      <c r="L477" s="235" t="n">
        <f aca="false">L476+($R477-$R476)*(L$493-L$471)/($R$493-$R$471)</f>
        <v>253.502004163921</v>
      </c>
      <c r="M477" s="235" t="n">
        <f aca="false">M476+($R477-$R476)*(M$493-M$471)/($R$493-$R$471)</f>
        <v>508.860940338235</v>
      </c>
      <c r="N477" s="235" t="n">
        <f aca="false">N476+($R477-$R476)*(N$493-N$471)/($R$493-$R$471)</f>
        <v>51.000001</v>
      </c>
      <c r="O477" s="235"/>
      <c r="P477" s="235"/>
      <c r="Q477" s="235"/>
      <c r="R477" s="235" t="n">
        <f aca="false">S477-K477/2</f>
        <v>230.0037115</v>
      </c>
      <c r="S477" s="235" t="n">
        <f aca="false">S476+K477</f>
        <v>230.084153</v>
      </c>
    </row>
    <row r="478" s="187" customFormat="true" ht="12.75" hidden="false" customHeight="false" outlineLevel="0" collapsed="false">
      <c r="A478" s="187" t="s">
        <v>678</v>
      </c>
      <c r="B478" s="187" t="s">
        <v>715</v>
      </c>
      <c r="C478" s="187" t="s">
        <v>582</v>
      </c>
      <c r="D478" s="224" t="n">
        <f aca="false">ROUND((R478)*10,0)</f>
        <v>2301</v>
      </c>
      <c r="E478" s="187" t="str">
        <f aca="false">IF(OR(ISBLANK(A478),ISBLANK(B478),ISBLANK(C478),ISBLANK(D478)),"",CONCATENATE(A478,"_",B478,":",C478,"_D",D478))</f>
        <v>RBT_BTS31:VD_D2301</v>
      </c>
      <c r="F478" s="182"/>
      <c r="G478" s="182" t="s">
        <v>718</v>
      </c>
      <c r="H478" s="185"/>
      <c r="I478" s="186"/>
      <c r="J478" s="185" t="str">
        <f aca="false">IF(ISBLANK(E478),IF(ISBLANK(G478),"",G478),E478)</f>
        <v>RBT_BTS31:VD_D2301</v>
      </c>
      <c r="K478" s="241" t="n">
        <v>0.05</v>
      </c>
      <c r="L478" s="241" t="n">
        <f aca="false">L477+($R478-$R477)*(L$493-L$471)/($R$493-$R$471)</f>
        <v>253.606968174606</v>
      </c>
      <c r="M478" s="241" t="n">
        <f aca="false">M477+($R478-$R477)*(M$493-M$471)/($R$493-$R$471)</f>
        <v>508.850916874916</v>
      </c>
      <c r="N478" s="241" t="n">
        <f aca="false">N477+($R478-$R477)*(N$493-N$471)/($R$493-$R$471)</f>
        <v>51.000001</v>
      </c>
      <c r="O478" s="241"/>
      <c r="P478" s="241"/>
      <c r="Q478" s="241"/>
      <c r="R478" s="241" t="n">
        <f aca="false">S478-K478/2</f>
        <v>230.109153</v>
      </c>
      <c r="S478" s="241" t="n">
        <f aca="false">S477+K478</f>
        <v>230.134153</v>
      </c>
      <c r="T478" s="186" t="s">
        <v>719</v>
      </c>
      <c r="U478" s="186"/>
      <c r="AB478" s="182"/>
      <c r="AF478" s="186"/>
      <c r="AG478" s="186"/>
      <c r="AH478" s="186"/>
      <c r="AI478" s="186"/>
      <c r="AJ478" s="186"/>
      <c r="AK478" s="186"/>
      <c r="AL478" s="186"/>
    </row>
    <row r="479" customFormat="false" ht="12.75" hidden="false" customHeight="false" outlineLevel="0" collapsed="false">
      <c r="A479" s="231"/>
      <c r="B479" s="231"/>
      <c r="C479" s="231"/>
      <c r="D479" s="232"/>
      <c r="E479" s="231" t="str">
        <f aca="false">IF(OR(ISBLANK(A479),ISBLANK(B479),ISBLANK(C479),ISBLANK(D479)),"",CONCATENATE(A479,"_",B479,":",C479,"_D",D479))</f>
        <v/>
      </c>
      <c r="F479" s="233"/>
      <c r="G479" s="233"/>
      <c r="H479" s="234"/>
      <c r="I479" s="235"/>
      <c r="J479" s="234" t="str">
        <f aca="false">IF(ISBLANK(E479),IF(ISBLANK(G479),"",G479),E479)</f>
        <v/>
      </c>
      <c r="K479" s="235" t="n">
        <v>0.11079</v>
      </c>
      <c r="L479" s="235" t="n">
        <f aca="false">L478+($R479-$R478)*(L$493-L$471)/($R$493-$R$471)</f>
        <v>253.686999107769</v>
      </c>
      <c r="M479" s="235" t="n">
        <f aca="false">M478+($R479-$R478)*(M$493-M$471)/($R$493-$R$471)</f>
        <v>508.843274378048</v>
      </c>
      <c r="N479" s="235" t="n">
        <f aca="false">N478+($R479-$R478)*(N$493-N$471)/($R$493-$R$471)</f>
        <v>51.000001</v>
      </c>
      <c r="O479" s="235"/>
      <c r="P479" s="235"/>
      <c r="Q479" s="235"/>
      <c r="R479" s="235" t="n">
        <f aca="false">S479-K479/2</f>
        <v>230.189548</v>
      </c>
      <c r="S479" s="235" t="n">
        <f aca="false">S478+K479</f>
        <v>230.244943</v>
      </c>
    </row>
    <row r="480" customFormat="false" ht="12.75" hidden="false" customHeight="false" outlineLevel="0" collapsed="false">
      <c r="A480" s="231" t="s">
        <v>678</v>
      </c>
      <c r="B480" s="231" t="s">
        <v>715</v>
      </c>
      <c r="C480" s="231" t="s">
        <v>605</v>
      </c>
      <c r="D480" s="232" t="n">
        <f aca="false">ROUND((R480)*10,0)</f>
        <v>2303</v>
      </c>
      <c r="E480" s="231" t="str">
        <f aca="false">IF(OR(ISBLANK(A480),ISBLANK(B480),ISBLANK(C480),ISBLANK(D480)),"",CONCATENATE(A480,"_",B480,":",C480,"_D",D480))</f>
        <v>RBT_BTS31:GV_D2303</v>
      </c>
      <c r="F480" s="233"/>
      <c r="G480" s="233" t="s">
        <v>606</v>
      </c>
      <c r="H480" s="234"/>
      <c r="I480" s="235"/>
      <c r="J480" s="234" t="str">
        <f aca="false">IF(ISBLANK(E480),IF(ISBLANK(G480),"",G480),E480)</f>
        <v>RBT_BTS31:GV_D2303</v>
      </c>
      <c r="K480" s="235" t="n">
        <v>0.0755400871448522</v>
      </c>
      <c r="L480" s="235" t="n">
        <f aca="false">L479+($R480-$R479)*(L$493-L$471)/($R$493-$R$471)</f>
        <v>253.779742255666</v>
      </c>
      <c r="M480" s="235" t="n">
        <f aca="false">M479+($R480-$R479)*(M$493-M$471)/($R$493-$R$471)</f>
        <v>508.834417937302</v>
      </c>
      <c r="N480" s="235" t="n">
        <f aca="false">N479+($R480-$R479)*(N$493-N$471)/($R$493-$R$471)</f>
        <v>51.000001</v>
      </c>
      <c r="O480" s="235"/>
      <c r="P480" s="235"/>
      <c r="Q480" s="235"/>
      <c r="R480" s="235" t="n">
        <f aca="false">S480-K480/2</f>
        <v>230.282713043572</v>
      </c>
      <c r="S480" s="235" t="n">
        <f aca="false">S479+K480</f>
        <v>230.320483087145</v>
      </c>
      <c r="T480" s="105" t="s">
        <v>720</v>
      </c>
    </row>
    <row r="481" customFormat="false" ht="12.75" hidden="false" customHeight="false" outlineLevel="0" collapsed="false">
      <c r="A481" s="231"/>
      <c r="B481" s="231"/>
      <c r="C481" s="231"/>
      <c r="D481" s="232"/>
      <c r="E481" s="231" t="str">
        <f aca="false">IF(OR(ISBLANK(A481),ISBLANK(B481),ISBLANK(C481),ISBLANK(D481)),"",CONCATENATE(A481,"_",B481,":",C481,"_D",D481))</f>
        <v/>
      </c>
      <c r="F481" s="233"/>
      <c r="G481" s="233"/>
      <c r="H481" s="234"/>
      <c r="I481" s="235"/>
      <c r="J481" s="234" t="str">
        <f aca="false">IF(ISBLANK(E481),IF(ISBLANK(G481),"",G481),E481)</f>
        <v/>
      </c>
      <c r="K481" s="235" t="n">
        <v>0</v>
      </c>
      <c r="L481" s="235" t="n">
        <f aca="false">L480+($R481-$R480)*(L$493-L$471)/($R$493-$R$471)</f>
        <v>253.817341258498</v>
      </c>
      <c r="M481" s="235" t="n">
        <f aca="false">M480+($R481-$R480)*(M$493-M$471)/($R$493-$R$471)</f>
        <v>508.83082744735</v>
      </c>
      <c r="N481" s="235" t="n">
        <f aca="false">N480+($R481-$R480)*(N$493-N$471)/($R$493-$R$471)</f>
        <v>51.000001</v>
      </c>
      <c r="O481" s="235"/>
      <c r="P481" s="235"/>
      <c r="Q481" s="235"/>
      <c r="R481" s="235" t="n">
        <f aca="false">S481-K481/2</f>
        <v>230.320483087145</v>
      </c>
      <c r="S481" s="235" t="n">
        <f aca="false">S480+K481</f>
        <v>230.320483087145</v>
      </c>
    </row>
    <row r="482" customFormat="false" ht="12.75" hidden="false" customHeight="false" outlineLevel="0" collapsed="false">
      <c r="A482" s="231" t="s">
        <v>678</v>
      </c>
      <c r="B482" s="231" t="s">
        <v>715</v>
      </c>
      <c r="C482" s="231" t="s">
        <v>721</v>
      </c>
      <c r="D482" s="232" t="n">
        <f aca="false">ROUND((R482)*10,0)</f>
        <v>2308</v>
      </c>
      <c r="E482" s="231" t="str">
        <f aca="false">IF(OR(ISBLANK(A482),ISBLANK(B482),ISBLANK(C482),ISBLANK(D482)),"",CONCATENATE(A482,"_",B482,":",C482,"_D",D482))</f>
        <v>RBT_BTS31:WP_D2308</v>
      </c>
      <c r="F482" s="233"/>
      <c r="G482" s="233" t="s">
        <v>722</v>
      </c>
      <c r="H482" s="234"/>
      <c r="I482" s="235"/>
      <c r="J482" s="234" t="str">
        <f aca="false">IF(ISBLANK(E482),IF(ISBLANK(G482),"",G482),E482)</f>
        <v>RBT_BTS31:WP_D2308</v>
      </c>
      <c r="K482" s="235" t="n">
        <v>1.05490000606454</v>
      </c>
      <c r="L482" s="235" t="n">
        <f aca="false">L481+($R482-$R481)*(L$493-L$471)/($R$493-$R$471)</f>
        <v>254.342402716788</v>
      </c>
      <c r="M482" s="235" t="n">
        <f aca="false">M481+($R482-$R481)*(M$493-M$471)/($R$493-$R$471)</f>
        <v>508.78068707797</v>
      </c>
      <c r="N482" s="235" t="n">
        <f aca="false">N481+($R482-$R481)*(N$493-N$471)/($R$493-$R$471)</f>
        <v>51.000001</v>
      </c>
      <c r="O482" s="235"/>
      <c r="P482" s="235"/>
      <c r="Q482" s="235"/>
      <c r="R482" s="235" t="n">
        <f aca="false">S482-K482/2</f>
        <v>230.847933090177</v>
      </c>
      <c r="S482" s="235" t="n">
        <f aca="false">S481+K482</f>
        <v>231.375383093209</v>
      </c>
      <c r="T482" s="105" t="s">
        <v>723</v>
      </c>
    </row>
    <row r="483" customFormat="false" ht="12.75" hidden="false" customHeight="false" outlineLevel="0" collapsed="false">
      <c r="A483" s="231"/>
      <c r="B483" s="231"/>
      <c r="C483" s="231"/>
      <c r="D483" s="232"/>
      <c r="E483" s="231" t="str">
        <f aca="false">IF(OR(ISBLANK(A483),ISBLANK(B483),ISBLANK(C483),ISBLANK(D483)),"",CONCATENATE(A483,"_",B483,":",C483,"_D",D483))</f>
        <v/>
      </c>
      <c r="F483" s="233"/>
      <c r="G483" s="233"/>
      <c r="H483" s="234"/>
      <c r="I483" s="235"/>
      <c r="J483" s="234" t="str">
        <f aca="false">IF(ISBLANK(E483),IF(ISBLANK(G483),"",G483),E483)</f>
        <v/>
      </c>
      <c r="K483" s="235" t="n">
        <v>0.311098</v>
      </c>
      <c r="L483" s="235" t="n">
        <f aca="false">L482+($R483-$R482)*(L$493-L$471)/($R$493-$R$471)</f>
        <v>255.022308775145</v>
      </c>
      <c r="M483" s="235" t="n">
        <f aca="false">M482+($R483-$R482)*(M$493-M$471)/($R$493-$R$471)</f>
        <v>508.715759933973</v>
      </c>
      <c r="N483" s="235" t="n">
        <f aca="false">N482+($R483-$R482)*(N$493-N$471)/($R$493-$R$471)</f>
        <v>51.000001</v>
      </c>
      <c r="O483" s="235"/>
      <c r="P483" s="235"/>
      <c r="Q483" s="235"/>
      <c r="R483" s="235" t="n">
        <f aca="false">S483-K483/2</f>
        <v>231.530932093209</v>
      </c>
      <c r="S483" s="235" t="n">
        <f aca="false">S482+K483</f>
        <v>231.686481093209</v>
      </c>
    </row>
    <row r="484" s="187" customFormat="true" ht="12.75" hidden="false" customHeight="false" outlineLevel="0" collapsed="false">
      <c r="A484" s="247" t="s">
        <v>678</v>
      </c>
      <c r="B484" s="247" t="s">
        <v>715</v>
      </c>
      <c r="C484" s="247" t="s">
        <v>585</v>
      </c>
      <c r="D484" s="224" t="n">
        <f aca="false">ROUND((R484)*10,0)</f>
        <v>2317</v>
      </c>
      <c r="E484" s="187" t="str">
        <f aca="false">IF(OR(ISBLANK(A484),ISBLANK(B484),ISBLANK(C484),ISBLANK(D484)),"",CONCATENATE(A484,"_",B484,":",C484,"_D",D484))</f>
        <v>RBT_BTS31:SLV_D2317</v>
      </c>
      <c r="F484" s="182"/>
      <c r="G484" s="182" t="s">
        <v>724</v>
      </c>
      <c r="H484" s="185"/>
      <c r="I484" s="186"/>
      <c r="J484" s="185" t="str">
        <f aca="false">IF(ISBLANK(E484),IF(ISBLANK(G484),"",G484),E484)</f>
        <v>RBT_BTS31:SLV_D2317</v>
      </c>
      <c r="K484" s="241" t="n">
        <v>0.1025108</v>
      </c>
      <c r="L484" s="241" t="n">
        <f aca="false">L483+($R484-$R483)*(L$493-L$471)/($R$493-$R$471)</f>
        <v>255.228176666359</v>
      </c>
      <c r="M484" s="241" t="n">
        <f aca="false">M483+($R484-$R483)*(M$493-M$471)/($R$493-$R$471)</f>
        <v>508.696100726568</v>
      </c>
      <c r="N484" s="241" t="n">
        <f aca="false">N483+($R484-$R483)*(N$493-N$471)/($R$493-$R$471)</f>
        <v>51.000001</v>
      </c>
      <c r="O484" s="241"/>
      <c r="P484" s="241"/>
      <c r="Q484" s="241"/>
      <c r="R484" s="241" t="n">
        <f aca="false">S484-K484/2</f>
        <v>231.737736493209</v>
      </c>
      <c r="S484" s="241" t="n">
        <f aca="false">S483+K484</f>
        <v>231.788991893209</v>
      </c>
      <c r="T484" s="186" t="s">
        <v>719</v>
      </c>
      <c r="U484" s="186"/>
      <c r="AB484" s="182"/>
      <c r="AF484" s="186"/>
      <c r="AG484" s="186"/>
      <c r="AH484" s="186"/>
      <c r="AI484" s="186"/>
      <c r="AJ484" s="186"/>
      <c r="AK484" s="186"/>
      <c r="AL484" s="186"/>
    </row>
    <row r="485" customFormat="false" ht="12.75" hidden="false" customHeight="false" outlineLevel="0" collapsed="false">
      <c r="A485" s="231"/>
      <c r="B485" s="231"/>
      <c r="C485" s="231"/>
      <c r="D485" s="232"/>
      <c r="E485" s="231" t="str">
        <f aca="false">IF(OR(ISBLANK(A485),ISBLANK(B485),ISBLANK(C485),ISBLANK(D485)),"",CONCATENATE(A485,"_",B485,":",C485,"_D",D485))</f>
        <v/>
      </c>
      <c r="F485" s="233"/>
      <c r="G485" s="233"/>
      <c r="H485" s="234"/>
      <c r="I485" s="235"/>
      <c r="J485" s="234" t="str">
        <f aca="false">IF(ISBLANK(E485),IF(ISBLANK(G485),"",G485),E485)</f>
        <v/>
      </c>
      <c r="K485" s="235" t="n">
        <v>0.168012</v>
      </c>
      <c r="L485" s="235" t="n">
        <f aca="false">L484+($R485-$R484)*(L$493-L$471)/($R$493-$R$471)</f>
        <v>255.362825538339</v>
      </c>
      <c r="M485" s="235" t="n">
        <f aca="false">M484+($R485-$R484)*(M$493-M$471)/($R$493-$R$471)</f>
        <v>508.683242528597</v>
      </c>
      <c r="N485" s="235" t="n">
        <f aca="false">N484+($R485-$R484)*(N$493-N$471)/($R$493-$R$471)</f>
        <v>51.000001</v>
      </c>
      <c r="O485" s="235"/>
      <c r="P485" s="235"/>
      <c r="Q485" s="235"/>
      <c r="R485" s="235" t="n">
        <f aca="false">S485-K485/2</f>
        <v>231.872997893209</v>
      </c>
      <c r="S485" s="235" t="n">
        <f aca="false">S484+K485</f>
        <v>231.957003893209</v>
      </c>
    </row>
    <row r="486" customFormat="false" ht="12.75" hidden="false" customHeight="false" outlineLevel="0" collapsed="false">
      <c r="A486" s="231"/>
      <c r="B486" s="231"/>
      <c r="C486" s="231"/>
      <c r="D486" s="232"/>
      <c r="E486" s="231" t="str">
        <f aca="false">IF(OR(ISBLANK(A486),ISBLANK(B486),ISBLANK(C486),ISBLANK(D486)),"",CONCATENATE(A486,"_",B486,":",C486,"_D",D486))</f>
        <v/>
      </c>
      <c r="F486" s="233"/>
      <c r="G486" s="233"/>
      <c r="H486" s="234"/>
      <c r="I486" s="235"/>
      <c r="J486" s="234" t="str">
        <f aca="false">IF(ISBLANK(E486),IF(ISBLANK(G486),"",G486),E486)</f>
        <v/>
      </c>
      <c r="K486" s="235" t="n">
        <v>0.05</v>
      </c>
      <c r="L486" s="235" t="n">
        <f aca="false">L485+($R486-$R485)*(L$493-L$471)/($R$493-$R$471)</f>
        <v>255.471337907271</v>
      </c>
      <c r="M486" s="235" t="n">
        <f aca="false">M485+($R486-$R485)*(M$493-M$471)/($R$493-$R$471)</f>
        <v>508.672880217339</v>
      </c>
      <c r="N486" s="235" t="n">
        <f aca="false">N485+($R486-$R485)*(N$493-N$471)/($R$493-$R$471)</f>
        <v>51.000001</v>
      </c>
      <c r="O486" s="235"/>
      <c r="P486" s="235"/>
      <c r="Q486" s="235"/>
      <c r="R486" s="235" t="n">
        <f aca="false">S486-K486/2</f>
        <v>231.982003893209</v>
      </c>
      <c r="S486" s="235" t="n">
        <f aca="false">S485+K486</f>
        <v>232.007003893209</v>
      </c>
      <c r="T486" s="105" t="s">
        <v>719</v>
      </c>
    </row>
    <row r="487" customFormat="false" ht="12.75" hidden="false" customHeight="false" outlineLevel="0" collapsed="false">
      <c r="A487" s="231"/>
      <c r="B487" s="231"/>
      <c r="C487" s="231"/>
      <c r="D487" s="232"/>
      <c r="E487" s="231" t="str">
        <f aca="false">IF(OR(ISBLANK(A487),ISBLANK(B487),ISBLANK(C487),ISBLANK(D487)),"",CONCATENATE(A487,"_",B487,":",C487,"_D",D487))</f>
        <v/>
      </c>
      <c r="F487" s="233"/>
      <c r="G487" s="233"/>
      <c r="H487" s="234"/>
      <c r="I487" s="235"/>
      <c r="J487" s="234" t="str">
        <f aca="false">IF(ISBLANK(E487),IF(ISBLANK(G487),"",G487),E487)</f>
        <v/>
      </c>
      <c r="K487" s="235" t="n">
        <v>0.12871</v>
      </c>
      <c r="L487" s="235" t="n">
        <f aca="false">L486+($R487-$R486)*(L$493-L$471)/($R$493-$R$471)</f>
        <v>255.560288265288</v>
      </c>
      <c r="M487" s="235" t="n">
        <f aca="false">M486+($R487-$R486)*(M$493-M$471)/($R$493-$R$471)</f>
        <v>508.664385966358</v>
      </c>
      <c r="N487" s="235" t="n">
        <f aca="false">N486+($R487-$R486)*(N$493-N$471)/($R$493-$R$471)</f>
        <v>51.000001</v>
      </c>
      <c r="O487" s="235"/>
      <c r="P487" s="235"/>
      <c r="Q487" s="235"/>
      <c r="R487" s="235" t="n">
        <f aca="false">S487-K487/2</f>
        <v>232.071358893209</v>
      </c>
      <c r="S487" s="235" t="n">
        <f aca="false">S486+K487</f>
        <v>232.135713893209</v>
      </c>
    </row>
    <row r="488" s="150" customFormat="true" ht="12.75" hidden="false" customHeight="false" outlineLevel="0" collapsed="false">
      <c r="A488" s="236"/>
      <c r="B488" s="236"/>
      <c r="C488" s="236"/>
      <c r="D488" s="237"/>
      <c r="E488" s="236"/>
      <c r="F488" s="238"/>
      <c r="G488" s="238"/>
      <c r="H488" s="239"/>
      <c r="I488" s="240"/>
      <c r="J488" s="239"/>
      <c r="K488" s="240" t="n">
        <v>0.140033</v>
      </c>
      <c r="L488" s="240" t="n">
        <f aca="false">L489+($R488-$R489)*(L$493-L$471)/($R$493-$R$471)</f>
        <v>255.694051384312</v>
      </c>
      <c r="M488" s="240" t="n">
        <f aca="false">M489+($R488-$R489)*(M$493-M$471)/($R$493-$R$471)</f>
        <v>508.651611857143</v>
      </c>
      <c r="N488" s="240" t="n">
        <f aca="false">N489+($R488-$R489)*(N$493-N$471)/($R$493-$R$471)</f>
        <v>51.000001</v>
      </c>
      <c r="O488" s="240"/>
      <c r="P488" s="240"/>
      <c r="Q488" s="240"/>
      <c r="R488" s="240" t="n">
        <f aca="false">S488-K488/2</f>
        <v>232.205730393209</v>
      </c>
      <c r="S488" s="240" t="n">
        <f aca="false">S487+K488</f>
        <v>232.275746893209</v>
      </c>
      <c r="T488" s="148"/>
      <c r="U488" s="148"/>
      <c r="AB488" s="151"/>
      <c r="AF488" s="148"/>
      <c r="AG488" s="148"/>
      <c r="AH488" s="148"/>
      <c r="AI488" s="148"/>
      <c r="AJ488" s="148"/>
      <c r="AK488" s="148"/>
      <c r="AL488" s="148"/>
    </row>
    <row r="489" s="150" customFormat="true" ht="12.75" hidden="false" customHeight="false" outlineLevel="0" collapsed="false">
      <c r="A489" s="150" t="s">
        <v>678</v>
      </c>
      <c r="B489" s="150" t="s">
        <v>715</v>
      </c>
      <c r="C489" s="236" t="s">
        <v>534</v>
      </c>
      <c r="D489" s="193" t="n">
        <f aca="false">ROUND((R489)*10,0)</f>
        <v>2325</v>
      </c>
      <c r="E489" s="150" t="str">
        <f aca="false">IF(OR(ISBLANK(A489),ISBLANK(B489),ISBLANK(C489),ISBLANK(D489)),"",CONCATENATE(A489,"_",B489,":",C489,"_D",D489))</f>
        <v>RBT_BTS31:Q_D2325</v>
      </c>
      <c r="F489" s="151" t="s">
        <v>609</v>
      </c>
      <c r="G489" s="238" t="s">
        <v>725</v>
      </c>
      <c r="H489" s="239"/>
      <c r="I489" s="240"/>
      <c r="J489" s="152" t="str">
        <f aca="false">IF(ISBLANK(E489),IF(ISBLANK(G489),"",G489),E489)</f>
        <v>RBT_BTS31:Q_D2325</v>
      </c>
      <c r="K489" s="240" t="n">
        <v>0.4107</v>
      </c>
      <c r="L489" s="240" t="n">
        <v>255.968171</v>
      </c>
      <c r="M489" s="240" t="n">
        <v>508.625435</v>
      </c>
      <c r="N489" s="240" t="n">
        <v>51.000001</v>
      </c>
      <c r="O489" s="240"/>
      <c r="P489" s="240"/>
      <c r="Q489" s="240"/>
      <c r="R489" s="240" t="n">
        <v>232.481097</v>
      </c>
      <c r="S489" s="240" t="n">
        <v>232.686447</v>
      </c>
      <c r="T489" s="148"/>
      <c r="U489" s="148"/>
      <c r="AB489" s="151"/>
      <c r="AF489" s="148"/>
      <c r="AG489" s="148"/>
      <c r="AH489" s="148"/>
      <c r="AI489" s="148"/>
      <c r="AJ489" s="148"/>
      <c r="AK489" s="148"/>
      <c r="AL489" s="148"/>
    </row>
    <row r="490" s="150" customFormat="true" ht="12.75" hidden="false" customHeight="false" outlineLevel="0" collapsed="false">
      <c r="A490" s="236"/>
      <c r="B490" s="236"/>
      <c r="C490" s="236"/>
      <c r="D490" s="237"/>
      <c r="E490" s="236"/>
      <c r="F490" s="238"/>
      <c r="G490" s="238"/>
      <c r="H490" s="239"/>
      <c r="I490" s="240"/>
      <c r="J490" s="239"/>
      <c r="K490" s="148" t="n">
        <f aca="false">0.18441/2</f>
        <v>0.092205</v>
      </c>
      <c r="L490" s="240" t="n">
        <f aca="false">L491+($R490-$R491)*(L$493-L$471)/($R$493-$R$471)</f>
        <v>256.218484744782</v>
      </c>
      <c r="M490" s="240" t="n">
        <f aca="false">M491+($R490-$R491)*(M$493-M$471)/($R$493-$R$471)</f>
        <v>508.601531715312</v>
      </c>
      <c r="N490" s="240" t="n">
        <f aca="false">N491+($R490-$R491)*(N$493-N$471)/($R$493-$R$471)</f>
        <v>51.000001</v>
      </c>
      <c r="O490" s="240"/>
      <c r="P490" s="240"/>
      <c r="Q490" s="240"/>
      <c r="R490" s="240" t="n">
        <f aca="false">S490-K490/2</f>
        <v>232.7325495</v>
      </c>
      <c r="S490" s="240" t="n">
        <f aca="false">S489+K490</f>
        <v>232.778652</v>
      </c>
      <c r="T490" s="148"/>
      <c r="U490" s="148"/>
      <c r="AB490" s="151"/>
      <c r="AF490" s="148"/>
      <c r="AG490" s="148"/>
      <c r="AH490" s="148"/>
      <c r="AI490" s="148"/>
      <c r="AJ490" s="148"/>
      <c r="AK490" s="148"/>
      <c r="AL490" s="148"/>
    </row>
    <row r="491" s="150" customFormat="true" ht="12.75" hidden="false" customHeight="false" outlineLevel="0" collapsed="false">
      <c r="A491" s="236"/>
      <c r="B491" s="236"/>
      <c r="C491" s="236"/>
      <c r="D491" s="237"/>
      <c r="E491" s="236"/>
      <c r="F491" s="238"/>
      <c r="G491" s="151" t="str">
        <f aca="false">CONCATENATE("Center of doublet at D",ROUND(R491*10,0))</f>
        <v>Center of doublet at D2328</v>
      </c>
      <c r="H491" s="195"/>
      <c r="I491" s="195"/>
      <c r="J491" s="152" t="str">
        <f aca="false">IF(ISBLANK(E491),IF(ISBLANK(G491),"",G491),E491)</f>
        <v>Center of doublet at D2328</v>
      </c>
      <c r="K491" s="148" t="n">
        <v>0</v>
      </c>
      <c r="L491" s="240" t="n">
        <f aca="false">L492+($R491-$R492)*(L$493-L$471)/($R$493-$R$471)</f>
        <v>256.264378470712</v>
      </c>
      <c r="M491" s="240" t="n">
        <f aca="false">M492+($R491-$R492)*(M$493-M$471)/($R$493-$R$471)</f>
        <v>508.597149126695</v>
      </c>
      <c r="N491" s="240" t="n">
        <f aca="false">N492+($R491-$R492)*(N$493-N$471)/($R$493-$R$471)</f>
        <v>51.000001</v>
      </c>
      <c r="O491" s="240"/>
      <c r="P491" s="240"/>
      <c r="Q491" s="240"/>
      <c r="R491" s="240" t="n">
        <f aca="false">S491-K491/2</f>
        <v>232.778652</v>
      </c>
      <c r="S491" s="240" t="n">
        <f aca="false">S490+K491</f>
        <v>232.778652</v>
      </c>
      <c r="T491" s="148"/>
      <c r="U491" s="148"/>
      <c r="AB491" s="151"/>
      <c r="AF491" s="148"/>
      <c r="AG491" s="148"/>
      <c r="AH491" s="148"/>
      <c r="AI491" s="148"/>
      <c r="AJ491" s="148"/>
      <c r="AK491" s="148"/>
      <c r="AL491" s="148"/>
    </row>
    <row r="492" s="150" customFormat="true" ht="12.75" hidden="false" customHeight="false" outlineLevel="0" collapsed="false">
      <c r="A492" s="236"/>
      <c r="B492" s="236"/>
      <c r="C492" s="236"/>
      <c r="D492" s="237"/>
      <c r="E492" s="236"/>
      <c r="F492" s="238"/>
      <c r="G492" s="238"/>
      <c r="H492" s="239"/>
      <c r="I492" s="240"/>
      <c r="J492" s="239"/>
      <c r="K492" s="148" t="n">
        <f aca="false">K490</f>
        <v>0.092205</v>
      </c>
      <c r="L492" s="240" t="n">
        <f aca="false">L493+($R492-$R493)*(L$493-L$471)/($R$493-$R$471)</f>
        <v>256.310272196641</v>
      </c>
      <c r="M492" s="240" t="n">
        <f aca="false">M493+($R492-$R493)*(M$493-M$471)/($R$493-$R$471)</f>
        <v>508.592766538078</v>
      </c>
      <c r="N492" s="240" t="n">
        <f aca="false">N493+($R492-$R493)*(N$493-N$471)/($R$493-$R$471)</f>
        <v>51.000001</v>
      </c>
      <c r="O492" s="240"/>
      <c r="P492" s="240"/>
      <c r="Q492" s="240"/>
      <c r="R492" s="240" t="n">
        <f aca="false">S492-K492/2</f>
        <v>232.8247545</v>
      </c>
      <c r="S492" s="240" t="n">
        <f aca="false">S491+K492</f>
        <v>232.870857</v>
      </c>
      <c r="T492" s="148"/>
      <c r="U492" s="148"/>
      <c r="AB492" s="151"/>
      <c r="AF492" s="148"/>
      <c r="AG492" s="148"/>
      <c r="AH492" s="148"/>
      <c r="AI492" s="148"/>
      <c r="AJ492" s="148"/>
      <c r="AK492" s="148"/>
      <c r="AL492" s="148"/>
    </row>
    <row r="493" s="150" customFormat="true" ht="12.75" hidden="false" customHeight="false" outlineLevel="0" collapsed="false">
      <c r="A493" s="150" t="s">
        <v>678</v>
      </c>
      <c r="B493" s="150" t="s">
        <v>715</v>
      </c>
      <c r="C493" s="236" t="s">
        <v>534</v>
      </c>
      <c r="D493" s="193" t="n">
        <f aca="false">ROUND((R493)*10,0)</f>
        <v>2331</v>
      </c>
      <c r="E493" s="150" t="str">
        <f aca="false">IF(OR(ISBLANK(A493),ISBLANK(B493),ISBLANK(C493),ISBLANK(D493)),"",CONCATENATE(A493,"_",B493,":",C493,"_D",D493))</f>
        <v>RBT_BTS31:Q_D2331</v>
      </c>
      <c r="F493" s="151" t="s">
        <v>609</v>
      </c>
      <c r="G493" s="238" t="s">
        <v>726</v>
      </c>
      <c r="H493" s="239"/>
      <c r="I493" s="240"/>
      <c r="J493" s="152" t="str">
        <f aca="false">IF(ISBLANK(E493),IF(ISBLANK(G493),"",G493),E493)</f>
        <v>RBT_BTS31:Q_D2331</v>
      </c>
      <c r="K493" s="240" t="n">
        <v>0.4107</v>
      </c>
      <c r="L493" s="240" t="n">
        <v>256.560586</v>
      </c>
      <c r="M493" s="240" t="n">
        <v>508.568863</v>
      </c>
      <c r="N493" s="240" t="n">
        <v>51.000001</v>
      </c>
      <c r="O493" s="240"/>
      <c r="P493" s="240"/>
      <c r="Q493" s="240"/>
      <c r="R493" s="240" t="n">
        <v>233.076207</v>
      </c>
      <c r="S493" s="240" t="n">
        <v>233.281557</v>
      </c>
      <c r="T493" s="148"/>
      <c r="U493" s="148"/>
      <c r="AB493" s="151"/>
      <c r="AF493" s="148"/>
      <c r="AG493" s="148"/>
      <c r="AH493" s="148"/>
      <c r="AI493" s="148"/>
      <c r="AJ493" s="148"/>
      <c r="AK493" s="148"/>
      <c r="AL493" s="148"/>
    </row>
    <row r="494" s="150" customFormat="true" ht="12.75" hidden="false" customHeight="false" outlineLevel="0" collapsed="false">
      <c r="A494" s="236"/>
      <c r="B494" s="236"/>
      <c r="C494" s="236"/>
      <c r="D494" s="237"/>
      <c r="E494" s="236"/>
      <c r="F494" s="238"/>
      <c r="G494" s="238"/>
      <c r="H494" s="239"/>
      <c r="I494" s="240"/>
      <c r="J494" s="239"/>
      <c r="K494" s="240" t="n">
        <v>0.140033</v>
      </c>
      <c r="L494" s="240" t="n">
        <f aca="false">L493+($R494-$R493)*(L$493-L$471)/($R$493-$R$471)</f>
        <v>256.834705509381</v>
      </c>
      <c r="M494" s="240" t="n">
        <f aca="false">M493+($R494-$R493)*(M$493-M$471)/($R$493-$R$471)</f>
        <v>508.542686153009</v>
      </c>
      <c r="N494" s="240" t="n">
        <f aca="false">N493+($R494-$R493)*(N$493-N$471)/($R$493-$R$471)</f>
        <v>51.000001</v>
      </c>
      <c r="O494" s="240"/>
      <c r="P494" s="240"/>
      <c r="Q494" s="240"/>
      <c r="R494" s="240" t="n">
        <f aca="false">S494-K494/2</f>
        <v>233.3515735</v>
      </c>
      <c r="S494" s="240" t="n">
        <f aca="false">S493+K494</f>
        <v>233.42159</v>
      </c>
      <c r="T494" s="148"/>
      <c r="U494" s="148"/>
      <c r="AB494" s="151"/>
      <c r="AF494" s="148"/>
      <c r="AG494" s="148"/>
      <c r="AH494" s="148"/>
      <c r="AI494" s="148"/>
      <c r="AJ494" s="148"/>
      <c r="AK494" s="148"/>
      <c r="AL494" s="148"/>
    </row>
    <row r="495" customFormat="false" ht="12.75" hidden="false" customHeight="false" outlineLevel="0" collapsed="false">
      <c r="A495" s="231"/>
      <c r="B495" s="231"/>
      <c r="C495" s="231"/>
      <c r="D495" s="232"/>
      <c r="E495" s="231"/>
      <c r="F495" s="233"/>
      <c r="G495" s="233"/>
      <c r="H495" s="234"/>
      <c r="I495" s="235"/>
      <c r="J495" s="235"/>
      <c r="K495" s="248" t="n">
        <f aca="false">R496-K496/2-S494</f>
        <v>0.0940245000000175</v>
      </c>
      <c r="L495" s="235" t="n">
        <f aca="false">L494+($R495-$R494)*(L$493-L$471)/($R$493-$R$471)</f>
        <v>256.951204297481</v>
      </c>
      <c r="M495" s="235" t="n">
        <f aca="false">M494+($R495-$R494)*(M$493-M$471)/($R$493-$R$471)</f>
        <v>508.53156118435</v>
      </c>
      <c r="N495" s="235" t="n">
        <f aca="false">N494+($R495-$R494)*(N$493-N$471)/($R$493-$R$471)</f>
        <v>51.000001</v>
      </c>
      <c r="O495" s="235"/>
      <c r="P495" s="235"/>
      <c r="Q495" s="235"/>
      <c r="R495" s="235" t="n">
        <f aca="false">S495-K495/2</f>
        <v>233.46860225</v>
      </c>
      <c r="S495" s="235" t="n">
        <f aca="false">S494+K495</f>
        <v>233.5156145</v>
      </c>
    </row>
    <row r="496" s="187" customFormat="true" ht="12.75" hidden="false" customHeight="false" outlineLevel="0" collapsed="false">
      <c r="A496" s="187" t="s">
        <v>678</v>
      </c>
      <c r="B496" s="187" t="s">
        <v>715</v>
      </c>
      <c r="C496" s="247" t="s">
        <v>727</v>
      </c>
      <c r="D496" s="224" t="n">
        <f aca="false">ROUND((R496)*10,0)</f>
        <v>2336</v>
      </c>
      <c r="E496" s="187" t="str">
        <f aca="false">IF(OR(ISBLANK(A496),ISBLANK(B496),ISBLANK(C496),ISBLANK(D496)),"",CONCATENATE(A496,"_",B496,":",C496,"_D",D496))</f>
        <v>RBT_BTS31:BGV_D2336</v>
      </c>
      <c r="F496" s="249"/>
      <c r="G496" s="250" t="s">
        <v>728</v>
      </c>
      <c r="H496" s="251"/>
      <c r="I496" s="241"/>
      <c r="J496" s="241" t="str">
        <f aca="false">IF(ISBLANK(E496),IF(ISBLANK(G496),"",G496),E496)</f>
        <v>RBT_BTS31:BGV_D2336</v>
      </c>
      <c r="K496" s="252" t="n">
        <v>0.068771</v>
      </c>
      <c r="L496" s="241" t="n">
        <f aca="false">L495+($R496-$R495)*(L$493-L$471)/($R$493-$R$471)</f>
        <v>257.032233439714</v>
      </c>
      <c r="M496" s="241" t="n">
        <f aca="false">M495+($R496-$R495)*(M$493-M$471)/($R$493-$R$471)</f>
        <v>508.523823364219</v>
      </c>
      <c r="N496" s="241" t="n">
        <f aca="false">N495+($R496-$R495)*(N$493-N$471)/($R$493-$R$471)</f>
        <v>51.000001</v>
      </c>
      <c r="O496" s="241"/>
      <c r="P496" s="241"/>
      <c r="Q496" s="241"/>
      <c r="R496" s="252" t="n">
        <v>233.55</v>
      </c>
      <c r="S496" s="241" t="n">
        <f aca="false">S495+K496</f>
        <v>233.5843855</v>
      </c>
      <c r="T496" s="186"/>
      <c r="U496" s="186"/>
      <c r="AB496" s="182"/>
      <c r="AF496" s="186"/>
      <c r="AG496" s="186"/>
      <c r="AH496" s="186"/>
      <c r="AI496" s="186"/>
      <c r="AJ496" s="186"/>
      <c r="AK496" s="186"/>
      <c r="AL496" s="186"/>
    </row>
    <row r="497" s="187" customFormat="true" ht="12.75" hidden="false" customHeight="false" outlineLevel="0" collapsed="false">
      <c r="C497" s="247"/>
      <c r="D497" s="224"/>
      <c r="F497" s="249"/>
      <c r="G497" s="250"/>
      <c r="H497" s="251"/>
      <c r="I497" s="241"/>
      <c r="J497" s="241" t="str">
        <f aca="false">IF(ISBLANK(E497),IF(ISBLANK(G497),"",G497),E497)</f>
        <v/>
      </c>
      <c r="K497" s="252" t="n">
        <f aca="false">S497-S496</f>
        <v>0.120008500000012</v>
      </c>
      <c r="L497" s="241" t="n">
        <f aca="false">L496+($R497-$R496)*(L$493-L$471)/($R$493-$R$471)</f>
        <v>257.126195747985</v>
      </c>
      <c r="M497" s="241" t="n">
        <f aca="false">M496+($R497-$R496)*(M$493-M$471)/($R$493-$R$471)</f>
        <v>508.514850500623</v>
      </c>
      <c r="N497" s="241" t="n">
        <f aca="false">N496+($R497-$R496)*(N$493-N$471)/($R$493-$R$471)</f>
        <v>51.000001</v>
      </c>
      <c r="O497" s="241"/>
      <c r="P497" s="241"/>
      <c r="Q497" s="241"/>
      <c r="R497" s="252" t="n">
        <f aca="false">S497-K497/2</f>
        <v>233.64438975</v>
      </c>
      <c r="S497" s="241" t="n">
        <f aca="false">S498</f>
        <v>233.704394</v>
      </c>
      <c r="T497" s="186"/>
      <c r="U497" s="186"/>
      <c r="AB497" s="182"/>
      <c r="AF497" s="186"/>
      <c r="AG497" s="186"/>
      <c r="AH497" s="186"/>
      <c r="AI497" s="186"/>
      <c r="AJ497" s="186"/>
      <c r="AK497" s="186"/>
      <c r="AL497" s="186"/>
    </row>
    <row r="498" s="187" customFormat="true" ht="12.75" hidden="false" customHeight="false" outlineLevel="0" collapsed="false">
      <c r="A498" s="187" t="s">
        <v>678</v>
      </c>
      <c r="B498" s="187" t="s">
        <v>715</v>
      </c>
      <c r="C498" s="187" t="s">
        <v>619</v>
      </c>
      <c r="D498" s="224" t="n">
        <f aca="false">ROUND((R498)*10,0)</f>
        <v>2337</v>
      </c>
      <c r="E498" s="187" t="str">
        <f aca="false">IF(OR(ISBLANK(A498),ISBLANK(B498),ISBLANK(C498),ISBLANK(D498)),"",CONCATENATE(A498,"_",B498,":",C498,"_D",D498))</f>
        <v>RBT_BTS31:TID_D2337</v>
      </c>
      <c r="F498" s="249"/>
      <c r="G498" s="249" t="s">
        <v>729</v>
      </c>
      <c r="H498" s="251"/>
      <c r="I498" s="241"/>
      <c r="J498" s="241" t="str">
        <f aca="false">IF(ISBLANK(E498),IF(ISBLANK(G498),"",G498),E498)</f>
        <v>RBT_BTS31:TID_D2337</v>
      </c>
      <c r="K498" s="252" t="n">
        <v>0</v>
      </c>
      <c r="L498" s="241" t="n">
        <f aca="false">L497+($R498-$R497)*(L$493-L$471)/($R$493-$R$471)</f>
        <v>257.185928270172</v>
      </c>
      <c r="M498" s="241" t="n">
        <f aca="false">M497+($R498-$R497)*(M$493-M$471)/($R$493-$R$471)</f>
        <v>508.50914638603</v>
      </c>
      <c r="N498" s="241" t="n">
        <f aca="false">N497+($R498-$R497)*(N$493-N$471)/($R$493-$R$471)</f>
        <v>51.000001</v>
      </c>
      <c r="O498" s="241"/>
      <c r="P498" s="241"/>
      <c r="Q498" s="241"/>
      <c r="R498" s="252" t="n">
        <v>233.704394</v>
      </c>
      <c r="S498" s="241" t="n">
        <f aca="false">R498</f>
        <v>233.704394</v>
      </c>
      <c r="T498" s="186"/>
      <c r="U498" s="186"/>
      <c r="AB498" s="182"/>
      <c r="AF498" s="186"/>
      <c r="AG498" s="186"/>
      <c r="AH498" s="186"/>
      <c r="AI498" s="186"/>
      <c r="AJ498" s="186"/>
      <c r="AK498" s="186"/>
      <c r="AL498" s="186"/>
    </row>
    <row r="499" s="187" customFormat="true" ht="12.75" hidden="false" customHeight="false" outlineLevel="0" collapsed="false">
      <c r="C499" s="247"/>
      <c r="D499" s="224"/>
      <c r="F499" s="249"/>
      <c r="G499" s="249"/>
      <c r="H499" s="251"/>
      <c r="I499" s="241"/>
      <c r="J499" s="241" t="str">
        <f aca="false">IF(ISBLANK(E499),IF(ISBLANK(G499),"",G499),E499)</f>
        <v/>
      </c>
      <c r="K499" s="252" t="n">
        <f aca="false">R500-R498</f>
        <v>0.0158749999999941</v>
      </c>
      <c r="L499" s="241" t="n">
        <f aca="false">L498+($R499-$R498)*(L$493-L$471)/($R$493-$R$471)</f>
        <v>257.193829825393</v>
      </c>
      <c r="M499" s="241" t="n">
        <f aca="false">M498+($R499-$R498)*(M$493-M$471)/($R$493-$R$471)</f>
        <v>508.508391832651</v>
      </c>
      <c r="N499" s="241" t="n">
        <f aca="false">N498+($R499-$R498)*(N$493-N$471)/($R$493-$R$471)</f>
        <v>51.000001</v>
      </c>
      <c r="O499" s="241"/>
      <c r="P499" s="241"/>
      <c r="Q499" s="241"/>
      <c r="R499" s="252" t="n">
        <f aca="false">S499-K499/2</f>
        <v>233.7123315</v>
      </c>
      <c r="S499" s="241" t="n">
        <f aca="false">S498+K499</f>
        <v>233.720269</v>
      </c>
      <c r="T499" s="186"/>
      <c r="U499" s="186"/>
      <c r="AB499" s="182"/>
      <c r="AF499" s="186"/>
      <c r="AG499" s="186"/>
      <c r="AH499" s="186"/>
      <c r="AI499" s="186"/>
      <c r="AJ499" s="186"/>
      <c r="AK499" s="186"/>
      <c r="AL499" s="186"/>
    </row>
    <row r="500" s="187" customFormat="true" ht="12.75" hidden="false" customHeight="false" outlineLevel="0" collapsed="false">
      <c r="A500" s="187" t="s">
        <v>678</v>
      </c>
      <c r="B500" s="187" t="s">
        <v>715</v>
      </c>
      <c r="C500" s="187" t="s">
        <v>730</v>
      </c>
      <c r="D500" s="224" t="n">
        <f aca="false">ROUND((R500)*10,0)</f>
        <v>2337</v>
      </c>
      <c r="E500" s="187" t="str">
        <f aca="false">IF(OR(ISBLANK(A500),ISBLANK(B500),ISBLANK(C500),ISBLANK(D500)),"",CONCATENATE(A500,"_",B500,":",C500,"_D",D500))</f>
        <v>RBT_BTS31:RPG_D2337</v>
      </c>
      <c r="F500" s="249"/>
      <c r="G500" s="249" t="s">
        <v>731</v>
      </c>
      <c r="H500" s="251"/>
      <c r="I500" s="241"/>
      <c r="J500" s="241" t="str">
        <f aca="false">IF(ISBLANK(E500),IF(ISBLANK(G500),"",G500),E500)</f>
        <v>RBT_BTS31:RPG_D2337</v>
      </c>
      <c r="K500" s="252" t="n">
        <v>0</v>
      </c>
      <c r="L500" s="241" t="n">
        <f aca="false">L499+($R500-$R499)*(L$493-L$471)/($R$493-$R$471)</f>
        <v>257.201731380614</v>
      </c>
      <c r="M500" s="241" t="n">
        <f aca="false">M499+($R500-$R499)*(M$493-M$471)/($R$493-$R$471)</f>
        <v>508.507637279272</v>
      </c>
      <c r="N500" s="241" t="n">
        <f aca="false">N499+($R500-$R499)*(N$493-N$471)/($R$493-$R$471)</f>
        <v>51.000001</v>
      </c>
      <c r="O500" s="241"/>
      <c r="P500" s="241"/>
      <c r="Q500" s="241"/>
      <c r="R500" s="252" t="n">
        <v>233.720269</v>
      </c>
      <c r="S500" s="241" t="n">
        <f aca="false">S499+K500</f>
        <v>233.720269</v>
      </c>
      <c r="T500" s="186"/>
      <c r="U500" s="186"/>
      <c r="AB500" s="182"/>
      <c r="AF500" s="186"/>
      <c r="AG500" s="186"/>
      <c r="AH500" s="186"/>
      <c r="AI500" s="186"/>
      <c r="AJ500" s="186"/>
      <c r="AK500" s="186"/>
      <c r="AL500" s="186"/>
    </row>
    <row r="501" s="187" customFormat="true" ht="12.75" hidden="false" customHeight="false" outlineLevel="0" collapsed="false">
      <c r="A501" s="187" t="s">
        <v>678</v>
      </c>
      <c r="B501" s="187" t="s">
        <v>715</v>
      </c>
      <c r="C501" s="247" t="s">
        <v>732</v>
      </c>
      <c r="D501" s="224" t="n">
        <f aca="false">ROUND((R501)*10,0)</f>
        <v>2337</v>
      </c>
      <c r="E501" s="187" t="str">
        <f aca="false">IF(OR(ISBLANK(A501),ISBLANK(B501),ISBLANK(C501),ISBLANK(D501)),"",CONCATENATE(A501,"_",B501,":",C501,"_D",D501))</f>
        <v>RBT_BTS31:FPG_D2337</v>
      </c>
      <c r="F501" s="249"/>
      <c r="G501" s="249" t="s">
        <v>733</v>
      </c>
      <c r="H501" s="251"/>
      <c r="I501" s="241"/>
      <c r="J501" s="241" t="str">
        <f aca="false">IF(ISBLANK(E501),IF(ISBLANK(G501),"",G501),E501)</f>
        <v>RBT_BTS31:FPG_D2337</v>
      </c>
      <c r="K501" s="252" t="n">
        <v>0</v>
      </c>
      <c r="L501" s="241" t="n">
        <f aca="false">L500+($R501-$R500)*(L$493-L$471)/($R$493-$R$471)</f>
        <v>257.201731380614</v>
      </c>
      <c r="M501" s="241" t="n">
        <f aca="false">M500+($R501-$R500)*(M$493-M$471)/($R$493-$R$471)</f>
        <v>508.507637279272</v>
      </c>
      <c r="N501" s="241" t="n">
        <f aca="false">N500+($R501-$R500)*(N$493-N$471)/($R$493-$R$471)</f>
        <v>51.000001</v>
      </c>
      <c r="O501" s="241"/>
      <c r="P501" s="241"/>
      <c r="Q501" s="241"/>
      <c r="R501" s="252" t="n">
        <v>233.720269</v>
      </c>
      <c r="S501" s="241" t="n">
        <f aca="false">S500+K501</f>
        <v>233.720269</v>
      </c>
      <c r="T501" s="186"/>
      <c r="U501" s="186"/>
      <c r="AB501" s="182"/>
      <c r="AF501" s="186"/>
      <c r="AG501" s="186"/>
      <c r="AH501" s="186"/>
      <c r="AI501" s="186"/>
      <c r="AJ501" s="186"/>
      <c r="AK501" s="186"/>
      <c r="AL501" s="186"/>
    </row>
    <row r="502" s="187" customFormat="true" ht="12.75" hidden="false" customHeight="false" outlineLevel="0" collapsed="false">
      <c r="A502" s="187" t="s">
        <v>678</v>
      </c>
      <c r="B502" s="187" t="s">
        <v>715</v>
      </c>
      <c r="C502" s="247" t="s">
        <v>734</v>
      </c>
      <c r="D502" s="224" t="n">
        <f aca="false">ROUND((R502)*10,0)</f>
        <v>2337</v>
      </c>
      <c r="E502" s="187" t="str">
        <f aca="false">IF(OR(ISBLANK(A502),ISBLANK(B502),ISBLANK(C502),ISBLANK(D502)),"",CONCATENATE(A502,"_",B502,":",C502,"_D",D502))</f>
        <v>RBT_BTS31:PG_D2337</v>
      </c>
      <c r="F502" s="249"/>
      <c r="G502" s="249" t="s">
        <v>735</v>
      </c>
      <c r="H502" s="251"/>
      <c r="I502" s="241"/>
      <c r="J502" s="241" t="str">
        <f aca="false">IF(ISBLANK(E502),IF(ISBLANK(G502),"",G502),E502)</f>
        <v>RBT_BTS31:PG_D2337</v>
      </c>
      <c r="K502" s="252" t="n">
        <v>0</v>
      </c>
      <c r="L502" s="241" t="n">
        <f aca="false">L501+($R502-$R501)*(L$493-L$471)/($R$493-$R$471)</f>
        <v>257.201731380614</v>
      </c>
      <c r="M502" s="241" t="n">
        <f aca="false">M501+($R502-$R501)*(M$493-M$471)/($R$493-$R$471)</f>
        <v>508.507637279272</v>
      </c>
      <c r="N502" s="241" t="n">
        <f aca="false">N501+($R502-$R501)*(N$493-N$471)/($R$493-$R$471)</f>
        <v>51.000001</v>
      </c>
      <c r="O502" s="241"/>
      <c r="P502" s="241"/>
      <c r="Q502" s="241"/>
      <c r="R502" s="252" t="n">
        <v>233.720269</v>
      </c>
      <c r="S502" s="241" t="n">
        <f aca="false">S501+K502</f>
        <v>233.720269</v>
      </c>
      <c r="T502" s="186"/>
      <c r="U502" s="186"/>
      <c r="AB502" s="182"/>
      <c r="AF502" s="186"/>
      <c r="AG502" s="186"/>
      <c r="AH502" s="186"/>
      <c r="AI502" s="186"/>
      <c r="AJ502" s="186"/>
      <c r="AK502" s="186"/>
      <c r="AL502" s="186"/>
    </row>
    <row r="503" s="187" customFormat="true" ht="12.75" hidden="false" customHeight="false" outlineLevel="0" collapsed="false">
      <c r="A503" s="187" t="s">
        <v>678</v>
      </c>
      <c r="B503" s="187" t="s">
        <v>715</v>
      </c>
      <c r="C503" s="187" t="s">
        <v>736</v>
      </c>
      <c r="D503" s="224" t="n">
        <f aca="false">ROUND((R503)*10,0)</f>
        <v>2337</v>
      </c>
      <c r="E503" s="187" t="str">
        <f aca="false">IF(OR(ISBLANK(A503),ISBLANK(B503),ISBLANK(C503),ISBLANK(D503)),"",CONCATENATE(A503,"_",B503,":",C503,"_D",D503))</f>
        <v>RBT_BTS31:IG_D2337</v>
      </c>
      <c r="F503" s="249"/>
      <c r="G503" s="249" t="s">
        <v>737</v>
      </c>
      <c r="H503" s="251"/>
      <c r="I503" s="241"/>
      <c r="J503" s="241" t="str">
        <f aca="false">IF(ISBLANK(E503),IF(ISBLANK(G503),"",G503),E503)</f>
        <v>RBT_BTS31:IG_D2337</v>
      </c>
      <c r="K503" s="252" t="n">
        <v>0</v>
      </c>
      <c r="L503" s="241" t="n">
        <f aca="false">L502+($R503-$R502)*(L$493-L$471)/($R$493-$R$471)</f>
        <v>257.201731380614</v>
      </c>
      <c r="M503" s="241" t="n">
        <f aca="false">M502+($R503-$R502)*(M$493-M$471)/($R$493-$R$471)</f>
        <v>508.507637279272</v>
      </c>
      <c r="N503" s="241" t="n">
        <f aca="false">N502+($R503-$R502)*(N$493-N$471)/($R$493-$R$471)</f>
        <v>51.000001</v>
      </c>
      <c r="O503" s="241"/>
      <c r="P503" s="241"/>
      <c r="Q503" s="241"/>
      <c r="R503" s="252" t="n">
        <v>233.720269</v>
      </c>
      <c r="S503" s="241" t="n">
        <f aca="false">S502+K503</f>
        <v>233.720269</v>
      </c>
      <c r="T503" s="186"/>
      <c r="U503" s="186"/>
      <c r="AB503" s="182"/>
      <c r="AF503" s="186"/>
      <c r="AG503" s="186"/>
      <c r="AH503" s="186"/>
      <c r="AI503" s="186"/>
      <c r="AJ503" s="186"/>
      <c r="AK503" s="186"/>
      <c r="AL503" s="186"/>
    </row>
    <row r="504" s="187" customFormat="true" ht="12.75" hidden="false" customHeight="false" outlineLevel="0" collapsed="false">
      <c r="A504" s="187" t="s">
        <v>678</v>
      </c>
      <c r="B504" s="187" t="s">
        <v>715</v>
      </c>
      <c r="C504" s="247" t="s">
        <v>738</v>
      </c>
      <c r="D504" s="224" t="n">
        <f aca="false">ROUND((R504)*10,0)</f>
        <v>2337</v>
      </c>
      <c r="E504" s="187" t="str">
        <f aca="false">IF(OR(ISBLANK(A504),ISBLANK(B504),ISBLANK(C504),ISBLANK(D504)),"",CONCATENATE(A504,"_",B504,":",C504,"_D",D504))</f>
        <v>RBT_BTS31:TGV_D2337</v>
      </c>
      <c r="F504" s="249"/>
      <c r="G504" s="249" t="s">
        <v>739</v>
      </c>
      <c r="H504" s="251"/>
      <c r="I504" s="241"/>
      <c r="J504" s="241" t="str">
        <f aca="false">IF(ISBLANK(E504),IF(ISBLANK(G504),"",G504),E504)</f>
        <v>RBT_BTS31:TGV_D2337</v>
      </c>
      <c r="K504" s="252" t="n">
        <v>0</v>
      </c>
      <c r="L504" s="241" t="n">
        <f aca="false">L503+($R504-$R503)*(L$493-L$471)/($R$493-$R$471)</f>
        <v>257.201731380614</v>
      </c>
      <c r="M504" s="241" t="n">
        <f aca="false">M503+($R504-$R503)*(M$493-M$471)/($R$493-$R$471)</f>
        <v>508.507637279272</v>
      </c>
      <c r="N504" s="241" t="n">
        <f aca="false">N503+($R504-$R503)*(N$493-N$471)/($R$493-$R$471)</f>
        <v>51.000001</v>
      </c>
      <c r="O504" s="241"/>
      <c r="P504" s="241"/>
      <c r="Q504" s="241"/>
      <c r="R504" s="252" t="n">
        <v>233.720269</v>
      </c>
      <c r="S504" s="241" t="n">
        <f aca="false">S503+K504</f>
        <v>233.720269</v>
      </c>
      <c r="T504" s="186"/>
      <c r="U504" s="186"/>
      <c r="AB504" s="182"/>
      <c r="AF504" s="186"/>
      <c r="AG504" s="186"/>
      <c r="AH504" s="186"/>
      <c r="AI504" s="186"/>
      <c r="AJ504" s="186"/>
      <c r="AK504" s="186"/>
      <c r="AL504" s="186"/>
    </row>
    <row r="505" s="187" customFormat="true" ht="12.75" hidden="false" customHeight="false" outlineLevel="0" collapsed="false">
      <c r="A505" s="187" t="s">
        <v>678</v>
      </c>
      <c r="B505" s="187" t="s">
        <v>715</v>
      </c>
      <c r="C505" s="247" t="s">
        <v>740</v>
      </c>
      <c r="D505" s="224" t="n">
        <f aca="false">ROUND((R505)*10,0)</f>
        <v>2337</v>
      </c>
      <c r="E505" s="187" t="str">
        <f aca="false">IF(OR(ISBLANK(A505),ISBLANK(B505),ISBLANK(C505),ISBLANK(D505)),"",CONCATENATE(A505,"_",B505,":",C505,"_D",D505))</f>
        <v>RBT_BTS31:TMP_D2337</v>
      </c>
      <c r="F505" s="249"/>
      <c r="G505" s="249" t="s">
        <v>741</v>
      </c>
      <c r="H505" s="251"/>
      <c r="I505" s="241"/>
      <c r="J505" s="241" t="str">
        <f aca="false">IF(ISBLANK(E505),IF(ISBLANK(G505),"",G505),E505)</f>
        <v>RBT_BTS31:TMP_D2337</v>
      </c>
      <c r="K505" s="252" t="n">
        <v>0</v>
      </c>
      <c r="L505" s="241" t="n">
        <f aca="false">L504+($R505-$R504)*(L$493-L$471)/($R$493-$R$471)</f>
        <v>257.201731380614</v>
      </c>
      <c r="M505" s="241" t="n">
        <f aca="false">M504+($R505-$R504)*(M$493-M$471)/($R$493-$R$471)</f>
        <v>508.507637279272</v>
      </c>
      <c r="N505" s="241" t="n">
        <f aca="false">N504+($R505-$R504)*(N$493-N$471)/($R$493-$R$471)</f>
        <v>51.000001</v>
      </c>
      <c r="O505" s="241"/>
      <c r="P505" s="241"/>
      <c r="Q505" s="241"/>
      <c r="R505" s="252" t="n">
        <v>233.720269</v>
      </c>
      <c r="S505" s="241" t="n">
        <f aca="false">S504+K505</f>
        <v>233.720269</v>
      </c>
      <c r="T505" s="186"/>
      <c r="U505" s="186"/>
      <c r="AB505" s="182"/>
      <c r="AF505" s="186"/>
      <c r="AG505" s="186"/>
      <c r="AH505" s="186"/>
      <c r="AI505" s="186"/>
      <c r="AJ505" s="186"/>
      <c r="AK505" s="186"/>
      <c r="AL505" s="186"/>
    </row>
    <row r="506" s="187" customFormat="true" ht="12.75" hidden="false" customHeight="false" outlineLevel="0" collapsed="false">
      <c r="A506" s="187" t="s">
        <v>678</v>
      </c>
      <c r="B506" s="187" t="s">
        <v>715</v>
      </c>
      <c r="C506" s="247" t="s">
        <v>742</v>
      </c>
      <c r="D506" s="224" t="n">
        <f aca="false">ROUND((R506)*10,0)</f>
        <v>2337</v>
      </c>
      <c r="E506" s="187" t="str">
        <f aca="false">IF(OR(ISBLANK(A506),ISBLANK(B506),ISBLANK(C506),ISBLANK(D506)),"",CONCATENATE(A506,"_",B506,":",C506,"_D",D506))</f>
        <v>RBT_BTS31:RV_D2337</v>
      </c>
      <c r="F506" s="249"/>
      <c r="G506" s="249" t="s">
        <v>743</v>
      </c>
      <c r="H506" s="251"/>
      <c r="I506" s="241"/>
      <c r="J506" s="241" t="str">
        <f aca="false">IF(ISBLANK(E506),IF(ISBLANK(G506),"",G506),E506)</f>
        <v>RBT_BTS31:RV_D2337</v>
      </c>
      <c r="K506" s="252" t="n">
        <v>0</v>
      </c>
      <c r="L506" s="241" t="n">
        <f aca="false">L505+($R506-$R505)*(L$493-L$471)/($R$493-$R$471)</f>
        <v>257.201731380614</v>
      </c>
      <c r="M506" s="241" t="n">
        <f aca="false">M505+($R506-$R505)*(M$493-M$471)/($R$493-$R$471)</f>
        <v>508.507637279272</v>
      </c>
      <c r="N506" s="241" t="n">
        <f aca="false">N505+($R506-$R505)*(N$493-N$471)/($R$493-$R$471)</f>
        <v>51.000001</v>
      </c>
      <c r="O506" s="241"/>
      <c r="P506" s="241"/>
      <c r="Q506" s="241"/>
      <c r="R506" s="252" t="n">
        <v>233.720269</v>
      </c>
      <c r="S506" s="241" t="n">
        <f aca="false">S505+K506</f>
        <v>233.720269</v>
      </c>
      <c r="T506" s="186"/>
      <c r="U506" s="186"/>
      <c r="AB506" s="182"/>
      <c r="AF506" s="186"/>
      <c r="AG506" s="186"/>
      <c r="AH506" s="186"/>
      <c r="AI506" s="186"/>
      <c r="AJ506" s="186"/>
      <c r="AK506" s="186"/>
      <c r="AL506" s="186"/>
    </row>
    <row r="507" s="187" customFormat="true" ht="12.75" hidden="false" customHeight="false" outlineLevel="0" collapsed="false">
      <c r="A507" s="187" t="s">
        <v>678</v>
      </c>
      <c r="B507" s="187" t="s">
        <v>715</v>
      </c>
      <c r="C507" s="247" t="s">
        <v>744</v>
      </c>
      <c r="D507" s="224" t="n">
        <f aca="false">ROUND((R507)*10,0)</f>
        <v>2337</v>
      </c>
      <c r="E507" s="187" t="str">
        <f aca="false">IF(OR(ISBLANK(A507),ISBLANK(B507),ISBLANK(C507),ISBLANK(D507)),"",CONCATENATE(A507,"_",B507,":",C507,"_D",D507))</f>
        <v>RBT_BTS31:FV_D2337</v>
      </c>
      <c r="F507" s="249"/>
      <c r="G507" s="249" t="s">
        <v>745</v>
      </c>
      <c r="H507" s="251"/>
      <c r="I507" s="241"/>
      <c r="J507" s="241" t="str">
        <f aca="false">IF(ISBLANK(E507),IF(ISBLANK(G507),"",G507),E507)</f>
        <v>RBT_BTS31:FV_D2337</v>
      </c>
      <c r="K507" s="252" t="n">
        <v>0</v>
      </c>
      <c r="L507" s="241" t="n">
        <f aca="false">L506+($R507-$R506)*(L$493-L$471)/($R$493-$R$471)</f>
        <v>257.201731380614</v>
      </c>
      <c r="M507" s="241" t="n">
        <f aca="false">M506+($R507-$R506)*(M$493-M$471)/($R$493-$R$471)</f>
        <v>508.507637279272</v>
      </c>
      <c r="N507" s="241" t="n">
        <f aca="false">N506+($R507-$R506)*(N$493-N$471)/($R$493-$R$471)</f>
        <v>51.000001</v>
      </c>
      <c r="O507" s="241"/>
      <c r="P507" s="241"/>
      <c r="Q507" s="241"/>
      <c r="R507" s="252" t="n">
        <v>233.720269</v>
      </c>
      <c r="S507" s="241" t="n">
        <f aca="false">S506+K507</f>
        <v>233.720269</v>
      </c>
      <c r="T507" s="186"/>
      <c r="U507" s="186"/>
      <c r="AB507" s="182"/>
      <c r="AF507" s="186"/>
      <c r="AG507" s="186"/>
      <c r="AH507" s="186"/>
      <c r="AI507" s="186"/>
      <c r="AJ507" s="186"/>
      <c r="AK507" s="186"/>
      <c r="AL507" s="186"/>
    </row>
    <row r="508" s="187" customFormat="true" ht="12.75" hidden="false" customHeight="false" outlineLevel="0" collapsed="false">
      <c r="A508" s="187" t="s">
        <v>678</v>
      </c>
      <c r="B508" s="187" t="s">
        <v>715</v>
      </c>
      <c r="C508" s="247" t="s">
        <v>746</v>
      </c>
      <c r="D508" s="224" t="n">
        <f aca="false">ROUND((R508)*10,0)</f>
        <v>2337</v>
      </c>
      <c r="E508" s="187" t="str">
        <f aca="false">IF(OR(ISBLANK(A508),ISBLANK(B508),ISBLANK(C508),ISBLANK(D508)),"",CONCATENATE(A508,"_",B508,":",C508,"_D",D508))</f>
        <v>RBT_BTS31:VV_D2337</v>
      </c>
      <c r="F508" s="249"/>
      <c r="G508" s="249" t="s">
        <v>747</v>
      </c>
      <c r="H508" s="251"/>
      <c r="I508" s="241"/>
      <c r="J508" s="241" t="str">
        <f aca="false">IF(ISBLANK(E508),IF(ISBLANK(G508),"",G508),E508)</f>
        <v>RBT_BTS31:VV_D2337</v>
      </c>
      <c r="K508" s="252" t="n">
        <v>0</v>
      </c>
      <c r="L508" s="241" t="n">
        <f aca="false">L507+($R508-$R507)*(L$493-L$471)/($R$493-$R$471)</f>
        <v>257.201731380614</v>
      </c>
      <c r="M508" s="241" t="n">
        <f aca="false">M507+($R508-$R507)*(M$493-M$471)/($R$493-$R$471)</f>
        <v>508.507637279272</v>
      </c>
      <c r="N508" s="241" t="n">
        <f aca="false">N507+($R508-$R507)*(N$493-N$471)/($R$493-$R$471)</f>
        <v>51.000001</v>
      </c>
      <c r="O508" s="241"/>
      <c r="P508" s="241"/>
      <c r="Q508" s="241"/>
      <c r="R508" s="252" t="n">
        <v>233.720269</v>
      </c>
      <c r="S508" s="241" t="n">
        <f aca="false">S507+K508</f>
        <v>233.720269</v>
      </c>
      <c r="T508" s="186"/>
      <c r="U508" s="186"/>
      <c r="AB508" s="182"/>
      <c r="AF508" s="186"/>
      <c r="AG508" s="186"/>
      <c r="AH508" s="186"/>
      <c r="AI508" s="186"/>
      <c r="AJ508" s="186"/>
      <c r="AK508" s="186"/>
      <c r="AL508" s="186"/>
    </row>
    <row r="509" s="187" customFormat="true" ht="12.75" hidden="false" customHeight="false" outlineLevel="0" collapsed="false">
      <c r="C509" s="247"/>
      <c r="D509" s="224"/>
      <c r="F509" s="249"/>
      <c r="G509" s="249"/>
      <c r="H509" s="251"/>
      <c r="I509" s="241"/>
      <c r="J509" s="241" t="str">
        <f aca="false">IF(ISBLANK(E509),IF(ISBLANK(G509),"",G509),E509)</f>
        <v/>
      </c>
      <c r="K509" s="252" t="n">
        <f aca="false">R510-R508</f>
        <v>0.0730250000000012</v>
      </c>
      <c r="L509" s="241" t="n">
        <f aca="false">L508+($R509-$R508)*(L$493-L$471)/($R$493-$R$471)</f>
        <v>257.23807853463</v>
      </c>
      <c r="M509" s="241" t="n">
        <f aca="false">M508+($R509-$R508)*(M$493-M$471)/($R$493-$R$471)</f>
        <v>508.50416633373</v>
      </c>
      <c r="N509" s="241" t="n">
        <f aca="false">N508+($R509-$R508)*(N$493-N$471)/($R$493-$R$471)</f>
        <v>51.000001</v>
      </c>
      <c r="O509" s="241"/>
      <c r="P509" s="241"/>
      <c r="Q509" s="241"/>
      <c r="R509" s="252" t="n">
        <f aca="false">S509-K509/2</f>
        <v>233.7567815</v>
      </c>
      <c r="S509" s="241" t="n">
        <f aca="false">S508+K509</f>
        <v>233.793294</v>
      </c>
      <c r="T509" s="186"/>
      <c r="U509" s="186"/>
      <c r="AB509" s="182"/>
      <c r="AF509" s="186"/>
      <c r="AG509" s="186"/>
      <c r="AH509" s="186"/>
      <c r="AI509" s="186"/>
      <c r="AJ509" s="186"/>
      <c r="AK509" s="186"/>
      <c r="AL509" s="186"/>
    </row>
    <row r="510" s="187" customFormat="true" ht="12.75" hidden="false" customHeight="false" outlineLevel="0" collapsed="false">
      <c r="A510" s="187" t="s">
        <v>678</v>
      </c>
      <c r="B510" s="187" t="s">
        <v>715</v>
      </c>
      <c r="C510" s="187" t="s">
        <v>748</v>
      </c>
      <c r="D510" s="224" t="n">
        <f aca="false">ROUND((R510)*10,0)</f>
        <v>2338</v>
      </c>
      <c r="E510" s="187" t="str">
        <f aca="false">IF(OR(ISBLANK(A510),ISBLANK(B510),ISBLANK(C510),ISBLANK(D510)),"",CONCATENATE(A510,"_",B510,":",C510,"_D",D510))</f>
        <v>RBT_BTS31:DD_D2338</v>
      </c>
      <c r="F510" s="249"/>
      <c r="G510" s="249" t="s">
        <v>749</v>
      </c>
      <c r="H510" s="251"/>
      <c r="I510" s="241"/>
      <c r="J510" s="241" t="str">
        <f aca="false">IF(ISBLANK(E510),IF(ISBLANK(G510),"",G510),E510)</f>
        <v>RBT_BTS31:DD_D2338</v>
      </c>
      <c r="K510" s="252" t="n">
        <v>0</v>
      </c>
      <c r="L510" s="241" t="n">
        <f aca="false">L509+($R510-$R509)*(L$493-L$471)/($R$493-$R$471)</f>
        <v>257.274425688645</v>
      </c>
      <c r="M510" s="241" t="n">
        <f aca="false">M509+($R510-$R509)*(M$493-M$471)/($R$493-$R$471)</f>
        <v>508.500695388187</v>
      </c>
      <c r="N510" s="241" t="n">
        <f aca="false">N509+($R510-$R509)*(N$493-N$471)/($R$493-$R$471)</f>
        <v>51.000001</v>
      </c>
      <c r="O510" s="241"/>
      <c r="P510" s="241"/>
      <c r="Q510" s="241"/>
      <c r="R510" s="252" t="n">
        <v>233.793294</v>
      </c>
      <c r="S510" s="241" t="n">
        <f aca="false">S509+K510</f>
        <v>233.793294</v>
      </c>
      <c r="T510" s="186"/>
      <c r="U510" s="186"/>
      <c r="AB510" s="182"/>
      <c r="AF510" s="186"/>
      <c r="AG510" s="186"/>
      <c r="AH510" s="186"/>
      <c r="AI510" s="186"/>
      <c r="AJ510" s="186"/>
      <c r="AK510" s="186"/>
      <c r="AL510" s="186"/>
    </row>
    <row r="511" s="187" customFormat="true" ht="12.75" hidden="false" customHeight="false" outlineLevel="0" collapsed="false">
      <c r="D511" s="224"/>
      <c r="F511" s="249"/>
      <c r="G511" s="249"/>
      <c r="H511" s="251"/>
      <c r="I511" s="241"/>
      <c r="J511" s="241" t="str">
        <f aca="false">IF(ISBLANK(E511),IF(ISBLANK(G511),"",G511),E511)</f>
        <v/>
      </c>
      <c r="K511" s="252" t="n">
        <f aca="false">R512-R510</f>
        <v>0.0793749999999989</v>
      </c>
      <c r="L511" s="241" t="n">
        <f aca="false">L510+($R511-$R510)*(L$493-L$471)/($R$493-$R$471)</f>
        <v>257.313933464749</v>
      </c>
      <c r="M511" s="241" t="n">
        <f aca="false">M510+($R511-$R510)*(M$493-M$471)/($R$493-$R$471)</f>
        <v>508.496922621293</v>
      </c>
      <c r="N511" s="241" t="n">
        <f aca="false">N510+($R511-$R510)*(N$493-N$471)/($R$493-$R$471)</f>
        <v>51.000001</v>
      </c>
      <c r="O511" s="241"/>
      <c r="P511" s="241"/>
      <c r="Q511" s="241"/>
      <c r="R511" s="252" t="n">
        <f aca="false">S511-K511/2</f>
        <v>233.8329815</v>
      </c>
      <c r="S511" s="241" t="n">
        <f aca="false">S510+K511</f>
        <v>233.872669</v>
      </c>
      <c r="T511" s="186"/>
      <c r="U511" s="186"/>
      <c r="AB511" s="182"/>
      <c r="AF511" s="186"/>
      <c r="AG511" s="186"/>
      <c r="AH511" s="186"/>
      <c r="AI511" s="186"/>
      <c r="AJ511" s="186"/>
      <c r="AK511" s="186"/>
      <c r="AL511" s="186"/>
    </row>
    <row r="512" s="187" customFormat="true" ht="12.75" hidden="false" customHeight="false" outlineLevel="0" collapsed="false">
      <c r="A512" s="187" t="s">
        <v>678</v>
      </c>
      <c r="B512" s="187" t="s">
        <v>715</v>
      </c>
      <c r="C512" s="187" t="s">
        <v>582</v>
      </c>
      <c r="D512" s="224" t="n">
        <f aca="false">ROUND((R512)*10,0)</f>
        <v>2339</v>
      </c>
      <c r="E512" s="187" t="str">
        <f aca="false">IF(OR(ISBLANK(A512),ISBLANK(B512),ISBLANK(C512),ISBLANK(D512)),"",CONCATENATE(A512,"_",B512,":",C512,"_D",D512))</f>
        <v>RBT_BTS31:VD_D2339</v>
      </c>
      <c r="F512" s="249"/>
      <c r="G512" s="249" t="s">
        <v>750</v>
      </c>
      <c r="H512" s="251"/>
      <c r="I512" s="241"/>
      <c r="J512" s="241" t="str">
        <f aca="false">IF(ISBLANK(E512),IF(ISBLANK(G512),"",G512),E512)</f>
        <v>RBT_BTS31:VD_D2339</v>
      </c>
      <c r="K512" s="252" t="n">
        <v>0</v>
      </c>
      <c r="L512" s="241" t="n">
        <f aca="false">L511+($R512-$R511)*(L$493-L$471)/($R$493-$R$471)</f>
        <v>257.353441240853</v>
      </c>
      <c r="M512" s="241" t="n">
        <f aca="false">M511+($R512-$R511)*(M$493-M$471)/($R$493-$R$471)</f>
        <v>508.493149854399</v>
      </c>
      <c r="N512" s="241" t="n">
        <f aca="false">N511+($R512-$R511)*(N$493-N$471)/($R$493-$R$471)</f>
        <v>51.000001</v>
      </c>
      <c r="O512" s="241"/>
      <c r="P512" s="241"/>
      <c r="Q512" s="241"/>
      <c r="R512" s="252" t="n">
        <v>233.872669</v>
      </c>
      <c r="S512" s="241" t="n">
        <f aca="false">S511+K512</f>
        <v>233.872669</v>
      </c>
      <c r="T512" s="186"/>
      <c r="U512" s="186"/>
      <c r="AB512" s="182"/>
      <c r="AF512" s="186"/>
      <c r="AG512" s="186"/>
      <c r="AH512" s="186"/>
      <c r="AI512" s="186"/>
      <c r="AJ512" s="186"/>
      <c r="AK512" s="186"/>
      <c r="AL512" s="186"/>
    </row>
    <row r="513" s="187" customFormat="true" ht="12.75" hidden="false" customHeight="false" outlineLevel="0" collapsed="false">
      <c r="A513" s="187" t="s">
        <v>678</v>
      </c>
      <c r="B513" s="187" t="s">
        <v>715</v>
      </c>
      <c r="C513" s="247" t="s">
        <v>751</v>
      </c>
      <c r="D513" s="224" t="n">
        <f aca="false">ROUND((R513)*10,0)</f>
        <v>2339</v>
      </c>
      <c r="E513" s="187" t="str">
        <f aca="false">IF(OR(ISBLANK(A513),ISBLANK(B513),ISBLANK(C513),ISBLANK(D513)),"",CONCATENATE(A513,"_",B513,":",C513,"_D",D513))</f>
        <v>RBT_BTS31:CAM_D2339</v>
      </c>
      <c r="F513" s="249"/>
      <c r="G513" s="253" t="s">
        <v>752</v>
      </c>
      <c r="H513" s="251"/>
      <c r="I513" s="241"/>
      <c r="J513" s="241" t="str">
        <f aca="false">IF(ISBLANK(E513),IF(ISBLANK(G513),"",G513),E513)</f>
        <v>RBT_BTS31:CAM_D2339</v>
      </c>
      <c r="K513" s="252" t="n">
        <v>0</v>
      </c>
      <c r="L513" s="241" t="n">
        <f aca="false">L512+($R513-$R512)*(L$493-L$471)/($R$493-$R$471)</f>
        <v>257.353441240853</v>
      </c>
      <c r="M513" s="241" t="n">
        <f aca="false">M512+($R513-$R512)*(M$493-M$471)/($R$493-$R$471)</f>
        <v>508.493149854399</v>
      </c>
      <c r="N513" s="241" t="n">
        <f aca="false">N512+($R513-$R512)*(N$493-N$471)/($R$493-$R$471)</f>
        <v>51.000001</v>
      </c>
      <c r="O513" s="241"/>
      <c r="P513" s="241"/>
      <c r="Q513" s="241"/>
      <c r="R513" s="252" t="n">
        <f aca="false">R512</f>
        <v>233.872669</v>
      </c>
      <c r="S513" s="241" t="n">
        <f aca="false">S512+K513</f>
        <v>233.872669</v>
      </c>
      <c r="T513" s="186"/>
      <c r="U513" s="186"/>
      <c r="AB513" s="182"/>
      <c r="AF513" s="186"/>
      <c r="AG513" s="186"/>
      <c r="AH513" s="186"/>
      <c r="AI513" s="186"/>
      <c r="AJ513" s="186"/>
      <c r="AK513" s="186"/>
      <c r="AL513" s="186"/>
    </row>
    <row r="514" s="187" customFormat="true" ht="12.75" hidden="false" customHeight="false" outlineLevel="0" collapsed="false">
      <c r="A514" s="187" t="s">
        <v>678</v>
      </c>
      <c r="B514" s="187" t="s">
        <v>715</v>
      </c>
      <c r="C514" s="247" t="s">
        <v>753</v>
      </c>
      <c r="D514" s="224" t="n">
        <f aca="false">ROUND((R514)*10,0)</f>
        <v>2339</v>
      </c>
      <c r="E514" s="187" t="str">
        <f aca="false">IF(OR(ISBLANK(A514),ISBLANK(B514),ISBLANK(C514),ISBLANK(D514)),"",CONCATENATE(A514,"_",B514,":",C514,"_D",D514))</f>
        <v>RBT_BTS31:LT_D2339</v>
      </c>
      <c r="F514" s="249"/>
      <c r="G514" s="253" t="s">
        <v>754</v>
      </c>
      <c r="H514" s="251"/>
      <c r="I514" s="241"/>
      <c r="J514" s="241" t="str">
        <f aca="false">IF(ISBLANK(E514),IF(ISBLANK(G514),"",G514),E514)</f>
        <v>RBT_BTS31:LT_D2339</v>
      </c>
      <c r="K514" s="252" t="n">
        <v>0</v>
      </c>
      <c r="L514" s="241" t="n">
        <f aca="false">L513+($R514-$R513)*(L$493-L$471)/($R$493-$R$471)</f>
        <v>257.353441240853</v>
      </c>
      <c r="M514" s="241" t="n">
        <f aca="false">M513+($R514-$R513)*(M$493-M$471)/($R$493-$R$471)</f>
        <v>508.493149854399</v>
      </c>
      <c r="N514" s="241" t="n">
        <f aca="false">N513+($R514-$R513)*(N$493-N$471)/($R$493-$R$471)</f>
        <v>51.000001</v>
      </c>
      <c r="O514" s="241"/>
      <c r="P514" s="241"/>
      <c r="Q514" s="241"/>
      <c r="R514" s="252" t="n">
        <f aca="false">R513</f>
        <v>233.872669</v>
      </c>
      <c r="S514" s="241" t="n">
        <f aca="false">S513+K514</f>
        <v>233.872669</v>
      </c>
      <c r="T514" s="186"/>
      <c r="U514" s="186"/>
      <c r="AB514" s="182"/>
      <c r="AF514" s="186"/>
      <c r="AG514" s="186"/>
      <c r="AH514" s="186"/>
      <c r="AI514" s="186"/>
      <c r="AJ514" s="186"/>
      <c r="AK514" s="186"/>
      <c r="AL514" s="186"/>
    </row>
    <row r="515" s="187" customFormat="true" ht="12.75" hidden="false" customHeight="false" outlineLevel="0" collapsed="false">
      <c r="D515" s="224"/>
      <c r="F515" s="249"/>
      <c r="G515" s="249"/>
      <c r="H515" s="251"/>
      <c r="I515" s="241"/>
      <c r="J515" s="241" t="str">
        <f aca="false">IF(ISBLANK(E515),IF(ISBLANK(G515),"",G515),E515)</f>
        <v/>
      </c>
      <c r="K515" s="252" t="n">
        <f aca="false">R516-R512</f>
        <v>0.117474999999985</v>
      </c>
      <c r="L515" s="241" t="n">
        <f aca="false">L514+($R515-$R514)*(L$493-L$471)/($R$493-$R$471)</f>
        <v>257.411912749487</v>
      </c>
      <c r="M515" s="241" t="n">
        <f aca="false">M514+($R515-$R514)*(M$493-M$471)/($R$493-$R$471)</f>
        <v>508.487566159396</v>
      </c>
      <c r="N515" s="241" t="n">
        <f aca="false">N514+($R515-$R514)*(N$493-N$471)/($R$493-$R$471)</f>
        <v>51.000001</v>
      </c>
      <c r="O515" s="241"/>
      <c r="P515" s="241"/>
      <c r="Q515" s="241"/>
      <c r="R515" s="252" t="n">
        <f aca="false">S515-K515/2</f>
        <v>233.9314065</v>
      </c>
      <c r="S515" s="241" t="n">
        <f aca="false">S514+K515</f>
        <v>233.990144</v>
      </c>
      <c r="T515" s="186"/>
      <c r="U515" s="186"/>
      <c r="AB515" s="182"/>
      <c r="AF515" s="186"/>
      <c r="AG515" s="186"/>
      <c r="AH515" s="186"/>
      <c r="AI515" s="186"/>
      <c r="AJ515" s="186"/>
      <c r="AK515" s="186"/>
      <c r="AL515" s="186"/>
    </row>
    <row r="516" s="187" customFormat="true" ht="12.75" hidden="false" customHeight="false" outlineLevel="0" collapsed="false">
      <c r="A516" s="187" t="s">
        <v>678</v>
      </c>
      <c r="B516" s="187" t="s">
        <v>715</v>
      </c>
      <c r="C516" s="187" t="s">
        <v>623</v>
      </c>
      <c r="D516" s="224" t="n">
        <f aca="false">ROUND((R516)*10,0)</f>
        <v>2340</v>
      </c>
      <c r="E516" s="187" t="str">
        <f aca="false">IF(OR(ISBLANK(A516),ISBLANK(B516),ISBLANK(C516),ISBLANK(D516)),"",CONCATENATE(A516,"_",B516,":",C516,"_D",D516))</f>
        <v>RBT_BTS31:ELD_D2340</v>
      </c>
      <c r="F516" s="249"/>
      <c r="G516" s="249" t="s">
        <v>755</v>
      </c>
      <c r="H516" s="251"/>
      <c r="I516" s="241"/>
      <c r="J516" s="241" t="str">
        <f aca="false">IF(ISBLANK(E516),IF(ISBLANK(G516),"",G516),E516)</f>
        <v>RBT_BTS31:ELD_D2340</v>
      </c>
      <c r="K516" s="252" t="n">
        <v>0</v>
      </c>
      <c r="L516" s="241" t="n">
        <f aca="false">L515+($R516-$R515)*(L$493-L$471)/($R$493-$R$471)</f>
        <v>257.470384258121</v>
      </c>
      <c r="M516" s="241" t="n">
        <f aca="false">M515+($R516-$R515)*(M$493-M$471)/($R$493-$R$471)</f>
        <v>508.481982464392</v>
      </c>
      <c r="N516" s="241" t="n">
        <f aca="false">N515+($R516-$R515)*(N$493-N$471)/($R$493-$R$471)</f>
        <v>51.000001</v>
      </c>
      <c r="O516" s="241"/>
      <c r="P516" s="241"/>
      <c r="Q516" s="241"/>
      <c r="R516" s="252" t="n">
        <v>233.990144</v>
      </c>
      <c r="S516" s="241" t="n">
        <f aca="false">S515+K516</f>
        <v>233.990144</v>
      </c>
      <c r="T516" s="186"/>
      <c r="U516" s="186"/>
      <c r="AB516" s="182"/>
      <c r="AF516" s="186"/>
      <c r="AG516" s="186"/>
      <c r="AH516" s="186"/>
      <c r="AI516" s="186"/>
      <c r="AJ516" s="186"/>
      <c r="AK516" s="186"/>
      <c r="AL516" s="186"/>
    </row>
    <row r="517" s="187" customFormat="true" ht="12.75" hidden="false" customHeight="false" outlineLevel="0" collapsed="false">
      <c r="C517" s="247"/>
      <c r="D517" s="224"/>
      <c r="F517" s="249"/>
      <c r="G517" s="249"/>
      <c r="H517" s="251"/>
      <c r="I517" s="241"/>
      <c r="J517" s="241" t="str">
        <f aca="false">IF(ISBLANK(E517),IF(ISBLANK(G517),"",G517),E517)</f>
        <v/>
      </c>
      <c r="K517" s="252" t="n">
        <f aca="false">R518-R516-K518/2</f>
        <v>0.1154705</v>
      </c>
      <c r="L517" s="241" t="n">
        <f aca="false">L516+($R517-$R516)*(L$493-L$471)/($R$493-$R$471)</f>
        <v>257.52785805542</v>
      </c>
      <c r="M517" s="241" t="n">
        <f aca="false">M516+($R517-$R516)*(M$493-M$471)/($R$493-$R$471)</f>
        <v>508.476494045121</v>
      </c>
      <c r="N517" s="241" t="n">
        <f aca="false">N516+($R517-$R516)*(N$493-N$471)/($R$493-$R$471)</f>
        <v>51.000001</v>
      </c>
      <c r="O517" s="241"/>
      <c r="P517" s="241"/>
      <c r="Q517" s="241"/>
      <c r="R517" s="252" t="n">
        <f aca="false">S517-K517/2</f>
        <v>234.04787925</v>
      </c>
      <c r="S517" s="241" t="n">
        <f aca="false">S516+K517</f>
        <v>234.1056145</v>
      </c>
      <c r="T517" s="186"/>
      <c r="U517" s="186"/>
      <c r="AB517" s="182"/>
      <c r="AF517" s="186"/>
      <c r="AG517" s="186"/>
      <c r="AH517" s="186"/>
      <c r="AI517" s="186"/>
      <c r="AJ517" s="186"/>
      <c r="AK517" s="186"/>
      <c r="AL517" s="186"/>
    </row>
    <row r="518" s="187" customFormat="true" ht="12.75" hidden="false" customHeight="false" outlineLevel="0" collapsed="false">
      <c r="A518" s="187" t="s">
        <v>678</v>
      </c>
      <c r="B518" s="187" t="s">
        <v>715</v>
      </c>
      <c r="C518" s="247" t="s">
        <v>727</v>
      </c>
      <c r="D518" s="224" t="n">
        <f aca="false">ROUND((R518)*10,0)</f>
        <v>2341</v>
      </c>
      <c r="E518" s="187" t="str">
        <f aca="false">IF(OR(ISBLANK(A518),ISBLANK(B518),ISBLANK(C518),ISBLANK(D518)),"",CONCATENATE(A518,"_",B518,":",C518,"_D",D518))</f>
        <v>RBT_BTS31:BGV_D2341</v>
      </c>
      <c r="F518" s="249"/>
      <c r="G518" s="249" t="s">
        <v>756</v>
      </c>
      <c r="H518" s="251"/>
      <c r="I518" s="241"/>
      <c r="J518" s="241" t="str">
        <f aca="false">IF(ISBLANK(E518),IF(ISBLANK(G518),"",G518),E518)</f>
        <v>RBT_BTS31:BGV_D2341</v>
      </c>
      <c r="K518" s="252" t="n">
        <v>0.068771</v>
      </c>
      <c r="L518" s="241" t="n">
        <f aca="false">L517+($R518-$R517)*(L$493-L$471)/($R$493-$R$471)</f>
        <v>257.619561638804</v>
      </c>
      <c r="M518" s="241" t="n">
        <f aca="false">M517+($R518-$R517)*(M$493-M$471)/($R$493-$R$471)</f>
        <v>508.467736876847</v>
      </c>
      <c r="N518" s="241" t="n">
        <f aca="false">N517+($R518-$R517)*(N$493-N$471)/($R$493-$R$471)</f>
        <v>51.000001</v>
      </c>
      <c r="O518" s="241"/>
      <c r="P518" s="241"/>
      <c r="Q518" s="241"/>
      <c r="R518" s="252" t="n">
        <v>234.14</v>
      </c>
      <c r="S518" s="241" t="n">
        <f aca="false">S517+K518</f>
        <v>234.1743855</v>
      </c>
      <c r="T518" s="186"/>
      <c r="U518" s="186"/>
      <c r="AB518" s="182"/>
      <c r="AF518" s="186"/>
      <c r="AG518" s="186"/>
      <c r="AH518" s="186"/>
      <c r="AI518" s="186"/>
      <c r="AJ518" s="186"/>
      <c r="AK518" s="186"/>
      <c r="AL518" s="186"/>
    </row>
    <row r="519" customFormat="false" ht="12.75" hidden="false" customHeight="false" outlineLevel="0" collapsed="false">
      <c r="A519" s="231"/>
      <c r="B519" s="231"/>
      <c r="C519" s="231"/>
      <c r="D519" s="232"/>
      <c r="E519" s="231"/>
      <c r="F519" s="233"/>
      <c r="G519" s="233"/>
      <c r="H519" s="234"/>
      <c r="I519" s="235"/>
      <c r="J519" s="235"/>
      <c r="K519" s="248" t="n">
        <f aca="false">S520-K520-S518</f>
        <v>0.0904095000000211</v>
      </c>
      <c r="L519" s="235" t="n">
        <f aca="false">L518+($R519-$R518)*(L$493-L$471)/($R$493-$R$471)</f>
        <v>257.698791466257</v>
      </c>
      <c r="M519" s="235" t="n">
        <f aca="false">M518+($R519-$R518)*(M$493-M$471)/($R$493-$R$471)</f>
        <v>508.460170880997</v>
      </c>
      <c r="N519" s="235" t="n">
        <f aca="false">N518+($R519-$R518)*(N$493-N$471)/($R$493-$R$471)</f>
        <v>51.000001</v>
      </c>
      <c r="O519" s="235"/>
      <c r="P519" s="235"/>
      <c r="Q519" s="235"/>
      <c r="R519" s="235" t="n">
        <f aca="false">S519-K519/2</f>
        <v>234.21959025</v>
      </c>
      <c r="S519" s="235" t="n">
        <f aca="false">S518+K519</f>
        <v>234.264795</v>
      </c>
    </row>
    <row r="520" s="150" customFormat="true" ht="12.75" hidden="false" customHeight="false" outlineLevel="0" collapsed="false">
      <c r="A520" s="236"/>
      <c r="B520" s="236"/>
      <c r="C520" s="236"/>
      <c r="D520" s="237"/>
      <c r="E520" s="236"/>
      <c r="F520" s="238"/>
      <c r="G520" s="238"/>
      <c r="H520" s="239"/>
      <c r="I520" s="240"/>
      <c r="J520" s="239"/>
      <c r="K520" s="240" t="n">
        <v>0.15913</v>
      </c>
      <c r="L520" s="240" t="n">
        <f aca="false">L521+($R520-$R521)*(L$493-L$471)/($R$493-$R$471)</f>
        <v>257.822995930568</v>
      </c>
      <c r="M520" s="240" t="n">
        <f aca="false">M521+($R520-$R521)*(M$493-M$471)/($R$493-$R$471)</f>
        <v>508.448309891784</v>
      </c>
      <c r="N520" s="240" t="n">
        <f aca="false">N521+($R520-$R521)*(N$493-N$471)/($R$493-$R$471)</f>
        <v>51.000001</v>
      </c>
      <c r="O520" s="240"/>
      <c r="P520" s="240"/>
      <c r="Q520" s="240"/>
      <c r="R520" s="240" t="n">
        <f aca="false">S520-K520/2</f>
        <v>234.34436</v>
      </c>
      <c r="S520" s="240" t="n">
        <v>234.423925</v>
      </c>
      <c r="T520" s="148"/>
      <c r="U520" s="148"/>
      <c r="AB520" s="151"/>
      <c r="AF520" s="148"/>
      <c r="AG520" s="148"/>
      <c r="AH520" s="148"/>
      <c r="AI520" s="148"/>
      <c r="AJ520" s="148"/>
      <c r="AK520" s="148"/>
      <c r="AL520" s="148"/>
    </row>
    <row r="521" s="150" customFormat="true" ht="12.75" hidden="false" customHeight="false" outlineLevel="0" collapsed="false">
      <c r="A521" s="150" t="s">
        <v>678</v>
      </c>
      <c r="B521" s="150" t="s">
        <v>757</v>
      </c>
      <c r="C521" s="236" t="s">
        <v>534</v>
      </c>
      <c r="D521" s="193" t="n">
        <v>2347</v>
      </c>
      <c r="E521" s="150" t="str">
        <f aca="false">IF(OR(ISBLANK(A521),ISBLANK(B521),ISBLANK(C521),ISBLANK(D521)),"",CONCATENATE(A521,"_",B521,":",C521,"_D",D521))</f>
        <v>RBT_BTS32:Q_D2347</v>
      </c>
      <c r="F521" s="151" t="s">
        <v>683</v>
      </c>
      <c r="G521" s="238" t="s">
        <v>758</v>
      </c>
      <c r="H521" s="239"/>
      <c r="I521" s="240"/>
      <c r="J521" s="152" t="str">
        <f aca="false">IF(ISBLANK(E521),IF(ISBLANK(G521),"",G521),E521)</f>
        <v>RBT_BTS32:Q_D2347</v>
      </c>
      <c r="K521" s="240" t="n">
        <v>0.43</v>
      </c>
      <c r="L521" s="240" t="n">
        <v>258.116227</v>
      </c>
      <c r="M521" s="240" t="n">
        <v>508.420308</v>
      </c>
      <c r="N521" s="240" t="n">
        <v>51.000001</v>
      </c>
      <c r="O521" s="240"/>
      <c r="P521" s="240"/>
      <c r="Q521" s="240"/>
      <c r="R521" s="240" t="n">
        <v>234.638925</v>
      </c>
      <c r="S521" s="240" t="n">
        <v>234.853925</v>
      </c>
      <c r="T521" s="148" t="s">
        <v>685</v>
      </c>
      <c r="U521" s="148"/>
      <c r="AB521" s="151"/>
      <c r="AF521" s="148"/>
      <c r="AG521" s="148"/>
      <c r="AH521" s="148"/>
      <c r="AI521" s="148"/>
      <c r="AJ521" s="148"/>
      <c r="AK521" s="148"/>
      <c r="AL521" s="148"/>
    </row>
    <row r="522" s="150" customFormat="true" ht="12.75" hidden="false" customHeight="false" outlineLevel="0" collapsed="false">
      <c r="A522" s="236"/>
      <c r="B522" s="236"/>
      <c r="C522" s="236"/>
      <c r="D522" s="237"/>
      <c r="E522" s="236"/>
      <c r="F522" s="238"/>
      <c r="G522" s="238"/>
      <c r="H522" s="239"/>
      <c r="I522" s="240"/>
      <c r="J522" s="239"/>
      <c r="K522" s="240" t="n">
        <v>0.208</v>
      </c>
      <c r="L522" s="240" t="n">
        <v>258.433782</v>
      </c>
      <c r="M522" s="240" t="n">
        <v>508.389984</v>
      </c>
      <c r="N522" s="240" t="n">
        <v>51.000001</v>
      </c>
      <c r="O522" s="240"/>
      <c r="P522" s="240"/>
      <c r="Q522" s="240"/>
      <c r="R522" s="240" t="n">
        <v>234.957925</v>
      </c>
      <c r="S522" s="240" t="n">
        <v>235.061925</v>
      </c>
      <c r="T522" s="148"/>
      <c r="U522" s="148"/>
      <c r="AB522" s="151"/>
      <c r="AF522" s="148"/>
      <c r="AG522" s="148"/>
      <c r="AH522" s="148"/>
      <c r="AI522" s="148"/>
      <c r="AJ522" s="148"/>
      <c r="AK522" s="148"/>
      <c r="AL522" s="148"/>
    </row>
    <row r="523" s="150" customFormat="true" ht="12.75" hidden="false" customHeight="false" outlineLevel="0" collapsed="false">
      <c r="A523" s="150" t="s">
        <v>678</v>
      </c>
      <c r="B523" s="150" t="s">
        <v>757</v>
      </c>
      <c r="C523" s="236" t="s">
        <v>534</v>
      </c>
      <c r="D523" s="193" t="n">
        <f aca="false">ROUND((R523)*10,0)</f>
        <v>2353</v>
      </c>
      <c r="E523" s="150" t="str">
        <f aca="false">IF(OR(ISBLANK(A523),ISBLANK(B523),ISBLANK(C523),ISBLANK(D523)),"",CONCATENATE(A523,"_",B523,":",C523,"_D",D523))</f>
        <v>RBT_BTS32:Q_D2353</v>
      </c>
      <c r="F523" s="151" t="s">
        <v>683</v>
      </c>
      <c r="G523" s="238" t="s">
        <v>759</v>
      </c>
      <c r="H523" s="239"/>
      <c r="I523" s="240"/>
      <c r="J523" s="152" t="str">
        <f aca="false">IF(ISBLANK(E523),IF(ISBLANK(G523),"",G523),E523)</f>
        <v>RBT_BTS32:Q_D2353</v>
      </c>
      <c r="K523" s="240" t="n">
        <v>0.43</v>
      </c>
      <c r="L523" s="240" t="n">
        <v>258.751338</v>
      </c>
      <c r="M523" s="240" t="n">
        <v>508.359659</v>
      </c>
      <c r="N523" s="240" t="n">
        <v>51.000001</v>
      </c>
      <c r="O523" s="240"/>
      <c r="P523" s="240"/>
      <c r="Q523" s="240"/>
      <c r="R523" s="240" t="n">
        <v>235.276925</v>
      </c>
      <c r="S523" s="240" t="n">
        <v>235.491925</v>
      </c>
      <c r="T523" s="148"/>
      <c r="U523" s="148"/>
      <c r="AB523" s="151"/>
      <c r="AF523" s="148"/>
      <c r="AG523" s="148"/>
      <c r="AH523" s="148"/>
      <c r="AI523" s="148"/>
      <c r="AJ523" s="148"/>
      <c r="AK523" s="148"/>
      <c r="AL523" s="148"/>
    </row>
    <row r="524" s="150" customFormat="true" ht="12.75" hidden="false" customHeight="false" outlineLevel="0" collapsed="false">
      <c r="A524" s="236"/>
      <c r="B524" s="236"/>
      <c r="C524" s="236"/>
      <c r="D524" s="237"/>
      <c r="E524" s="236"/>
      <c r="F524" s="238"/>
      <c r="G524" s="238"/>
      <c r="H524" s="239"/>
      <c r="I524" s="240"/>
      <c r="J524" s="239"/>
      <c r="K524" s="240" t="n">
        <v>0.208</v>
      </c>
      <c r="L524" s="240" t="n">
        <v>259.068893</v>
      </c>
      <c r="M524" s="240" t="n">
        <v>508.329334</v>
      </c>
      <c r="N524" s="240" t="n">
        <v>51.000001</v>
      </c>
      <c r="O524" s="240"/>
      <c r="P524" s="240"/>
      <c r="Q524" s="240"/>
      <c r="R524" s="240" t="n">
        <v>235.595925</v>
      </c>
      <c r="S524" s="240" t="n">
        <v>235.699925</v>
      </c>
      <c r="T524" s="148"/>
      <c r="U524" s="148"/>
      <c r="AB524" s="151"/>
      <c r="AF524" s="148"/>
      <c r="AG524" s="148"/>
      <c r="AH524" s="148"/>
      <c r="AI524" s="148"/>
      <c r="AJ524" s="148"/>
      <c r="AK524" s="148"/>
      <c r="AL524" s="148"/>
    </row>
    <row r="525" s="150" customFormat="true" ht="12.75" hidden="false" customHeight="false" outlineLevel="0" collapsed="false">
      <c r="A525" s="150" t="s">
        <v>678</v>
      </c>
      <c r="B525" s="150" t="s">
        <v>757</v>
      </c>
      <c r="C525" s="236" t="s">
        <v>534</v>
      </c>
      <c r="D525" s="193" t="n">
        <f aca="false">ROUND((R525)*10,0)</f>
        <v>2359</v>
      </c>
      <c r="E525" s="150" t="str">
        <f aca="false">IF(OR(ISBLANK(A525),ISBLANK(B525),ISBLANK(C525),ISBLANK(D525)),"",CONCATENATE(A525,"_",B525,":",C525,"_D",D525))</f>
        <v>RBT_BTS32:Q_D2359</v>
      </c>
      <c r="F525" s="151" t="s">
        <v>683</v>
      </c>
      <c r="G525" s="238" t="s">
        <v>760</v>
      </c>
      <c r="H525" s="239"/>
      <c r="I525" s="240"/>
      <c r="J525" s="152" t="str">
        <f aca="false">IF(ISBLANK(E525),IF(ISBLANK(G525),"",G525),E525)</f>
        <v>RBT_BTS32:Q_D2359</v>
      </c>
      <c r="K525" s="240" t="n">
        <v>0.43</v>
      </c>
      <c r="L525" s="240" t="n">
        <v>259.386448</v>
      </c>
      <c r="M525" s="240" t="n">
        <v>508.299009</v>
      </c>
      <c r="N525" s="240" t="n">
        <v>51.000001</v>
      </c>
      <c r="O525" s="240"/>
      <c r="P525" s="240"/>
      <c r="Q525" s="240"/>
      <c r="R525" s="240" t="n">
        <v>235.914925</v>
      </c>
      <c r="S525" s="240" t="n">
        <v>236.129925</v>
      </c>
      <c r="T525" s="148"/>
      <c r="U525" s="148"/>
      <c r="AB525" s="151"/>
      <c r="AF525" s="148"/>
      <c r="AG525" s="148"/>
      <c r="AH525" s="148"/>
      <c r="AI525" s="148"/>
      <c r="AJ525" s="148"/>
      <c r="AK525" s="148"/>
      <c r="AL525" s="148"/>
    </row>
    <row r="526" s="150" customFormat="true" ht="12.75" hidden="false" customHeight="false" outlineLevel="0" collapsed="false">
      <c r="A526" s="236"/>
      <c r="B526" s="236"/>
      <c r="C526" s="236"/>
      <c r="D526" s="237"/>
      <c r="E526" s="236"/>
      <c r="F526" s="238"/>
      <c r="G526" s="238"/>
      <c r="H526" s="239"/>
      <c r="I526" s="240"/>
      <c r="J526" s="239"/>
      <c r="K526" s="240" t="n">
        <v>0.15913</v>
      </c>
      <c r="L526" s="240" t="n">
        <f aca="false">L525+($R526-$R525)*(L$493-L$471)/($R$493-$R$471)</f>
        <v>259.679679069432</v>
      </c>
      <c r="M526" s="240" t="n">
        <f aca="false">M525+($R526-$R525)*(M$493-M$471)/($R$493-$R$471)</f>
        <v>508.271007108216</v>
      </c>
      <c r="N526" s="240" t="n">
        <f aca="false">N525+($R526-$R525)*(N$493-N$471)/($R$493-$R$471)</f>
        <v>51.000001</v>
      </c>
      <c r="O526" s="240"/>
      <c r="P526" s="240"/>
      <c r="Q526" s="240"/>
      <c r="R526" s="240" t="n">
        <f aca="false">S526-K526/2</f>
        <v>236.20949</v>
      </c>
      <c r="S526" s="240" t="n">
        <f aca="false">S525+K526</f>
        <v>236.289055</v>
      </c>
      <c r="T526" s="148"/>
      <c r="U526" s="148"/>
      <c r="AB526" s="151"/>
      <c r="AF526" s="148"/>
      <c r="AG526" s="148"/>
      <c r="AH526" s="148"/>
      <c r="AI526" s="148"/>
      <c r="AJ526" s="148"/>
      <c r="AK526" s="148"/>
      <c r="AL526" s="148"/>
    </row>
    <row r="527" customFormat="false" ht="12.75" hidden="false" customHeight="false" outlineLevel="0" collapsed="false">
      <c r="A527" s="231"/>
      <c r="B527" s="231"/>
      <c r="C527" s="231"/>
      <c r="D527" s="232"/>
      <c r="E527" s="231"/>
      <c r="F527" s="233"/>
      <c r="G527" s="233"/>
      <c r="H527" s="234"/>
      <c r="I527" s="235"/>
      <c r="J527" s="234"/>
      <c r="K527" s="235" t="n">
        <f aca="false">0.6324-K526-K528-K529</f>
        <v>0.09327</v>
      </c>
      <c r="L527" s="235" t="n">
        <f aca="false">L526+($R527-$R526)*(L$493-L$471)/($R$493-$R$471)</f>
        <v>259.805307575746</v>
      </c>
      <c r="M527" s="235" t="n">
        <f aca="false">M526+($R527-$R526)*(M$493-M$471)/($R$493-$R$471)</f>
        <v>508.259010303629</v>
      </c>
      <c r="N527" s="235" t="n">
        <f aca="false">N526+($R527-$R526)*(N$493-N$471)/($R$493-$R$471)</f>
        <v>51.000001</v>
      </c>
      <c r="O527" s="235"/>
      <c r="P527" s="235"/>
      <c r="Q527" s="235"/>
      <c r="R527" s="235" t="n">
        <f aca="false">S527-K527/2</f>
        <v>236.33569</v>
      </c>
      <c r="S527" s="235" t="n">
        <f aca="false">S526+K527</f>
        <v>236.382325</v>
      </c>
    </row>
    <row r="528" s="140" customFormat="true" ht="12.75" hidden="false" customHeight="false" outlineLevel="0" collapsed="false">
      <c r="A528" s="242" t="s">
        <v>678</v>
      </c>
      <c r="B528" s="242" t="s">
        <v>757</v>
      </c>
      <c r="C528" s="242" t="s">
        <v>709</v>
      </c>
      <c r="D528" s="243" t="n">
        <f aca="false">ROUND((R528)*10,0)</f>
        <v>2365</v>
      </c>
      <c r="E528" s="242" t="str">
        <f aca="false">IF(OR(ISBLANK(A528),ISBLANK(B528),ISBLANK(C528),ISBLANK(D528)),"",CONCATENATE(A528,"_",B528,":",C528,"_D",D528))</f>
        <v>RBT_BTS32:DCH_D2365</v>
      </c>
      <c r="F528" s="244"/>
      <c r="G528" s="244" t="s">
        <v>710</v>
      </c>
      <c r="H528" s="245"/>
      <c r="I528" s="246"/>
      <c r="J528" s="245"/>
      <c r="K528" s="246" t="n">
        <v>0.3</v>
      </c>
      <c r="L528" s="246" t="n">
        <f aca="false">L527+($R528-$R527)*(L$493-L$471)/($R$493-$R$471)</f>
        <v>260.001052118844</v>
      </c>
      <c r="M528" s="246" t="n">
        <f aca="false">M527+($R528-$R527)*(M$493-M$471)/($R$493-$R$471)</f>
        <v>508.240317818131</v>
      </c>
      <c r="N528" s="246" t="n">
        <f aca="false">N527+($R528-$R527)*(N$493-N$471)/($R$493-$R$471)</f>
        <v>51.000001</v>
      </c>
      <c r="O528" s="246"/>
      <c r="P528" s="246"/>
      <c r="Q528" s="246"/>
      <c r="R528" s="246" t="n">
        <f aca="false">S528-K528/2</f>
        <v>236.532325</v>
      </c>
      <c r="S528" s="246" t="n">
        <f aca="false">S527+K528</f>
        <v>236.682325</v>
      </c>
      <c r="T528" s="138" t="s">
        <v>696</v>
      </c>
      <c r="U528" s="138"/>
      <c r="AB528" s="141"/>
      <c r="AF528" s="138"/>
      <c r="AG528" s="138"/>
      <c r="AH528" s="138"/>
      <c r="AI528" s="138"/>
      <c r="AJ528" s="138"/>
      <c r="AK528" s="138"/>
      <c r="AL528" s="138"/>
    </row>
    <row r="529" customFormat="false" ht="12.75" hidden="false" customHeight="false" outlineLevel="0" collapsed="false">
      <c r="A529" s="231"/>
      <c r="B529" s="231"/>
      <c r="C529" s="231"/>
      <c r="D529" s="232"/>
      <c r="E529" s="231"/>
      <c r="F529" s="233"/>
      <c r="G529" s="233"/>
      <c r="H529" s="234"/>
      <c r="I529" s="235"/>
      <c r="J529" s="234"/>
      <c r="K529" s="235" t="n">
        <v>0.08</v>
      </c>
      <c r="L529" s="235" t="n">
        <f aca="false">L528+($R529-$R528)*(L$493-L$471)/($R$493-$R$471)</f>
        <v>260.190191708381</v>
      </c>
      <c r="M529" s="235" t="n">
        <f aca="false">M528+($R529-$R528)*(M$493-M$471)/($R$493-$R$471)</f>
        <v>508.22225606796</v>
      </c>
      <c r="N529" s="235" t="n">
        <f aca="false">N528+($R529-$R528)*(N$493-N$471)/($R$493-$R$471)</f>
        <v>51.000001</v>
      </c>
      <c r="O529" s="235"/>
      <c r="P529" s="235"/>
      <c r="Q529" s="235"/>
      <c r="R529" s="235" t="n">
        <f aca="false">S529-K529/2</f>
        <v>236.722325</v>
      </c>
      <c r="S529" s="235" t="n">
        <f aca="false">S528+K529</f>
        <v>236.762325</v>
      </c>
    </row>
    <row r="530" s="164" customFormat="true" ht="12.75" hidden="false" customHeight="false" outlineLevel="0" collapsed="false">
      <c r="A530" s="226"/>
      <c r="B530" s="226"/>
      <c r="C530" s="226"/>
      <c r="D530" s="227"/>
      <c r="E530" s="226"/>
      <c r="F530" s="228"/>
      <c r="G530" s="228"/>
      <c r="H530" s="229"/>
      <c r="I530" s="230"/>
      <c r="J530" s="229"/>
      <c r="K530" s="230" t="n">
        <v>0</v>
      </c>
      <c r="L530" s="230" t="n">
        <v>260.230011</v>
      </c>
      <c r="M530" s="230" t="n">
        <v>508.218454</v>
      </c>
      <c r="N530" s="230" t="n">
        <v>51.000001</v>
      </c>
      <c r="O530" s="230"/>
      <c r="P530" s="230"/>
      <c r="Q530" s="230"/>
      <c r="R530" s="230" t="n">
        <v>236.762325</v>
      </c>
      <c r="S530" s="230" t="n">
        <v>236.762325</v>
      </c>
      <c r="T530" s="163"/>
      <c r="U530" s="163"/>
      <c r="AB530" s="159"/>
      <c r="AF530" s="163"/>
      <c r="AG530" s="163"/>
      <c r="AH530" s="163"/>
      <c r="AI530" s="163"/>
      <c r="AJ530" s="163"/>
      <c r="AK530" s="163"/>
      <c r="AL530" s="163"/>
    </row>
    <row r="531" s="164" customFormat="true" ht="12.75" hidden="false" customHeight="false" outlineLevel="0" collapsed="false">
      <c r="A531" s="164" t="s">
        <v>678</v>
      </c>
      <c r="B531" s="164" t="s">
        <v>757</v>
      </c>
      <c r="C531" s="164" t="s">
        <v>548</v>
      </c>
      <c r="D531" s="213" t="n">
        <f aca="false">ROUND((R531)*10,0)</f>
        <v>2374</v>
      </c>
      <c r="E531" s="164" t="str">
        <f aca="false">IF(OR(ISBLANK(A531),ISBLANK(B531),ISBLANK(C531),ISBLANK(D531)),"",CONCATENATE(A531,"_",B531,":",C531,"_D",D531))</f>
        <v>RBT_BTS32:DV_D2374</v>
      </c>
      <c r="F531" s="159"/>
      <c r="G531" s="159"/>
      <c r="H531" s="229"/>
      <c r="I531" s="230"/>
      <c r="J531" s="162" t="str">
        <f aca="false">IF(ISBLANK(E531),IF(ISBLANK(G531),"",G531),E531)</f>
        <v>RBT_BTS32:DV_D2374</v>
      </c>
      <c r="K531" s="230" t="n">
        <v>1.233582</v>
      </c>
      <c r="L531" s="230" t="n">
        <v>260.852022</v>
      </c>
      <c r="M531" s="230" t="n">
        <v>508.159056</v>
      </c>
      <c r="N531" s="230" t="n">
        <v>51.000001</v>
      </c>
      <c r="O531" s="230"/>
      <c r="P531" s="230"/>
      <c r="Q531" s="230"/>
      <c r="R531" s="230" t="n">
        <v>237.379116</v>
      </c>
      <c r="S531" s="230" t="n">
        <v>237.995907</v>
      </c>
      <c r="T531" s="163"/>
      <c r="U531" s="163"/>
      <c r="AB531" s="159"/>
      <c r="AF531" s="163"/>
      <c r="AG531" s="163"/>
      <c r="AH531" s="163"/>
      <c r="AI531" s="163"/>
      <c r="AJ531" s="163"/>
      <c r="AK531" s="163"/>
      <c r="AL531" s="163"/>
    </row>
    <row r="532" s="164" customFormat="true" ht="12.75" hidden="false" customHeight="false" outlineLevel="0" collapsed="false">
      <c r="A532" s="226"/>
      <c r="B532" s="226"/>
      <c r="C532" s="226"/>
      <c r="D532" s="227"/>
      <c r="E532" s="226"/>
      <c r="F532" s="228"/>
      <c r="G532" s="228"/>
      <c r="H532" s="229"/>
      <c r="I532" s="230"/>
      <c r="J532" s="229"/>
      <c r="K532" s="230" t="n">
        <v>0</v>
      </c>
      <c r="L532" s="230" t="n">
        <v>261.426686</v>
      </c>
      <c r="M532" s="230" t="n">
        <v>508.104178</v>
      </c>
      <c r="N532" s="230" t="n">
        <v>50.760885</v>
      </c>
      <c r="O532" s="230"/>
      <c r="P532" s="230"/>
      <c r="Q532" s="230"/>
      <c r="R532" s="230" t="n">
        <v>237.995907</v>
      </c>
      <c r="S532" s="230" t="n">
        <v>237.995907</v>
      </c>
      <c r="T532" s="163"/>
      <c r="U532" s="163"/>
      <c r="AB532" s="159"/>
      <c r="AF532" s="163"/>
      <c r="AG532" s="163"/>
      <c r="AH532" s="163"/>
      <c r="AI532" s="163"/>
      <c r="AJ532" s="163"/>
      <c r="AK532" s="163"/>
      <c r="AL532" s="163"/>
    </row>
    <row r="533" customFormat="false" ht="12.75" hidden="false" customHeight="false" outlineLevel="0" collapsed="false">
      <c r="A533" s="231"/>
      <c r="B533" s="231"/>
      <c r="C533" s="231"/>
      <c r="D533" s="232"/>
      <c r="E533" s="231"/>
      <c r="F533" s="233"/>
      <c r="G533" s="233"/>
      <c r="H533" s="234"/>
      <c r="I533" s="235"/>
      <c r="J533" s="234"/>
      <c r="K533" s="235" t="n">
        <v>0.3577</v>
      </c>
      <c r="L533" s="235" t="n">
        <v>261.591174</v>
      </c>
      <c r="M533" s="235" t="n">
        <v>508.088471</v>
      </c>
      <c r="N533" s="235" t="n">
        <v>50.692442</v>
      </c>
      <c r="O533" s="235"/>
      <c r="P533" s="235"/>
      <c r="Q533" s="235"/>
      <c r="R533" s="235" t="n">
        <v>238.174757</v>
      </c>
      <c r="S533" s="235" t="n">
        <v>238.353607</v>
      </c>
    </row>
    <row r="534" customFormat="false" ht="12.75" hidden="false" customHeight="false" outlineLevel="0" collapsed="false">
      <c r="A534" s="84" t="s">
        <v>678</v>
      </c>
      <c r="B534" s="84" t="s">
        <v>757</v>
      </c>
      <c r="C534" s="231" t="s">
        <v>730</v>
      </c>
      <c r="D534" s="232" t="n">
        <f aca="false">ROUND((R534)*10,0)</f>
        <v>2384</v>
      </c>
      <c r="E534" s="231" t="str">
        <f aca="false">IF(OR(ISBLANK(A534),ISBLANK(B534),ISBLANK(C534),ISBLANK(D534)),"",CONCATENATE(A534,"_",B534,":",C534,"_D",D534))</f>
        <v>RBT_BTS32:RPG_D2384</v>
      </c>
      <c r="F534" s="233"/>
      <c r="G534" s="233" t="s">
        <v>761</v>
      </c>
      <c r="H534" s="234"/>
      <c r="I534" s="235"/>
      <c r="J534" s="234" t="str">
        <f aca="false">IF(ISBLANK(E534),IF(ISBLANK(G534),"",G534),E534)</f>
        <v>RBT_BTS32:RPG_D2384</v>
      </c>
      <c r="K534" s="235" t="n">
        <v>0</v>
      </c>
      <c r="L534" s="235" t="n">
        <f aca="false">L533+($R534-$R533)*(L$544-L$532)/($R$544-$R$532)</f>
        <v>261.75566175</v>
      </c>
      <c r="M534" s="235" t="n">
        <f aca="false">M533+($R534-$R533)*(M$544-M$532)/($R$544-$R$532)</f>
        <v>508.0727635</v>
      </c>
      <c r="N534" s="235" t="n">
        <f aca="false">N533+($R534-$R533)*(N$544-N$532)/($R$544-$R$532)</f>
        <v>50.623999</v>
      </c>
      <c r="O534" s="235"/>
      <c r="P534" s="235"/>
      <c r="Q534" s="235"/>
      <c r="R534" s="235" t="n">
        <f aca="false">S534-K534/2</f>
        <v>238.353607</v>
      </c>
      <c r="S534" s="235" t="n">
        <f aca="false">S533+K534</f>
        <v>238.353607</v>
      </c>
    </row>
    <row r="535" customFormat="false" ht="12.75" hidden="false" customHeight="false" outlineLevel="0" collapsed="false">
      <c r="A535" s="84" t="s">
        <v>678</v>
      </c>
      <c r="B535" s="84" t="s">
        <v>757</v>
      </c>
      <c r="C535" s="231" t="s">
        <v>732</v>
      </c>
      <c r="D535" s="232" t="n">
        <f aca="false">ROUND((R535)*10,0)</f>
        <v>2384</v>
      </c>
      <c r="E535" s="231" t="str">
        <f aca="false">IF(OR(ISBLANK(A535),ISBLANK(B535),ISBLANK(C535),ISBLANK(D535)),"",CONCATENATE(A535,"_",B535,":",C535,"_D",D535))</f>
        <v>RBT_BTS32:FPG_D2384</v>
      </c>
      <c r="F535" s="233"/>
      <c r="G535" s="233" t="s">
        <v>762</v>
      </c>
      <c r="H535" s="234"/>
      <c r="I535" s="235"/>
      <c r="J535" s="234" t="str">
        <f aca="false">IF(ISBLANK(E535),IF(ISBLANK(G535),"",G535),E535)</f>
        <v>RBT_BTS32:FPG_D2384</v>
      </c>
      <c r="K535" s="235" t="n">
        <v>0</v>
      </c>
      <c r="L535" s="235" t="n">
        <f aca="false">L534+($R535-$R534)*(L$544-L$532)/($R$544-$R$532)</f>
        <v>261.75566175</v>
      </c>
      <c r="M535" s="235" t="n">
        <f aca="false">M534+($R535-$R534)*(M$544-M$532)/($R$544-$R$532)</f>
        <v>508.0727635</v>
      </c>
      <c r="N535" s="235" t="n">
        <f aca="false">N534+($R535-$R534)*(N$544-N$532)/($R$544-$R$532)</f>
        <v>50.623999</v>
      </c>
      <c r="O535" s="235"/>
      <c r="P535" s="235"/>
      <c r="Q535" s="235"/>
      <c r="R535" s="235" t="n">
        <f aca="false">S535-K535/2</f>
        <v>238.353607</v>
      </c>
      <c r="S535" s="235" t="n">
        <f aca="false">S534+K535</f>
        <v>238.353607</v>
      </c>
    </row>
    <row r="536" customFormat="false" ht="12.75" hidden="false" customHeight="false" outlineLevel="0" collapsed="false">
      <c r="A536" s="84" t="s">
        <v>678</v>
      </c>
      <c r="B536" s="84" t="s">
        <v>757</v>
      </c>
      <c r="C536" s="231" t="s">
        <v>734</v>
      </c>
      <c r="D536" s="232" t="n">
        <f aca="false">ROUND((R536)*10,0)</f>
        <v>2384</v>
      </c>
      <c r="E536" s="231" t="str">
        <f aca="false">IF(OR(ISBLANK(A536),ISBLANK(B536),ISBLANK(C536),ISBLANK(D536)),"",CONCATENATE(A536,"_",B536,":",C536,"_D",D536))</f>
        <v>RBT_BTS32:PG_D2384</v>
      </c>
      <c r="F536" s="233"/>
      <c r="G536" s="233" t="s">
        <v>763</v>
      </c>
      <c r="H536" s="234"/>
      <c r="I536" s="235"/>
      <c r="J536" s="234" t="str">
        <f aca="false">IF(ISBLANK(E536),IF(ISBLANK(G536),"",G536),E536)</f>
        <v>RBT_BTS32:PG_D2384</v>
      </c>
      <c r="K536" s="235" t="n">
        <v>0</v>
      </c>
      <c r="L536" s="235" t="n">
        <f aca="false">L535+($R536-$R535)*(L$544-L$532)/($R$544-$R$532)</f>
        <v>261.75566175</v>
      </c>
      <c r="M536" s="235" t="n">
        <f aca="false">M535+($R536-$R535)*(M$544-M$532)/($R$544-$R$532)</f>
        <v>508.0727635</v>
      </c>
      <c r="N536" s="235" t="n">
        <f aca="false">N535+($R536-$R535)*(N$544-N$532)/($R$544-$R$532)</f>
        <v>50.623999</v>
      </c>
      <c r="O536" s="235"/>
      <c r="P536" s="235"/>
      <c r="Q536" s="235"/>
      <c r="R536" s="235" t="n">
        <f aca="false">S536-K536/2</f>
        <v>238.353607</v>
      </c>
      <c r="S536" s="235" t="n">
        <f aca="false">S535+K536</f>
        <v>238.353607</v>
      </c>
    </row>
    <row r="537" customFormat="false" ht="12.75" hidden="false" customHeight="false" outlineLevel="0" collapsed="false">
      <c r="A537" s="84" t="s">
        <v>678</v>
      </c>
      <c r="B537" s="84" t="s">
        <v>757</v>
      </c>
      <c r="C537" s="231" t="s">
        <v>736</v>
      </c>
      <c r="D537" s="232" t="n">
        <f aca="false">ROUND((R537)*10,0)</f>
        <v>2384</v>
      </c>
      <c r="E537" s="231" t="str">
        <f aca="false">IF(OR(ISBLANK(A537),ISBLANK(B537),ISBLANK(C537),ISBLANK(D537)),"",CONCATENATE(A537,"_",B537,":",C537,"_D",D537))</f>
        <v>RBT_BTS32:IG_D2384</v>
      </c>
      <c r="F537" s="233"/>
      <c r="G537" s="233" t="s">
        <v>764</v>
      </c>
      <c r="H537" s="234"/>
      <c r="I537" s="235"/>
      <c r="J537" s="234" t="str">
        <f aca="false">IF(ISBLANK(E537),IF(ISBLANK(G537),"",G537),E537)</f>
        <v>RBT_BTS32:IG_D2384</v>
      </c>
      <c r="K537" s="235" t="n">
        <v>0</v>
      </c>
      <c r="L537" s="235" t="n">
        <f aca="false">L536+($R537-$R536)*(L$544-L$532)/($R$544-$R$532)</f>
        <v>261.75566175</v>
      </c>
      <c r="M537" s="235" t="n">
        <f aca="false">M536+($R537-$R536)*(M$544-M$532)/($R$544-$R$532)</f>
        <v>508.0727635</v>
      </c>
      <c r="N537" s="235" t="n">
        <f aca="false">N536+($R537-$R536)*(N$544-N$532)/($R$544-$R$532)</f>
        <v>50.623999</v>
      </c>
      <c r="O537" s="235"/>
      <c r="P537" s="235"/>
      <c r="Q537" s="235"/>
      <c r="R537" s="235" t="n">
        <f aca="false">S537-K537/2</f>
        <v>238.353607</v>
      </c>
      <c r="S537" s="235" t="n">
        <f aca="false">S536+K537</f>
        <v>238.353607</v>
      </c>
    </row>
    <row r="538" customFormat="false" ht="12.75" hidden="false" customHeight="false" outlineLevel="0" collapsed="false">
      <c r="A538" s="84" t="s">
        <v>678</v>
      </c>
      <c r="B538" s="84" t="s">
        <v>757</v>
      </c>
      <c r="C538" s="231" t="s">
        <v>738</v>
      </c>
      <c r="D538" s="232" t="n">
        <f aca="false">ROUND((R538)*10,0)</f>
        <v>2384</v>
      </c>
      <c r="E538" s="231" t="str">
        <f aca="false">IF(OR(ISBLANK(A538),ISBLANK(B538),ISBLANK(C538),ISBLANK(D538)),"",CONCATENATE(A538,"_",B538,":",C538,"_D",D538))</f>
        <v>RBT_BTS32:TGV_D2384</v>
      </c>
      <c r="F538" s="233"/>
      <c r="G538" s="233" t="s">
        <v>765</v>
      </c>
      <c r="H538" s="234"/>
      <c r="I538" s="235"/>
      <c r="J538" s="234" t="str">
        <f aca="false">IF(ISBLANK(E538),IF(ISBLANK(G538),"",G538),E538)</f>
        <v>RBT_BTS32:TGV_D2384</v>
      </c>
      <c r="K538" s="235" t="n">
        <v>0</v>
      </c>
      <c r="L538" s="235" t="n">
        <f aca="false">L537+($R538-$R537)*(L$544-L$532)/($R$544-$R$532)</f>
        <v>261.75566175</v>
      </c>
      <c r="M538" s="235" t="n">
        <f aca="false">M537+($R538-$R537)*(M$544-M$532)/($R$544-$R$532)</f>
        <v>508.0727635</v>
      </c>
      <c r="N538" s="235" t="n">
        <f aca="false">N537+($R538-$R537)*(N$544-N$532)/($R$544-$R$532)</f>
        <v>50.623999</v>
      </c>
      <c r="O538" s="235"/>
      <c r="P538" s="235"/>
      <c r="Q538" s="235"/>
      <c r="R538" s="235" t="n">
        <f aca="false">S538-K538/2</f>
        <v>238.353607</v>
      </c>
      <c r="S538" s="235" t="n">
        <f aca="false">S537+K538</f>
        <v>238.353607</v>
      </c>
    </row>
    <row r="539" customFormat="false" ht="12.75" hidden="false" customHeight="false" outlineLevel="0" collapsed="false">
      <c r="A539" s="84" t="s">
        <v>678</v>
      </c>
      <c r="B539" s="84" t="s">
        <v>757</v>
      </c>
      <c r="C539" s="231" t="s">
        <v>740</v>
      </c>
      <c r="D539" s="232" t="n">
        <f aca="false">ROUND((R539)*10,0)</f>
        <v>2384</v>
      </c>
      <c r="E539" s="231" t="str">
        <f aca="false">IF(OR(ISBLANK(A539),ISBLANK(B539),ISBLANK(C539),ISBLANK(D539)),"",CONCATENATE(A539,"_",B539,":",C539,"_D",D539))</f>
        <v>RBT_BTS32:TMP_D2384</v>
      </c>
      <c r="F539" s="233"/>
      <c r="G539" s="233" t="s">
        <v>766</v>
      </c>
      <c r="H539" s="234"/>
      <c r="I539" s="235"/>
      <c r="J539" s="234" t="str">
        <f aca="false">IF(ISBLANK(E539),IF(ISBLANK(G539),"",G539),E539)</f>
        <v>RBT_BTS32:TMP_D2384</v>
      </c>
      <c r="K539" s="235" t="n">
        <v>0</v>
      </c>
      <c r="L539" s="235" t="n">
        <f aca="false">L538+($R539-$R538)*(L$544-L$532)/($R$544-$R$532)</f>
        <v>261.75566175</v>
      </c>
      <c r="M539" s="235" t="n">
        <f aca="false">M538+($R539-$R538)*(M$544-M$532)/($R$544-$R$532)</f>
        <v>508.0727635</v>
      </c>
      <c r="N539" s="235" t="n">
        <f aca="false">N538+($R539-$R538)*(N$544-N$532)/($R$544-$R$532)</f>
        <v>50.623999</v>
      </c>
      <c r="O539" s="235"/>
      <c r="P539" s="235"/>
      <c r="Q539" s="235"/>
      <c r="R539" s="235" t="n">
        <f aca="false">S539-K539/2</f>
        <v>238.353607</v>
      </c>
      <c r="S539" s="235" t="n">
        <f aca="false">S538+K539</f>
        <v>238.353607</v>
      </c>
    </row>
    <row r="540" customFormat="false" ht="12.75" hidden="false" customHeight="false" outlineLevel="0" collapsed="false">
      <c r="A540" s="84" t="s">
        <v>678</v>
      </c>
      <c r="B540" s="84" t="s">
        <v>757</v>
      </c>
      <c r="C540" s="231" t="s">
        <v>742</v>
      </c>
      <c r="D540" s="232" t="n">
        <f aca="false">ROUND((R540)*10,0)</f>
        <v>2384</v>
      </c>
      <c r="E540" s="231" t="str">
        <f aca="false">IF(OR(ISBLANK(A540),ISBLANK(B540),ISBLANK(C540),ISBLANK(D540)),"",CONCATENATE(A540,"_",B540,":",C540,"_D",D540))</f>
        <v>RBT_BTS32:RV_D2384</v>
      </c>
      <c r="F540" s="233"/>
      <c r="G540" s="233" t="s">
        <v>767</v>
      </c>
      <c r="H540" s="234"/>
      <c r="I540" s="235"/>
      <c r="J540" s="234" t="str">
        <f aca="false">IF(ISBLANK(E540),IF(ISBLANK(G540),"",G540),E540)</f>
        <v>RBT_BTS32:RV_D2384</v>
      </c>
      <c r="K540" s="235" t="n">
        <v>0</v>
      </c>
      <c r="L540" s="235" t="n">
        <f aca="false">L539+($R540-$R539)*(L$544-L$532)/($R$544-$R$532)</f>
        <v>261.75566175</v>
      </c>
      <c r="M540" s="235" t="n">
        <f aca="false">M539+($R540-$R539)*(M$544-M$532)/($R$544-$R$532)</f>
        <v>508.0727635</v>
      </c>
      <c r="N540" s="235" t="n">
        <f aca="false">N539+($R540-$R539)*(N$544-N$532)/($R$544-$R$532)</f>
        <v>50.623999</v>
      </c>
      <c r="O540" s="235"/>
      <c r="P540" s="235"/>
      <c r="Q540" s="235"/>
      <c r="R540" s="235" t="n">
        <f aca="false">S540-K540/2</f>
        <v>238.353607</v>
      </c>
      <c r="S540" s="235" t="n">
        <f aca="false">S539+K540</f>
        <v>238.353607</v>
      </c>
    </row>
    <row r="541" customFormat="false" ht="12.75" hidden="false" customHeight="false" outlineLevel="0" collapsed="false">
      <c r="A541" s="84" t="s">
        <v>678</v>
      </c>
      <c r="B541" s="84" t="s">
        <v>757</v>
      </c>
      <c r="C541" s="231" t="s">
        <v>744</v>
      </c>
      <c r="D541" s="232" t="n">
        <f aca="false">ROUND((R541)*10,0)</f>
        <v>2384</v>
      </c>
      <c r="E541" s="231" t="str">
        <f aca="false">IF(OR(ISBLANK(A541),ISBLANK(B541),ISBLANK(C541),ISBLANK(D541)),"",CONCATENATE(A541,"_",B541,":",C541,"_D",D541))</f>
        <v>RBT_BTS32:FV_D2384</v>
      </c>
      <c r="F541" s="233"/>
      <c r="G541" s="233" t="s">
        <v>768</v>
      </c>
      <c r="H541" s="234"/>
      <c r="I541" s="235"/>
      <c r="J541" s="234" t="str">
        <f aca="false">IF(ISBLANK(E541),IF(ISBLANK(G541),"",G541),E541)</f>
        <v>RBT_BTS32:FV_D2384</v>
      </c>
      <c r="K541" s="235" t="n">
        <v>0</v>
      </c>
      <c r="L541" s="235" t="n">
        <f aca="false">L540+($R541-$R540)*(L$544-L$532)/($R$544-$R$532)</f>
        <v>261.75566175</v>
      </c>
      <c r="M541" s="235" t="n">
        <f aca="false">M540+($R541-$R540)*(M$544-M$532)/($R$544-$R$532)</f>
        <v>508.0727635</v>
      </c>
      <c r="N541" s="235" t="n">
        <f aca="false">N540+($R541-$R540)*(N$544-N$532)/($R$544-$R$532)</f>
        <v>50.623999</v>
      </c>
      <c r="O541" s="235"/>
      <c r="P541" s="235"/>
      <c r="Q541" s="235"/>
      <c r="R541" s="235" t="n">
        <f aca="false">S541-K541/2</f>
        <v>238.353607</v>
      </c>
      <c r="S541" s="235" t="n">
        <f aca="false">S540+K541</f>
        <v>238.353607</v>
      </c>
    </row>
    <row r="542" customFormat="false" ht="12.75" hidden="false" customHeight="false" outlineLevel="0" collapsed="false">
      <c r="A542" s="84" t="s">
        <v>678</v>
      </c>
      <c r="B542" s="84" t="s">
        <v>757</v>
      </c>
      <c r="C542" s="231" t="s">
        <v>746</v>
      </c>
      <c r="D542" s="232" t="n">
        <f aca="false">ROUND((R542)*10,0)</f>
        <v>2384</v>
      </c>
      <c r="E542" s="231" t="str">
        <f aca="false">IF(OR(ISBLANK(A542),ISBLANK(B542),ISBLANK(C542),ISBLANK(D542)),"",CONCATENATE(A542,"_",B542,":",C542,"_D",D542))</f>
        <v>RBT_BTS32:VV_D2384</v>
      </c>
      <c r="F542" s="233"/>
      <c r="G542" s="233" t="s">
        <v>769</v>
      </c>
      <c r="H542" s="234"/>
      <c r="I542" s="235"/>
      <c r="J542" s="234" t="str">
        <f aca="false">IF(ISBLANK(E542),IF(ISBLANK(G542),"",G542),E542)</f>
        <v>RBT_BTS32:VV_D2384</v>
      </c>
      <c r="K542" s="235" t="n">
        <v>0</v>
      </c>
      <c r="L542" s="235" t="n">
        <f aca="false">L541+($R542-$R541)*(L$544-L$532)/($R$544-$R$532)</f>
        <v>261.75566175</v>
      </c>
      <c r="M542" s="235" t="n">
        <f aca="false">M541+($R542-$R541)*(M$544-M$532)/($R$544-$R$532)</f>
        <v>508.0727635</v>
      </c>
      <c r="N542" s="235" t="n">
        <f aca="false">N541+($R542-$R541)*(N$544-N$532)/($R$544-$R$532)</f>
        <v>50.623999</v>
      </c>
      <c r="O542" s="235"/>
      <c r="P542" s="235"/>
      <c r="Q542" s="235"/>
      <c r="R542" s="235" t="n">
        <f aca="false">S542-K542/2</f>
        <v>238.353607</v>
      </c>
      <c r="S542" s="235" t="n">
        <f aca="false">S541+K542</f>
        <v>238.353607</v>
      </c>
    </row>
    <row r="543" customFormat="false" ht="12.75" hidden="false" customHeight="false" outlineLevel="0" collapsed="false">
      <c r="A543" s="231"/>
      <c r="B543" s="231"/>
      <c r="C543" s="231"/>
      <c r="D543" s="232"/>
      <c r="E543" s="231"/>
      <c r="F543" s="233"/>
      <c r="G543" s="233"/>
      <c r="H543" s="234"/>
      <c r="I543" s="235"/>
      <c r="J543" s="234"/>
      <c r="K543" s="235" t="n">
        <v>0.3577</v>
      </c>
      <c r="L543" s="235" t="n">
        <v>261.920149</v>
      </c>
      <c r="M543" s="235" t="n">
        <v>508.057056</v>
      </c>
      <c r="N543" s="235" t="n">
        <v>50.555556</v>
      </c>
      <c r="O543" s="235"/>
      <c r="P543" s="235"/>
      <c r="Q543" s="235"/>
      <c r="R543" s="235" t="n">
        <v>238.532457</v>
      </c>
      <c r="S543" s="235" t="n">
        <v>238.711307</v>
      </c>
    </row>
    <row r="544" s="164" customFormat="true" ht="12.75" hidden="false" customHeight="false" outlineLevel="0" collapsed="false">
      <c r="A544" s="226"/>
      <c r="B544" s="226"/>
      <c r="C544" s="226"/>
      <c r="D544" s="227"/>
      <c r="E544" s="226"/>
      <c r="F544" s="228"/>
      <c r="G544" s="228"/>
      <c r="H544" s="229"/>
      <c r="I544" s="230"/>
      <c r="J544" s="229"/>
      <c r="K544" s="230" t="n">
        <v>0</v>
      </c>
      <c r="L544" s="230" t="n">
        <v>262.084637</v>
      </c>
      <c r="M544" s="230" t="n">
        <v>508.041348</v>
      </c>
      <c r="N544" s="230" t="n">
        <v>50.487113</v>
      </c>
      <c r="O544" s="230"/>
      <c r="P544" s="230"/>
      <c r="Q544" s="230"/>
      <c r="R544" s="230" t="n">
        <v>238.711307</v>
      </c>
      <c r="S544" s="230" t="n">
        <v>238.711307</v>
      </c>
      <c r="T544" s="163"/>
      <c r="U544" s="163"/>
      <c r="AB544" s="159"/>
      <c r="AF544" s="163"/>
      <c r="AG544" s="163"/>
      <c r="AH544" s="163"/>
      <c r="AI544" s="163"/>
      <c r="AJ544" s="163"/>
      <c r="AK544" s="163"/>
      <c r="AL544" s="163"/>
    </row>
    <row r="545" s="164" customFormat="true" ht="12.75" hidden="false" customHeight="false" outlineLevel="0" collapsed="false">
      <c r="A545" s="164" t="s">
        <v>678</v>
      </c>
      <c r="B545" s="164" t="s">
        <v>757</v>
      </c>
      <c r="C545" s="164" t="s">
        <v>548</v>
      </c>
      <c r="D545" s="213" t="n">
        <f aca="false">ROUND((R545)*10,0)</f>
        <v>2393</v>
      </c>
      <c r="E545" s="164" t="str">
        <f aca="false">IF(OR(ISBLANK(A545),ISBLANK(B545),ISBLANK(C545),ISBLANK(D545)),"",CONCATENATE(A545,"_",B545,":",C545,"_D",D545))</f>
        <v>RBT_BTS32:DV_D2393</v>
      </c>
      <c r="F545" s="159"/>
      <c r="G545" s="159"/>
      <c r="H545" s="229"/>
      <c r="I545" s="230"/>
      <c r="J545" s="162" t="str">
        <f aca="false">IF(ISBLANK(E545),IF(ISBLANK(G545),"",G545),E545)</f>
        <v>RBT_BTS32:DV_D2393</v>
      </c>
      <c r="K545" s="230" t="n">
        <v>1.233582</v>
      </c>
      <c r="L545" s="230" t="n">
        <v>262.659301</v>
      </c>
      <c r="M545" s="230" t="n">
        <v>507.986471</v>
      </c>
      <c r="N545" s="230" t="n">
        <v>50.247997</v>
      </c>
      <c r="O545" s="230"/>
      <c r="P545" s="230"/>
      <c r="Q545" s="230"/>
      <c r="R545" s="230" t="n">
        <v>239.328098</v>
      </c>
      <c r="S545" s="230" t="n">
        <v>239.944888</v>
      </c>
      <c r="T545" s="163"/>
      <c r="U545" s="163"/>
      <c r="AB545" s="159"/>
      <c r="AF545" s="163"/>
      <c r="AG545" s="163"/>
      <c r="AH545" s="163"/>
      <c r="AI545" s="163"/>
      <c r="AJ545" s="163"/>
      <c r="AK545" s="163"/>
      <c r="AL545" s="163"/>
    </row>
    <row r="546" s="164" customFormat="true" ht="12.75" hidden="false" customHeight="false" outlineLevel="0" collapsed="false">
      <c r="A546" s="226"/>
      <c r="B546" s="226"/>
      <c r="C546" s="226"/>
      <c r="D546" s="227"/>
      <c r="E546" s="226"/>
      <c r="F546" s="228"/>
      <c r="G546" s="228"/>
      <c r="H546" s="229"/>
      <c r="I546" s="230"/>
      <c r="J546" s="229"/>
      <c r="K546" s="230" t="n">
        <v>0</v>
      </c>
      <c r="L546" s="230" t="n">
        <v>263.099129</v>
      </c>
      <c r="M546" s="230" t="n">
        <v>507.94447</v>
      </c>
      <c r="N546" s="230" t="n">
        <v>49.806167</v>
      </c>
      <c r="O546" s="230"/>
      <c r="P546" s="230"/>
      <c r="Q546" s="230"/>
      <c r="R546" s="230" t="n">
        <v>239.944888</v>
      </c>
      <c r="S546" s="230" t="n">
        <v>239.944888</v>
      </c>
      <c r="T546" s="163"/>
      <c r="U546" s="163"/>
      <c r="AB546" s="159"/>
      <c r="AF546" s="163"/>
      <c r="AG546" s="163"/>
      <c r="AH546" s="163"/>
      <c r="AI546" s="163"/>
      <c r="AJ546" s="163"/>
      <c r="AK546" s="163"/>
      <c r="AL546" s="163"/>
    </row>
    <row r="547" customFormat="false" ht="12.75" hidden="false" customHeight="false" outlineLevel="0" collapsed="false">
      <c r="A547" s="231"/>
      <c r="B547" s="231"/>
      <c r="C547" s="231"/>
      <c r="D547" s="232"/>
      <c r="E547" s="231"/>
      <c r="F547" s="233"/>
      <c r="G547" s="233"/>
      <c r="H547" s="234"/>
      <c r="I547" s="235"/>
      <c r="J547" s="234"/>
      <c r="K547" s="235" t="n">
        <f aca="false">0.70664-K548</f>
        <v>0.54751</v>
      </c>
      <c r="L547" s="235" t="n">
        <f aca="false">L548+($R547-$R548)*(L$591-L$549)/($R$591-$R$549)</f>
        <v>263.291826812166</v>
      </c>
      <c r="M547" s="235" t="n">
        <f aca="false">M548+($R547-$R548)*(M$591-M$549)/($R$591-$R$549)</f>
        <v>507.926068015549</v>
      </c>
      <c r="N547" s="235" t="n">
        <f aca="false">N548+($R547-$R548)*(N$591-N$549)/($R$591-$R$549)</f>
        <v>49.6125928707308</v>
      </c>
      <c r="O547" s="235"/>
      <c r="P547" s="235"/>
      <c r="Q547" s="235"/>
      <c r="R547" s="235" t="n">
        <f aca="false">S547-K547/2</f>
        <v>240.218643</v>
      </c>
      <c r="S547" s="235" t="n">
        <f aca="false">S545+K547</f>
        <v>240.492398</v>
      </c>
    </row>
    <row r="548" s="150" customFormat="true" ht="12.75" hidden="false" customHeight="false" outlineLevel="0" collapsed="false">
      <c r="A548" s="236"/>
      <c r="B548" s="236"/>
      <c r="C548" s="236"/>
      <c r="D548" s="237"/>
      <c r="E548" s="236"/>
      <c r="F548" s="238"/>
      <c r="G548" s="238"/>
      <c r="H548" s="239"/>
      <c r="I548" s="240"/>
      <c r="J548" s="239"/>
      <c r="K548" s="240" t="n">
        <v>0.15913</v>
      </c>
      <c r="L548" s="240" t="n">
        <f aca="false">L549+($R548-$R549)*(L$591-L$549)/($R$591-$R$549)</f>
        <v>263.540530361477</v>
      </c>
      <c r="M548" s="240" t="n">
        <f aca="false">M549+($R548-$R549)*(M$591-M$549)/($R$591-$R$549)</f>
        <v>507.902318289141</v>
      </c>
      <c r="N548" s="240" t="n">
        <f aca="false">N549+($R548-$R549)*(N$591-N$549)/($R$591-$R$549)</f>
        <v>49.3627579061821</v>
      </c>
      <c r="O548" s="240"/>
      <c r="P548" s="240"/>
      <c r="Q548" s="240"/>
      <c r="R548" s="240" t="n">
        <f aca="false">S548-K548/2</f>
        <v>240.571963</v>
      </c>
      <c r="S548" s="240" t="n">
        <f aca="false">S547+K548</f>
        <v>240.651528</v>
      </c>
      <c r="T548" s="148"/>
      <c r="U548" s="148"/>
      <c r="AB548" s="151"/>
      <c r="AF548" s="148"/>
      <c r="AG548" s="148"/>
      <c r="AH548" s="148"/>
      <c r="AI548" s="148"/>
      <c r="AJ548" s="148"/>
      <c r="AK548" s="148"/>
      <c r="AL548" s="148"/>
    </row>
    <row r="549" s="150" customFormat="true" ht="12.75" hidden="false" customHeight="false" outlineLevel="0" collapsed="false">
      <c r="A549" s="150" t="s">
        <v>678</v>
      </c>
      <c r="B549" s="150" t="s">
        <v>757</v>
      </c>
      <c r="C549" s="236" t="s">
        <v>534</v>
      </c>
      <c r="D549" s="193" t="n">
        <f aca="false">ROUND((R549)*10,0)</f>
        <v>2409</v>
      </c>
      <c r="E549" s="150" t="str">
        <f aca="false">IF(OR(ISBLANK(A549),ISBLANK(B549),ISBLANK(C549),ISBLANK(D549)),"",CONCATENATE(A549,"_",B549,":",C549,"_D",D549))</f>
        <v>RBT_BTS32:Q_D2409</v>
      </c>
      <c r="F549" s="151" t="s">
        <v>683</v>
      </c>
      <c r="G549" s="238" t="s">
        <v>770</v>
      </c>
      <c r="H549" s="239"/>
      <c r="I549" s="240"/>
      <c r="J549" s="152" t="str">
        <f aca="false">IF(ISBLANK(E549),IF(ISBLANK(G549),"",G549),E549)</f>
        <v>RBT_BTS32:Q_D2409</v>
      </c>
      <c r="K549" s="240" t="n">
        <v>0.43</v>
      </c>
      <c r="L549" s="240" t="n">
        <v>263.747876</v>
      </c>
      <c r="M549" s="240" t="n">
        <v>507.882518</v>
      </c>
      <c r="N549" s="240" t="n">
        <v>49.154469</v>
      </c>
      <c r="O549" s="240"/>
      <c r="P549" s="240"/>
      <c r="Q549" s="240"/>
      <c r="R549" s="240" t="n">
        <v>240.866528</v>
      </c>
      <c r="S549" s="240" t="n">
        <v>241.081528</v>
      </c>
      <c r="T549" s="148"/>
      <c r="U549" s="148"/>
      <c r="AB549" s="151"/>
      <c r="AF549" s="148"/>
      <c r="AG549" s="148"/>
      <c r="AH549" s="148"/>
      <c r="AI549" s="148"/>
      <c r="AJ549" s="148"/>
      <c r="AK549" s="148"/>
      <c r="AL549" s="148"/>
    </row>
    <row r="550" s="150" customFormat="true" ht="12.75" hidden="false" customHeight="false" outlineLevel="0" collapsed="false">
      <c r="A550" s="236"/>
      <c r="B550" s="236"/>
      <c r="C550" s="236"/>
      <c r="D550" s="237"/>
      <c r="E550" s="236"/>
      <c r="F550" s="238"/>
      <c r="G550" s="238"/>
      <c r="H550" s="239"/>
      <c r="I550" s="240"/>
      <c r="J550" s="239"/>
      <c r="K550" s="240" t="n">
        <v>0.208</v>
      </c>
      <c r="L550" s="240" t="n">
        <v>263.972421</v>
      </c>
      <c r="M550" s="240" t="n">
        <v>507.861075</v>
      </c>
      <c r="N550" s="240" t="n">
        <v>48.928902</v>
      </c>
      <c r="O550" s="240"/>
      <c r="P550" s="240"/>
      <c r="Q550" s="240"/>
      <c r="R550" s="240" t="n">
        <v>241.185528</v>
      </c>
      <c r="S550" s="240" t="n">
        <v>241.289528</v>
      </c>
      <c r="T550" s="148"/>
      <c r="U550" s="148"/>
      <c r="AB550" s="151"/>
      <c r="AF550" s="148"/>
      <c r="AG550" s="148"/>
      <c r="AH550" s="148"/>
      <c r="AI550" s="148"/>
      <c r="AJ550" s="148"/>
      <c r="AK550" s="148"/>
      <c r="AL550" s="148"/>
    </row>
    <row r="551" s="150" customFormat="true" ht="12.75" hidden="false" customHeight="false" outlineLevel="0" collapsed="false">
      <c r="A551" s="150" t="s">
        <v>678</v>
      </c>
      <c r="B551" s="150" t="s">
        <v>757</v>
      </c>
      <c r="C551" s="236" t="s">
        <v>534</v>
      </c>
      <c r="D551" s="193" t="n">
        <f aca="false">ROUND((R551)*10,0)</f>
        <v>2415</v>
      </c>
      <c r="E551" s="150" t="str">
        <f aca="false">IF(OR(ISBLANK(A551),ISBLANK(B551),ISBLANK(C551),ISBLANK(D551)),"",CONCATENATE(A551,"_",B551,":",C551,"_D",D551))</f>
        <v>RBT_BTS32:Q_D2415</v>
      </c>
      <c r="F551" s="151" t="s">
        <v>683</v>
      </c>
      <c r="G551" s="238" t="s">
        <v>771</v>
      </c>
      <c r="H551" s="239"/>
      <c r="I551" s="240"/>
      <c r="J551" s="152" t="str">
        <f aca="false">IF(ISBLANK(E551),IF(ISBLANK(G551),"",G551),E551)</f>
        <v>RBT_BTS32:Q_D2415</v>
      </c>
      <c r="K551" s="240" t="n">
        <v>0.43</v>
      </c>
      <c r="L551" s="240" t="n">
        <v>264.196967</v>
      </c>
      <c r="M551" s="240" t="n">
        <v>507.839633</v>
      </c>
      <c r="N551" s="240" t="n">
        <v>48.703335</v>
      </c>
      <c r="O551" s="240"/>
      <c r="P551" s="240"/>
      <c r="Q551" s="240"/>
      <c r="R551" s="240" t="n">
        <v>241.504528</v>
      </c>
      <c r="S551" s="240" t="n">
        <v>241.719528</v>
      </c>
      <c r="T551" s="148"/>
      <c r="U551" s="148"/>
      <c r="AB551" s="151"/>
      <c r="AF551" s="148"/>
      <c r="AG551" s="148"/>
      <c r="AH551" s="148"/>
      <c r="AI551" s="148"/>
      <c r="AJ551" s="148"/>
      <c r="AK551" s="148"/>
      <c r="AL551" s="148"/>
    </row>
    <row r="552" s="150" customFormat="true" ht="12.75" hidden="false" customHeight="false" outlineLevel="0" collapsed="false">
      <c r="A552" s="236"/>
      <c r="B552" s="236"/>
      <c r="C552" s="236"/>
      <c r="D552" s="237"/>
      <c r="E552" s="236"/>
      <c r="F552" s="238"/>
      <c r="G552" s="238"/>
      <c r="H552" s="239"/>
      <c r="I552" s="240"/>
      <c r="J552" s="239"/>
      <c r="K552" s="240" t="n">
        <v>0.208</v>
      </c>
      <c r="L552" s="240" t="n">
        <v>264.421513</v>
      </c>
      <c r="M552" s="240" t="n">
        <v>507.81819</v>
      </c>
      <c r="N552" s="240" t="n">
        <v>48.477768</v>
      </c>
      <c r="O552" s="240"/>
      <c r="P552" s="240"/>
      <c r="Q552" s="240"/>
      <c r="R552" s="240" t="n">
        <v>241.823528</v>
      </c>
      <c r="S552" s="240" t="n">
        <v>241.927528</v>
      </c>
      <c r="T552" s="148"/>
      <c r="U552" s="148"/>
      <c r="AB552" s="151"/>
      <c r="AF552" s="148"/>
      <c r="AG552" s="148"/>
      <c r="AH552" s="148"/>
      <c r="AI552" s="148"/>
      <c r="AJ552" s="148"/>
      <c r="AK552" s="148"/>
      <c r="AL552" s="148"/>
    </row>
    <row r="553" s="150" customFormat="true" ht="12.75" hidden="false" customHeight="false" outlineLevel="0" collapsed="false">
      <c r="A553" s="150" t="s">
        <v>678</v>
      </c>
      <c r="B553" s="150" t="s">
        <v>757</v>
      </c>
      <c r="C553" s="236" t="s">
        <v>534</v>
      </c>
      <c r="D553" s="193" t="n">
        <f aca="false">ROUND((R553)*10,0)</f>
        <v>2421</v>
      </c>
      <c r="E553" s="150" t="str">
        <f aca="false">IF(OR(ISBLANK(A553),ISBLANK(B553),ISBLANK(C553),ISBLANK(D553)),"",CONCATENATE(A553,"_",B553,":",C553,"_D",D553))</f>
        <v>RBT_BTS32:Q_D2421</v>
      </c>
      <c r="F553" s="151" t="s">
        <v>683</v>
      </c>
      <c r="G553" s="238" t="s">
        <v>772</v>
      </c>
      <c r="H553" s="239"/>
      <c r="I553" s="240"/>
      <c r="J553" s="152" t="str">
        <f aca="false">IF(ISBLANK(E553),IF(ISBLANK(G553),"",G553),E553)</f>
        <v>RBT_BTS32:Q_D2421</v>
      </c>
      <c r="K553" s="240" t="n">
        <v>0.43</v>
      </c>
      <c r="L553" s="240" t="n">
        <v>264.646058</v>
      </c>
      <c r="M553" s="240" t="n">
        <v>507.796747</v>
      </c>
      <c r="N553" s="240" t="n">
        <v>48.252201</v>
      </c>
      <c r="O553" s="240"/>
      <c r="P553" s="240"/>
      <c r="Q553" s="240"/>
      <c r="R553" s="240" t="n">
        <v>242.142528</v>
      </c>
      <c r="S553" s="240" t="n">
        <v>242.357528</v>
      </c>
      <c r="T553" s="148"/>
      <c r="U553" s="148"/>
      <c r="AB553" s="151"/>
      <c r="AF553" s="148"/>
      <c r="AG553" s="148"/>
      <c r="AH553" s="148"/>
      <c r="AI553" s="148"/>
      <c r="AJ553" s="148"/>
      <c r="AK553" s="148"/>
      <c r="AL553" s="148"/>
    </row>
    <row r="554" s="150" customFormat="true" ht="12.75" hidden="false" customHeight="false" outlineLevel="0" collapsed="false">
      <c r="A554" s="236"/>
      <c r="B554" s="236"/>
      <c r="C554" s="236"/>
      <c r="D554" s="237"/>
      <c r="E554" s="236"/>
      <c r="F554" s="238"/>
      <c r="G554" s="238"/>
      <c r="H554" s="239"/>
      <c r="I554" s="240"/>
      <c r="J554" s="239"/>
      <c r="K554" s="240" t="n">
        <v>0.15913</v>
      </c>
      <c r="L554" s="240" t="n">
        <f aca="false">L553+($R554-$R553)*(L$589-L$551)/($R$589-$R$551)</f>
        <v>264.853403655488</v>
      </c>
      <c r="M554" s="240" t="n">
        <f aca="false">M553+($R554-$R553)*(M$589-M$551)/($R$589-$R$551)</f>
        <v>507.776946700059</v>
      </c>
      <c r="N554" s="240" t="n">
        <f aca="false">N553+($R554-$R553)*(N$589-N$551)/($R$589-$R$551)</f>
        <v>48.0439120715231</v>
      </c>
      <c r="O554" s="240"/>
      <c r="P554" s="240"/>
      <c r="Q554" s="240"/>
      <c r="R554" s="240" t="n">
        <f aca="false">S554-K554/2</f>
        <v>242.437093</v>
      </c>
      <c r="S554" s="240" t="n">
        <f aca="false">S553+K554</f>
        <v>242.516658</v>
      </c>
      <c r="T554" s="148"/>
      <c r="U554" s="148"/>
      <c r="AB554" s="151"/>
      <c r="AF554" s="148"/>
      <c r="AG554" s="148"/>
      <c r="AH554" s="148"/>
      <c r="AI554" s="148"/>
      <c r="AJ554" s="148"/>
      <c r="AK554" s="148"/>
      <c r="AL554" s="148"/>
    </row>
    <row r="555" customFormat="false" ht="12.75" hidden="false" customHeight="false" outlineLevel="0" collapsed="false">
      <c r="A555" s="231"/>
      <c r="B555" s="231"/>
      <c r="C555" s="231"/>
      <c r="D555" s="232"/>
      <c r="E555" s="231"/>
      <c r="F555" s="233"/>
      <c r="G555" s="233"/>
      <c r="H555" s="234"/>
      <c r="I555" s="235"/>
      <c r="J555" s="234"/>
      <c r="K555" s="235" t="n">
        <f aca="false">S555-S554</f>
        <v>-4.99999998737621E-007</v>
      </c>
      <c r="L555" s="235" t="n">
        <f aca="false">L554+($R555-$R554)*(L$589-L$551)/($R$589-$R$551)</f>
        <v>264.909409648197</v>
      </c>
      <c r="M555" s="235" t="n">
        <f aca="false">M554+($R555-$R554)*(M$589-M$551)/($R$589-$R$551)</f>
        <v>507.771598454631</v>
      </c>
      <c r="N555" s="235" t="n">
        <f aca="false">N554+($R555-$R554)*(N$589-N$551)/($R$589-$R$551)</f>
        <v>47.9876512919938</v>
      </c>
      <c r="O555" s="235"/>
      <c r="P555" s="235"/>
      <c r="Q555" s="235"/>
      <c r="R555" s="235" t="n">
        <f aca="false">S555-K555/2</f>
        <v>242.51665775</v>
      </c>
      <c r="S555" s="235" t="n">
        <f aca="false">S556-K556</f>
        <v>242.5166575</v>
      </c>
    </row>
    <row r="556" s="187" customFormat="true" ht="12.75" hidden="false" customHeight="false" outlineLevel="0" collapsed="false">
      <c r="A556" s="187" t="s">
        <v>678</v>
      </c>
      <c r="B556" s="187" t="s">
        <v>757</v>
      </c>
      <c r="C556" s="247" t="s">
        <v>727</v>
      </c>
      <c r="D556" s="254" t="n">
        <f aca="false">ROUND((R556)*10,0)</f>
        <v>2426</v>
      </c>
      <c r="E556" s="247" t="str">
        <f aca="false">IF(OR(ISBLANK(A556),ISBLANK(B556),ISBLANK(C556),ISBLANK(D556)),"",CONCATENATE(A556,"_",B556,":",C556,"_D",D556))</f>
        <v>RBT_BTS32:BGV_D2426</v>
      </c>
      <c r="F556" s="249"/>
      <c r="G556" s="250" t="s">
        <v>773</v>
      </c>
      <c r="H556" s="251"/>
      <c r="I556" s="241"/>
      <c r="J556" s="255" t="str">
        <f aca="false">IF(ISBLANK(E556),IF(ISBLANK(G556),"",G556),E556)</f>
        <v>RBT_BTS32:BGV_D2426</v>
      </c>
      <c r="K556" s="252" t="n">
        <v>0.068771</v>
      </c>
      <c r="L556" s="241" t="n">
        <f aca="false">L555+($R556-$R555)*(L$589-L$551)/($R$589-$R$551)</f>
        <v>264.933613583493</v>
      </c>
      <c r="M556" s="241" t="n">
        <f aca="false">M555+($R556-$R555)*(M$589-M$551)/($R$589-$R$551)</f>
        <v>507.769287120074</v>
      </c>
      <c r="N556" s="241" t="n">
        <f aca="false">N555+($R556-$R555)*(N$589-N$551)/($R$589-$R$551)</f>
        <v>47.9633372462725</v>
      </c>
      <c r="O556" s="241"/>
      <c r="P556" s="241"/>
      <c r="Q556" s="241"/>
      <c r="R556" s="252" t="n">
        <v>242.551043</v>
      </c>
      <c r="S556" s="241" t="n">
        <f aca="false">R556+K556/2</f>
        <v>242.5854285</v>
      </c>
      <c r="T556" s="186"/>
      <c r="U556" s="186"/>
      <c r="AB556" s="182"/>
      <c r="AF556" s="186"/>
      <c r="AG556" s="186"/>
      <c r="AH556" s="186"/>
      <c r="AI556" s="186"/>
      <c r="AJ556" s="186"/>
      <c r="AK556" s="186"/>
      <c r="AL556" s="186"/>
    </row>
    <row r="557" s="187" customFormat="true" ht="12.75" hidden="false" customHeight="false" outlineLevel="0" collapsed="false">
      <c r="C557" s="247"/>
      <c r="D557" s="254"/>
      <c r="E557" s="247" t="str">
        <f aca="false">IF(OR(ISBLANK(A557),ISBLANK(B557),ISBLANK(C557),ISBLANK(D557)),"",CONCATENATE(A557,"_",B557,":",C557,"_D",D557))</f>
        <v/>
      </c>
      <c r="F557" s="249"/>
      <c r="G557" s="250"/>
      <c r="H557" s="251"/>
      <c r="I557" s="241"/>
      <c r="J557" s="255" t="str">
        <f aca="false">IF(ISBLANK(E557),IF(ISBLANK(G557),"",G557),E557)</f>
        <v/>
      </c>
      <c r="K557" s="252" t="n">
        <f aca="false">R558-R556-K556/2</f>
        <v>0.181608300000007</v>
      </c>
      <c r="L557" s="241" t="n">
        <f aca="false">L556+($R557-$R556)*(L$589-L$551)/($R$589-$R$551)</f>
        <v>265.02173515272</v>
      </c>
      <c r="M557" s="241" t="n">
        <f aca="false">M556+($R557-$R556)*(M$589-M$551)/($R$589-$R$551)</f>
        <v>507.760872024529</v>
      </c>
      <c r="N557" s="241" t="n">
        <f aca="false">N556+($R557-$R556)*(N$589-N$551)/($R$589-$R$551)</f>
        <v>47.8748147875455</v>
      </c>
      <c r="O557" s="241"/>
      <c r="P557" s="241"/>
      <c r="Q557" s="241"/>
      <c r="R557" s="252" t="n">
        <f aca="false">S557-K557/2</f>
        <v>242.67623265</v>
      </c>
      <c r="S557" s="241" t="n">
        <f aca="false">S556+K557</f>
        <v>242.7670368</v>
      </c>
      <c r="T557" s="186"/>
      <c r="U557" s="186"/>
      <c r="AB557" s="182"/>
      <c r="AF557" s="186"/>
      <c r="AG557" s="186"/>
      <c r="AH557" s="186"/>
      <c r="AI557" s="186"/>
      <c r="AJ557" s="186"/>
      <c r="AK557" s="186"/>
      <c r="AL557" s="186"/>
    </row>
    <row r="558" s="187" customFormat="true" ht="12.75" hidden="false" customHeight="false" outlineLevel="0" collapsed="false">
      <c r="A558" s="187" t="s">
        <v>678</v>
      </c>
      <c r="B558" s="187" t="s">
        <v>757</v>
      </c>
      <c r="C558" s="187" t="s">
        <v>613</v>
      </c>
      <c r="D558" s="254" t="n">
        <f aca="false">ROUND((R558)*10,0)</f>
        <v>2428</v>
      </c>
      <c r="E558" s="247" t="str">
        <f aca="false">IF(OR(ISBLANK(A558),ISBLANK(B558),ISBLANK(C558),ISBLANK(D558)),"",CONCATENATE(A558,"_",B558,":",C558,"_D",D558))</f>
        <v>RBT_BTS32:PM_D2428</v>
      </c>
      <c r="F558" s="249"/>
      <c r="G558" s="249" t="s">
        <v>774</v>
      </c>
      <c r="H558" s="251"/>
      <c r="I558" s="241"/>
      <c r="J558" s="255" t="str">
        <f aca="false">IF(ISBLANK(E558),IF(ISBLANK(G558),"",G558),E558)</f>
        <v>RBT_BTS32:PM_D2428</v>
      </c>
      <c r="K558" s="241" t="n">
        <v>0</v>
      </c>
      <c r="L558" s="241" t="n">
        <f aca="false">L557+($R558-$R557)*(L$589-L$551)/($R$589-$R$551)</f>
        <v>265.085652610676</v>
      </c>
      <c r="M558" s="241" t="n">
        <f aca="false">M557+($R558-$R557)*(M$589-M$551)/($R$589-$R$551)</f>
        <v>507.754768280344</v>
      </c>
      <c r="N558" s="241" t="n">
        <f aca="false">N557+($R558-$R557)*(N$589-N$551)/($R$589-$R$551)</f>
        <v>47.8106065513166</v>
      </c>
      <c r="O558" s="241"/>
      <c r="P558" s="241"/>
      <c r="Q558" s="241"/>
      <c r="R558" s="252" t="n">
        <v>242.7670368</v>
      </c>
      <c r="S558" s="241" t="n">
        <f aca="false">S557+K558</f>
        <v>242.7670368</v>
      </c>
      <c r="T558" s="186"/>
      <c r="U558" s="186"/>
      <c r="AB558" s="182"/>
      <c r="AF558" s="186"/>
      <c r="AG558" s="186"/>
      <c r="AH558" s="186"/>
      <c r="AI558" s="186"/>
      <c r="AJ558" s="186"/>
      <c r="AK558" s="186"/>
      <c r="AL558" s="186"/>
    </row>
    <row r="559" s="187" customFormat="true" ht="12.75" hidden="false" customHeight="false" outlineLevel="0" collapsed="false">
      <c r="C559" s="247"/>
      <c r="D559" s="254"/>
      <c r="E559" s="247" t="str">
        <f aca="false">IF(OR(ISBLANK(A559),ISBLANK(B559),ISBLANK(C559),ISBLANK(D559)),"",CONCATENATE(A559,"_",B559,":",C559,"_D",D559))</f>
        <v/>
      </c>
      <c r="F559" s="249"/>
      <c r="G559" s="249"/>
      <c r="H559" s="251"/>
      <c r="I559" s="241"/>
      <c r="J559" s="255" t="str">
        <f aca="false">IF(ISBLANK(E559),IF(ISBLANK(G559),"",G559),E559)</f>
        <v/>
      </c>
      <c r="K559" s="241" t="n">
        <f aca="false">R560-R558</f>
        <v>0.0467360000000099</v>
      </c>
      <c r="L559" s="241" t="n">
        <f aca="false">L558+($R559-$R558)*(L$589-L$551)/($R$589-$R$551)</f>
        <v>265.10210145313</v>
      </c>
      <c r="M559" s="241" t="n">
        <f aca="false">M558+($R559-$R558)*(M$589-M$551)/($R$589-$R$551)</f>
        <v>507.753197511892</v>
      </c>
      <c r="N559" s="241" t="n">
        <f aca="false">N558+($R559-$R558)*(N$589-N$551)/($R$589-$R$551)</f>
        <v>47.7940828785088</v>
      </c>
      <c r="O559" s="241"/>
      <c r="P559" s="241"/>
      <c r="Q559" s="241"/>
      <c r="R559" s="252" t="n">
        <f aca="false">S559-K559/2</f>
        <v>242.7904048</v>
      </c>
      <c r="S559" s="241" t="n">
        <f aca="false">S558+K559</f>
        <v>242.8137728</v>
      </c>
      <c r="T559" s="186"/>
      <c r="U559" s="186"/>
      <c r="AB559" s="182"/>
      <c r="AF559" s="186"/>
      <c r="AG559" s="186"/>
      <c r="AH559" s="186"/>
      <c r="AI559" s="186"/>
      <c r="AJ559" s="186"/>
      <c r="AK559" s="186"/>
      <c r="AL559" s="186"/>
    </row>
    <row r="560" s="187" customFormat="true" ht="12.75" hidden="false" customHeight="false" outlineLevel="0" collapsed="false">
      <c r="A560" s="187" t="s">
        <v>678</v>
      </c>
      <c r="B560" s="187" t="s">
        <v>757</v>
      </c>
      <c r="C560" s="247" t="s">
        <v>748</v>
      </c>
      <c r="D560" s="254" t="n">
        <f aca="false">ROUND((R560)*10,0)</f>
        <v>2428</v>
      </c>
      <c r="E560" s="247" t="str">
        <f aca="false">IF(OR(ISBLANK(A560),ISBLANK(B560),ISBLANK(C560),ISBLANK(D560)),"",CONCATENATE(A560,"_",B560,":",C560,"_D",D560))</f>
        <v>RBT_BTS32:DD_D2428</v>
      </c>
      <c r="F560" s="249"/>
      <c r="G560" s="249" t="s">
        <v>775</v>
      </c>
      <c r="H560" s="251"/>
      <c r="I560" s="241"/>
      <c r="J560" s="255" t="str">
        <f aca="false">IF(ISBLANK(E560),IF(ISBLANK(G560),"",G560),E560)</f>
        <v>RBT_BTS32:DD_D2428</v>
      </c>
      <c r="K560" s="241" t="n">
        <v>0</v>
      </c>
      <c r="L560" s="241" t="n">
        <f aca="false">L559+($R560-$R559)*(L$589-L$551)/($R$589-$R$551)</f>
        <v>265.118550295584</v>
      </c>
      <c r="M560" s="241" t="n">
        <f aca="false">M559+($R560-$R559)*(M$589-M$551)/($R$589-$R$551)</f>
        <v>507.75162674344</v>
      </c>
      <c r="N560" s="241" t="n">
        <f aca="false">N559+($R560-$R559)*(N$589-N$551)/($R$589-$R$551)</f>
        <v>47.7775592057009</v>
      </c>
      <c r="O560" s="241"/>
      <c r="P560" s="241"/>
      <c r="Q560" s="241"/>
      <c r="R560" s="252" t="n">
        <v>242.8137728</v>
      </c>
      <c r="S560" s="241" t="n">
        <f aca="false">S559+K560</f>
        <v>242.8137728</v>
      </c>
      <c r="T560" s="186"/>
      <c r="U560" s="186"/>
      <c r="AB560" s="182"/>
      <c r="AF560" s="186"/>
      <c r="AG560" s="186"/>
      <c r="AH560" s="186"/>
      <c r="AI560" s="186"/>
      <c r="AJ560" s="186"/>
      <c r="AK560" s="186"/>
      <c r="AL560" s="186"/>
    </row>
    <row r="561" s="187" customFormat="true" ht="12.75" hidden="false" customHeight="false" outlineLevel="0" collapsed="false">
      <c r="C561" s="247"/>
      <c r="D561" s="254"/>
      <c r="E561" s="247" t="str">
        <f aca="false">IF(OR(ISBLANK(A561),ISBLANK(B561),ISBLANK(C561),ISBLANK(D561)),"",CONCATENATE(A561,"_",B561,":",C561,"_D",D561))</f>
        <v/>
      </c>
      <c r="F561" s="249"/>
      <c r="G561" s="249"/>
      <c r="H561" s="251"/>
      <c r="I561" s="241"/>
      <c r="J561" s="255" t="str">
        <f aca="false">IF(ISBLANK(E561),IF(ISBLANK(G561),"",G561),E561)</f>
        <v/>
      </c>
      <c r="K561" s="241" t="n">
        <f aca="false">R562-R560</f>
        <v>0.169321479999979</v>
      </c>
      <c r="L561" s="241" t="n">
        <f aca="false">L560+($R561-$R560)*(L$589-L$551)/($R$589-$R$551)</f>
        <v>265.178143379043</v>
      </c>
      <c r="M561" s="241" t="n">
        <f aca="false">M560+($R561-$R560)*(M$589-M$551)/($R$589-$R$551)</f>
        <v>507.74593595178</v>
      </c>
      <c r="N561" s="241" t="n">
        <f aca="false">N560+($R561-$R560)*(N$589-N$551)/($R$589-$R$551)</f>
        <v>47.7176950167488</v>
      </c>
      <c r="O561" s="241"/>
      <c r="P561" s="241"/>
      <c r="Q561" s="241"/>
      <c r="R561" s="252" t="n">
        <f aca="false">S561-K561/2</f>
        <v>242.89843354</v>
      </c>
      <c r="S561" s="241" t="n">
        <f aca="false">S560+K561</f>
        <v>242.98309428</v>
      </c>
      <c r="T561" s="186"/>
      <c r="U561" s="186"/>
      <c r="AB561" s="182"/>
      <c r="AF561" s="186"/>
      <c r="AG561" s="186"/>
      <c r="AH561" s="186"/>
      <c r="AI561" s="186"/>
      <c r="AJ561" s="186"/>
      <c r="AK561" s="186"/>
      <c r="AL561" s="186"/>
    </row>
    <row r="562" s="187" customFormat="true" ht="12.75" hidden="false" customHeight="false" outlineLevel="0" collapsed="false">
      <c r="A562" s="187" t="s">
        <v>678</v>
      </c>
      <c r="B562" s="187" t="s">
        <v>757</v>
      </c>
      <c r="C562" s="187" t="s">
        <v>730</v>
      </c>
      <c r="D562" s="254" t="n">
        <f aca="false">ROUND((R562)*10,0)</f>
        <v>2430</v>
      </c>
      <c r="E562" s="247" t="str">
        <f aca="false">IF(OR(ISBLANK(A562),ISBLANK(B562),ISBLANK(C562),ISBLANK(D562)),"",CONCATENATE(A562,"_",B562,":",C562,"_D",D562))</f>
        <v>RBT_BTS32:RPG_D2430</v>
      </c>
      <c r="F562" s="249"/>
      <c r="G562" s="249" t="s">
        <v>776</v>
      </c>
      <c r="H562" s="251"/>
      <c r="I562" s="241"/>
      <c r="J562" s="255" t="str">
        <f aca="false">IF(ISBLANK(E562),IF(ISBLANK(G562),"",G562),E562)</f>
        <v>RBT_BTS32:RPG_D2430</v>
      </c>
      <c r="K562" s="241" t="n">
        <v>0</v>
      </c>
      <c r="L562" s="241" t="n">
        <f aca="false">L561+($R562-$R561)*(L$589-L$551)/($R$589-$R$551)</f>
        <v>265.237736462503</v>
      </c>
      <c r="M562" s="241" t="n">
        <f aca="false">M561+($R562-$R561)*(M$589-M$551)/($R$589-$R$551)</f>
        <v>507.740245160121</v>
      </c>
      <c r="N562" s="241" t="n">
        <f aca="false">N561+($R562-$R561)*(N$589-N$551)/($R$589-$R$551)</f>
        <v>47.6578308277968</v>
      </c>
      <c r="O562" s="241"/>
      <c r="P562" s="241"/>
      <c r="Q562" s="241"/>
      <c r="R562" s="252" t="n">
        <v>242.98309428</v>
      </c>
      <c r="S562" s="241" t="n">
        <f aca="false">S561+K562</f>
        <v>242.98309428</v>
      </c>
      <c r="T562" s="186"/>
      <c r="U562" s="186"/>
      <c r="AB562" s="182"/>
      <c r="AF562" s="186"/>
      <c r="AG562" s="186"/>
      <c r="AH562" s="186"/>
      <c r="AI562" s="186"/>
      <c r="AJ562" s="186"/>
      <c r="AK562" s="186"/>
      <c r="AL562" s="186"/>
    </row>
    <row r="563" s="187" customFormat="true" ht="12.75" hidden="false" customHeight="false" outlineLevel="0" collapsed="false">
      <c r="A563" s="187" t="s">
        <v>678</v>
      </c>
      <c r="B563" s="187" t="s">
        <v>757</v>
      </c>
      <c r="C563" s="247" t="s">
        <v>732</v>
      </c>
      <c r="D563" s="254" t="n">
        <f aca="false">ROUND((R563)*10,0)</f>
        <v>2430</v>
      </c>
      <c r="E563" s="247" t="str">
        <f aca="false">IF(OR(ISBLANK(A563),ISBLANK(B563),ISBLANK(C563),ISBLANK(D563)),"",CONCATENATE(A563,"_",B563,":",C563,"_D",D563))</f>
        <v>RBT_BTS32:FPG_D2430</v>
      </c>
      <c r="F563" s="249"/>
      <c r="G563" s="249" t="s">
        <v>777</v>
      </c>
      <c r="H563" s="251"/>
      <c r="I563" s="241"/>
      <c r="J563" s="255" t="str">
        <f aca="false">IF(ISBLANK(E563),IF(ISBLANK(G563),"",G563),E563)</f>
        <v>RBT_BTS32:FPG_D2430</v>
      </c>
      <c r="K563" s="241" t="n">
        <v>0</v>
      </c>
      <c r="L563" s="241" t="n">
        <f aca="false">L562+($R563-$R562)*(L$589-L$551)/($R$589-$R$551)</f>
        <v>265.237736462503</v>
      </c>
      <c r="M563" s="241" t="n">
        <f aca="false">M562+($R563-$R562)*(M$589-M$551)/($R$589-$R$551)</f>
        <v>507.740245160121</v>
      </c>
      <c r="N563" s="241" t="n">
        <f aca="false">N562+($R563-$R562)*(N$589-N$551)/($R$589-$R$551)</f>
        <v>47.6578308277968</v>
      </c>
      <c r="O563" s="241"/>
      <c r="P563" s="241"/>
      <c r="Q563" s="241"/>
      <c r="R563" s="252" t="n">
        <v>242.98309428</v>
      </c>
      <c r="S563" s="241" t="n">
        <f aca="false">S562+K563</f>
        <v>242.98309428</v>
      </c>
      <c r="T563" s="186"/>
      <c r="U563" s="186"/>
      <c r="AB563" s="182"/>
      <c r="AF563" s="186"/>
      <c r="AG563" s="186"/>
      <c r="AH563" s="186"/>
      <c r="AI563" s="186"/>
      <c r="AJ563" s="186"/>
      <c r="AK563" s="186"/>
      <c r="AL563" s="186"/>
    </row>
    <row r="564" s="187" customFormat="true" ht="12.75" hidden="false" customHeight="false" outlineLevel="0" collapsed="false">
      <c r="A564" s="187" t="s">
        <v>678</v>
      </c>
      <c r="B564" s="187" t="s">
        <v>757</v>
      </c>
      <c r="C564" s="247" t="s">
        <v>734</v>
      </c>
      <c r="D564" s="254" t="n">
        <f aca="false">ROUND((R564)*10,0)</f>
        <v>2430</v>
      </c>
      <c r="E564" s="247" t="str">
        <f aca="false">IF(OR(ISBLANK(A564),ISBLANK(B564),ISBLANK(C564),ISBLANK(D564)),"",CONCATENATE(A564,"_",B564,":",C564,"_D",D564))</f>
        <v>RBT_BTS32:PG_D2430</v>
      </c>
      <c r="F564" s="249"/>
      <c r="G564" s="249" t="s">
        <v>778</v>
      </c>
      <c r="H564" s="251"/>
      <c r="I564" s="241"/>
      <c r="J564" s="255" t="str">
        <f aca="false">IF(ISBLANK(E564),IF(ISBLANK(G564),"",G564),E564)</f>
        <v>RBT_BTS32:PG_D2430</v>
      </c>
      <c r="K564" s="241" t="n">
        <v>0</v>
      </c>
      <c r="L564" s="241" t="n">
        <f aca="false">L563+($R564-$R563)*(L$589-L$551)/($R$589-$R$551)</f>
        <v>265.237736462503</v>
      </c>
      <c r="M564" s="241" t="n">
        <f aca="false">M563+($R564-$R563)*(M$589-M$551)/($R$589-$R$551)</f>
        <v>507.740245160121</v>
      </c>
      <c r="N564" s="241" t="n">
        <f aca="false">N563+($R564-$R563)*(N$589-N$551)/($R$589-$R$551)</f>
        <v>47.6578308277968</v>
      </c>
      <c r="O564" s="241"/>
      <c r="P564" s="241"/>
      <c r="Q564" s="241"/>
      <c r="R564" s="252" t="n">
        <v>242.98309428</v>
      </c>
      <c r="S564" s="241" t="n">
        <f aca="false">S563+K564</f>
        <v>242.98309428</v>
      </c>
      <c r="T564" s="186"/>
      <c r="U564" s="186"/>
      <c r="AB564" s="182"/>
      <c r="AF564" s="186"/>
      <c r="AG564" s="186"/>
      <c r="AH564" s="186"/>
      <c r="AI564" s="186"/>
      <c r="AJ564" s="186"/>
      <c r="AK564" s="186"/>
      <c r="AL564" s="186"/>
    </row>
    <row r="565" s="187" customFormat="true" ht="12.75" hidden="false" customHeight="false" outlineLevel="0" collapsed="false">
      <c r="A565" s="187" t="s">
        <v>678</v>
      </c>
      <c r="B565" s="187" t="s">
        <v>757</v>
      </c>
      <c r="C565" s="187" t="s">
        <v>736</v>
      </c>
      <c r="D565" s="254" t="n">
        <f aca="false">ROUND((R565)*10,0)</f>
        <v>2430</v>
      </c>
      <c r="E565" s="247" t="str">
        <f aca="false">IF(OR(ISBLANK(A565),ISBLANK(B565),ISBLANK(C565),ISBLANK(D565)),"",CONCATENATE(A565,"_",B565,":",C565,"_D",D565))</f>
        <v>RBT_BTS32:IG_D2430</v>
      </c>
      <c r="F565" s="249"/>
      <c r="G565" s="249" t="s">
        <v>779</v>
      </c>
      <c r="H565" s="251"/>
      <c r="I565" s="241"/>
      <c r="J565" s="255" t="str">
        <f aca="false">IF(ISBLANK(E565),IF(ISBLANK(G565),"",G565),E565)</f>
        <v>RBT_BTS32:IG_D2430</v>
      </c>
      <c r="K565" s="241" t="n">
        <v>0</v>
      </c>
      <c r="L565" s="241" t="n">
        <f aca="false">L564+($R565-$R564)*(L$589-L$551)/($R$589-$R$551)</f>
        <v>265.237736462503</v>
      </c>
      <c r="M565" s="241" t="n">
        <f aca="false">M564+($R565-$R564)*(M$589-M$551)/($R$589-$R$551)</f>
        <v>507.740245160121</v>
      </c>
      <c r="N565" s="241" t="n">
        <f aca="false">N564+($R565-$R564)*(N$589-N$551)/($R$589-$R$551)</f>
        <v>47.6578308277968</v>
      </c>
      <c r="O565" s="241"/>
      <c r="P565" s="241"/>
      <c r="Q565" s="241"/>
      <c r="R565" s="252" t="n">
        <v>242.98309428</v>
      </c>
      <c r="S565" s="241" t="n">
        <f aca="false">S564+K565</f>
        <v>242.98309428</v>
      </c>
      <c r="T565" s="186"/>
      <c r="U565" s="186"/>
      <c r="AB565" s="182"/>
      <c r="AF565" s="186"/>
      <c r="AG565" s="186"/>
      <c r="AH565" s="186"/>
      <c r="AI565" s="186"/>
      <c r="AJ565" s="186"/>
      <c r="AK565" s="186"/>
      <c r="AL565" s="186"/>
    </row>
    <row r="566" s="187" customFormat="true" ht="12.75" hidden="false" customHeight="false" outlineLevel="0" collapsed="false">
      <c r="A566" s="187" t="s">
        <v>678</v>
      </c>
      <c r="B566" s="187" t="s">
        <v>757</v>
      </c>
      <c r="C566" s="247" t="s">
        <v>738</v>
      </c>
      <c r="D566" s="254" t="n">
        <f aca="false">ROUND((R566)*10,0)</f>
        <v>2430</v>
      </c>
      <c r="E566" s="247" t="str">
        <f aca="false">IF(OR(ISBLANK(A566),ISBLANK(B566),ISBLANK(C566),ISBLANK(D566)),"",CONCATENATE(A566,"_",B566,":",C566,"_D",D566))</f>
        <v>RBT_BTS32:TGV_D2430</v>
      </c>
      <c r="F566" s="249"/>
      <c r="G566" s="249" t="s">
        <v>780</v>
      </c>
      <c r="H566" s="251"/>
      <c r="I566" s="241"/>
      <c r="J566" s="255" t="str">
        <f aca="false">IF(ISBLANK(E566),IF(ISBLANK(G566),"",G566),E566)</f>
        <v>RBT_BTS32:TGV_D2430</v>
      </c>
      <c r="K566" s="241" t="n">
        <v>0</v>
      </c>
      <c r="L566" s="241" t="n">
        <f aca="false">L565+($R566-$R565)*(L$589-L$551)/($R$589-$R$551)</f>
        <v>265.237736462503</v>
      </c>
      <c r="M566" s="241" t="n">
        <f aca="false">M565+($R566-$R565)*(M$589-M$551)/($R$589-$R$551)</f>
        <v>507.740245160121</v>
      </c>
      <c r="N566" s="241" t="n">
        <f aca="false">N565+($R566-$R565)*(N$589-N$551)/($R$589-$R$551)</f>
        <v>47.6578308277968</v>
      </c>
      <c r="O566" s="241"/>
      <c r="P566" s="241"/>
      <c r="Q566" s="241"/>
      <c r="R566" s="252" t="n">
        <v>242.98309428</v>
      </c>
      <c r="S566" s="241" t="n">
        <f aca="false">S565+K566</f>
        <v>242.98309428</v>
      </c>
      <c r="T566" s="186"/>
      <c r="U566" s="186"/>
      <c r="AB566" s="182"/>
      <c r="AF566" s="186"/>
      <c r="AG566" s="186"/>
      <c r="AH566" s="186"/>
      <c r="AI566" s="186"/>
      <c r="AJ566" s="186"/>
      <c r="AK566" s="186"/>
      <c r="AL566" s="186"/>
    </row>
    <row r="567" s="187" customFormat="true" ht="12.75" hidden="false" customHeight="false" outlineLevel="0" collapsed="false">
      <c r="A567" s="187" t="s">
        <v>678</v>
      </c>
      <c r="B567" s="187" t="s">
        <v>757</v>
      </c>
      <c r="C567" s="247" t="s">
        <v>740</v>
      </c>
      <c r="D567" s="254" t="n">
        <f aca="false">ROUND((R567)*10,0)</f>
        <v>2430</v>
      </c>
      <c r="E567" s="247" t="str">
        <f aca="false">IF(OR(ISBLANK(A567),ISBLANK(B567),ISBLANK(C567),ISBLANK(D567)),"",CONCATENATE(A567,"_",B567,":",C567,"_D",D567))</f>
        <v>RBT_BTS32:TMP_D2430</v>
      </c>
      <c r="F567" s="249"/>
      <c r="G567" s="249" t="s">
        <v>781</v>
      </c>
      <c r="H567" s="251"/>
      <c r="I567" s="241"/>
      <c r="J567" s="255" t="str">
        <f aca="false">IF(ISBLANK(E567),IF(ISBLANK(G567),"",G567),E567)</f>
        <v>RBT_BTS32:TMP_D2430</v>
      </c>
      <c r="K567" s="241" t="n">
        <v>0</v>
      </c>
      <c r="L567" s="241" t="n">
        <f aca="false">L566+($R567-$R566)*(L$589-L$551)/($R$589-$R$551)</f>
        <v>265.237736462503</v>
      </c>
      <c r="M567" s="241" t="n">
        <f aca="false">M566+($R567-$R566)*(M$589-M$551)/($R$589-$R$551)</f>
        <v>507.740245160121</v>
      </c>
      <c r="N567" s="241" t="n">
        <f aca="false">N566+($R567-$R566)*(N$589-N$551)/($R$589-$R$551)</f>
        <v>47.6578308277968</v>
      </c>
      <c r="O567" s="241"/>
      <c r="P567" s="241"/>
      <c r="Q567" s="241"/>
      <c r="R567" s="252" t="n">
        <v>242.98309428</v>
      </c>
      <c r="S567" s="241" t="n">
        <f aca="false">S566+K567</f>
        <v>242.98309428</v>
      </c>
      <c r="T567" s="186"/>
      <c r="U567" s="186"/>
      <c r="AB567" s="182"/>
      <c r="AF567" s="186"/>
      <c r="AG567" s="186"/>
      <c r="AH567" s="186"/>
      <c r="AI567" s="186"/>
      <c r="AJ567" s="186"/>
      <c r="AK567" s="186"/>
      <c r="AL567" s="186"/>
    </row>
    <row r="568" s="187" customFormat="true" ht="12.75" hidden="false" customHeight="false" outlineLevel="0" collapsed="false">
      <c r="A568" s="187" t="s">
        <v>678</v>
      </c>
      <c r="B568" s="187" t="s">
        <v>757</v>
      </c>
      <c r="C568" s="247" t="s">
        <v>742</v>
      </c>
      <c r="D568" s="254" t="n">
        <f aca="false">ROUND((R568)*10,0)</f>
        <v>2430</v>
      </c>
      <c r="E568" s="247" t="str">
        <f aca="false">IF(OR(ISBLANK(A568),ISBLANK(B568),ISBLANK(C568),ISBLANK(D568)),"",CONCATENATE(A568,"_",B568,":",C568,"_D",D568))</f>
        <v>RBT_BTS32:RV_D2430</v>
      </c>
      <c r="F568" s="249"/>
      <c r="G568" s="249" t="s">
        <v>782</v>
      </c>
      <c r="H568" s="251"/>
      <c r="I568" s="241"/>
      <c r="J568" s="255" t="str">
        <f aca="false">IF(ISBLANK(E568),IF(ISBLANK(G568),"",G568),E568)</f>
        <v>RBT_BTS32:RV_D2430</v>
      </c>
      <c r="K568" s="241" t="n">
        <v>0</v>
      </c>
      <c r="L568" s="241" t="n">
        <f aca="false">L567+($R568-$R567)*(L$589-L$551)/($R$589-$R$551)</f>
        <v>265.237736462503</v>
      </c>
      <c r="M568" s="241" t="n">
        <f aca="false">M567+($R568-$R567)*(M$589-M$551)/($R$589-$R$551)</f>
        <v>507.740245160121</v>
      </c>
      <c r="N568" s="241" t="n">
        <f aca="false">N567+($R568-$R567)*(N$589-N$551)/($R$589-$R$551)</f>
        <v>47.6578308277968</v>
      </c>
      <c r="O568" s="241"/>
      <c r="P568" s="241"/>
      <c r="Q568" s="241"/>
      <c r="R568" s="252" t="n">
        <v>242.98309428</v>
      </c>
      <c r="S568" s="241" t="n">
        <f aca="false">S567+K568</f>
        <v>242.98309428</v>
      </c>
      <c r="T568" s="186"/>
      <c r="U568" s="186"/>
      <c r="AB568" s="182"/>
      <c r="AF568" s="186"/>
      <c r="AG568" s="186"/>
      <c r="AH568" s="186"/>
      <c r="AI568" s="186"/>
      <c r="AJ568" s="186"/>
      <c r="AK568" s="186"/>
      <c r="AL568" s="186"/>
    </row>
    <row r="569" s="187" customFormat="true" ht="12.75" hidden="false" customHeight="false" outlineLevel="0" collapsed="false">
      <c r="A569" s="187" t="s">
        <v>678</v>
      </c>
      <c r="B569" s="187" t="s">
        <v>757</v>
      </c>
      <c r="C569" s="247" t="s">
        <v>744</v>
      </c>
      <c r="D569" s="254" t="n">
        <f aca="false">ROUND((R569)*10,0)</f>
        <v>2430</v>
      </c>
      <c r="E569" s="247" t="str">
        <f aca="false">IF(OR(ISBLANK(A569),ISBLANK(B569),ISBLANK(C569),ISBLANK(D569)),"",CONCATENATE(A569,"_",B569,":",C569,"_D",D569))</f>
        <v>RBT_BTS32:FV_D2430</v>
      </c>
      <c r="F569" s="249"/>
      <c r="G569" s="249" t="s">
        <v>783</v>
      </c>
      <c r="H569" s="251"/>
      <c r="I569" s="241"/>
      <c r="J569" s="255" t="str">
        <f aca="false">IF(ISBLANK(E569),IF(ISBLANK(G569),"",G569),E569)</f>
        <v>RBT_BTS32:FV_D2430</v>
      </c>
      <c r="K569" s="241" t="n">
        <v>0</v>
      </c>
      <c r="L569" s="241" t="n">
        <f aca="false">L568+($R569-$R568)*(L$589-L$551)/($R$589-$R$551)</f>
        <v>265.237736462503</v>
      </c>
      <c r="M569" s="241" t="n">
        <f aca="false">M568+($R569-$R568)*(M$589-M$551)/($R$589-$R$551)</f>
        <v>507.740245160121</v>
      </c>
      <c r="N569" s="241" t="n">
        <f aca="false">N568+($R569-$R568)*(N$589-N$551)/($R$589-$R$551)</f>
        <v>47.6578308277968</v>
      </c>
      <c r="O569" s="241"/>
      <c r="P569" s="241"/>
      <c r="Q569" s="241"/>
      <c r="R569" s="252" t="n">
        <v>242.98309428</v>
      </c>
      <c r="S569" s="241" t="n">
        <f aca="false">S568+K569</f>
        <v>242.98309428</v>
      </c>
      <c r="T569" s="186"/>
      <c r="U569" s="186"/>
      <c r="AB569" s="182"/>
      <c r="AF569" s="186"/>
      <c r="AG569" s="186"/>
      <c r="AH569" s="186"/>
      <c r="AI569" s="186"/>
      <c r="AJ569" s="186"/>
      <c r="AK569" s="186"/>
      <c r="AL569" s="186"/>
    </row>
    <row r="570" s="187" customFormat="true" ht="12.75" hidden="false" customHeight="false" outlineLevel="0" collapsed="false">
      <c r="A570" s="187" t="s">
        <v>678</v>
      </c>
      <c r="B570" s="187" t="s">
        <v>757</v>
      </c>
      <c r="C570" s="247" t="s">
        <v>746</v>
      </c>
      <c r="D570" s="254" t="n">
        <f aca="false">ROUND((R570)*10,0)</f>
        <v>2430</v>
      </c>
      <c r="E570" s="247" t="str">
        <f aca="false">IF(OR(ISBLANK(A570),ISBLANK(B570),ISBLANK(C570),ISBLANK(D570)),"",CONCATENATE(A570,"_",B570,":",C570,"_D",D570))</f>
        <v>RBT_BTS32:VV_D2430</v>
      </c>
      <c r="F570" s="249"/>
      <c r="G570" s="249" t="s">
        <v>784</v>
      </c>
      <c r="H570" s="251"/>
      <c r="I570" s="241"/>
      <c r="J570" s="255" t="str">
        <f aca="false">IF(ISBLANK(E570),IF(ISBLANK(G570),"",G570),E570)</f>
        <v>RBT_BTS32:VV_D2430</v>
      </c>
      <c r="K570" s="241" t="n">
        <v>0</v>
      </c>
      <c r="L570" s="241" t="n">
        <f aca="false">L569+($R570-$R569)*(L$589-L$551)/($R$589-$R$551)</f>
        <v>265.237736462503</v>
      </c>
      <c r="M570" s="241" t="n">
        <f aca="false">M569+($R570-$R569)*(M$589-M$551)/($R$589-$R$551)</f>
        <v>507.740245160121</v>
      </c>
      <c r="N570" s="241" t="n">
        <f aca="false">N569+($R570-$R569)*(N$589-N$551)/($R$589-$R$551)</f>
        <v>47.6578308277968</v>
      </c>
      <c r="O570" s="241"/>
      <c r="P570" s="241"/>
      <c r="Q570" s="241"/>
      <c r="R570" s="252" t="n">
        <v>242.98309428</v>
      </c>
      <c r="S570" s="241" t="n">
        <f aca="false">S569+K570</f>
        <v>242.98309428</v>
      </c>
      <c r="T570" s="186"/>
      <c r="U570" s="186"/>
      <c r="AB570" s="182"/>
      <c r="AF570" s="186"/>
      <c r="AG570" s="186"/>
      <c r="AH570" s="186"/>
      <c r="AI570" s="186"/>
      <c r="AJ570" s="186"/>
      <c r="AK570" s="186"/>
      <c r="AL570" s="186"/>
    </row>
    <row r="571" s="187" customFormat="true" ht="12.75" hidden="false" customHeight="false" outlineLevel="0" collapsed="false">
      <c r="C571" s="247"/>
      <c r="D571" s="254"/>
      <c r="E571" s="247" t="str">
        <f aca="false">IF(OR(ISBLANK(A571),ISBLANK(B571),ISBLANK(C571),ISBLANK(D571)),"",CONCATENATE(A571,"_",B571,":",C571,"_D",D571))</f>
        <v/>
      </c>
      <c r="F571" s="249"/>
      <c r="G571" s="249"/>
      <c r="H571" s="251"/>
      <c r="I571" s="241"/>
      <c r="J571" s="255" t="str">
        <f aca="false">IF(ISBLANK(E571),IF(ISBLANK(G571),"",G571),E571)</f>
        <v/>
      </c>
      <c r="K571" s="241" t="n">
        <f aca="false">R572-R570</f>
        <v>0.0119202200000075</v>
      </c>
      <c r="L571" s="241" t="n">
        <f aca="false">L570+($R571-$R570)*(L$589-L$551)/($R$589-$R$551)</f>
        <v>265.241931811288</v>
      </c>
      <c r="M571" s="241" t="n">
        <f aca="false">M570+($R571-$R570)*(M$589-M$551)/($R$589-$R$551)</f>
        <v>507.739844528798</v>
      </c>
      <c r="N571" s="241" t="n">
        <f aca="false">N570+($R571-$R570)*(N$589-N$551)/($R$589-$R$551)</f>
        <v>47.6536163932051</v>
      </c>
      <c r="O571" s="241"/>
      <c r="P571" s="241"/>
      <c r="Q571" s="241"/>
      <c r="R571" s="252" t="n">
        <f aca="false">S571-K571/2</f>
        <v>242.98905439</v>
      </c>
      <c r="S571" s="241" t="n">
        <f aca="false">S570+K571</f>
        <v>242.9950145</v>
      </c>
      <c r="T571" s="186"/>
      <c r="U571" s="186"/>
      <c r="AB571" s="182"/>
      <c r="AF571" s="186"/>
      <c r="AG571" s="186"/>
      <c r="AH571" s="186"/>
      <c r="AI571" s="186"/>
      <c r="AJ571" s="186"/>
      <c r="AK571" s="186"/>
      <c r="AL571" s="186"/>
    </row>
    <row r="572" s="187" customFormat="true" ht="12.75" hidden="false" customHeight="false" outlineLevel="0" collapsed="false">
      <c r="A572" s="187" t="s">
        <v>678</v>
      </c>
      <c r="B572" s="187" t="s">
        <v>757</v>
      </c>
      <c r="C572" s="247" t="s">
        <v>582</v>
      </c>
      <c r="D572" s="254" t="n">
        <f aca="false">ROUND((R572)*10,0)</f>
        <v>2430</v>
      </c>
      <c r="E572" s="247" t="str">
        <f aca="false">IF(OR(ISBLANK(A572),ISBLANK(B572),ISBLANK(C572),ISBLANK(D572)),"",CONCATENATE(A572,"_",B572,":",C572,"_D",D572))</f>
        <v>RBT_BTS32:VD_D2430</v>
      </c>
      <c r="F572" s="249"/>
      <c r="G572" s="249" t="s">
        <v>785</v>
      </c>
      <c r="H572" s="251"/>
      <c r="I572" s="241"/>
      <c r="J572" s="255" t="str">
        <f aca="false">IF(ISBLANK(E572),IF(ISBLANK(G572),"",G572),E572)</f>
        <v>RBT_BTS32:VD_D2430</v>
      </c>
      <c r="K572" s="241" t="n">
        <v>0</v>
      </c>
      <c r="L572" s="241" t="n">
        <f aca="false">L571+($R572-$R571)*(L$589-L$551)/($R$589-$R$551)</f>
        <v>265.246127160073</v>
      </c>
      <c r="M572" s="241" t="n">
        <f aca="false">M571+($R572-$R571)*(M$589-M$551)/($R$589-$R$551)</f>
        <v>507.739443897475</v>
      </c>
      <c r="N572" s="241" t="n">
        <f aca="false">N571+($R572-$R571)*(N$589-N$551)/($R$589-$R$551)</f>
        <v>47.6494019586134</v>
      </c>
      <c r="O572" s="241"/>
      <c r="P572" s="241"/>
      <c r="Q572" s="241"/>
      <c r="R572" s="252" t="n">
        <v>242.9950145</v>
      </c>
      <c r="S572" s="241" t="n">
        <f aca="false">S571+K572</f>
        <v>242.9950145</v>
      </c>
      <c r="T572" s="186"/>
      <c r="U572" s="186"/>
      <c r="AB572" s="182"/>
      <c r="AF572" s="186"/>
      <c r="AG572" s="186"/>
      <c r="AH572" s="186"/>
      <c r="AI572" s="186"/>
      <c r="AJ572" s="186"/>
      <c r="AK572" s="186"/>
      <c r="AL572" s="186"/>
    </row>
    <row r="573" s="187" customFormat="true" ht="12.75" hidden="false" customHeight="false" outlineLevel="0" collapsed="false">
      <c r="A573" s="187" t="s">
        <v>678</v>
      </c>
      <c r="B573" s="187" t="s">
        <v>757</v>
      </c>
      <c r="C573" s="247" t="s">
        <v>751</v>
      </c>
      <c r="D573" s="254" t="n">
        <f aca="false">ROUND((R573)*10,0)</f>
        <v>2430</v>
      </c>
      <c r="E573" s="247" t="str">
        <f aca="false">IF(OR(ISBLANK(A573),ISBLANK(B573),ISBLANK(C573),ISBLANK(D573)),"",CONCATENATE(A573,"_",B573,":",C573,"_D",D573))</f>
        <v>RBT_BTS32:CAM_D2430</v>
      </c>
      <c r="F573" s="249"/>
      <c r="G573" s="249" t="s">
        <v>752</v>
      </c>
      <c r="H573" s="251"/>
      <c r="I573" s="241"/>
      <c r="J573" s="255" t="str">
        <f aca="false">IF(ISBLANK(E573),IF(ISBLANK(G573),"",G573),E573)</f>
        <v>RBT_BTS32:CAM_D2430</v>
      </c>
      <c r="K573" s="241" t="n">
        <v>0</v>
      </c>
      <c r="L573" s="241" t="n">
        <f aca="false">L572+($R573-$R572)*(L$589-L$551)/($R$589-$R$551)</f>
        <v>265.246127160073</v>
      </c>
      <c r="M573" s="241" t="n">
        <f aca="false">M572+($R573-$R572)*(M$589-M$551)/($R$589-$R$551)</f>
        <v>507.739443897475</v>
      </c>
      <c r="N573" s="241" t="n">
        <f aca="false">N572+($R573-$R572)*(N$589-N$551)/($R$589-$R$551)</f>
        <v>47.6494019586134</v>
      </c>
      <c r="O573" s="241"/>
      <c r="P573" s="241"/>
      <c r="Q573" s="241"/>
      <c r="R573" s="252" t="n">
        <v>242.9950145</v>
      </c>
      <c r="S573" s="241" t="n">
        <f aca="false">S572+K573</f>
        <v>242.9950145</v>
      </c>
      <c r="T573" s="186"/>
      <c r="U573" s="186"/>
      <c r="AB573" s="182"/>
      <c r="AF573" s="186"/>
      <c r="AG573" s="186"/>
      <c r="AH573" s="186"/>
      <c r="AI573" s="186"/>
      <c r="AJ573" s="186"/>
      <c r="AK573" s="186"/>
      <c r="AL573" s="186"/>
    </row>
    <row r="574" s="187" customFormat="true" ht="12.75" hidden="false" customHeight="false" outlineLevel="0" collapsed="false">
      <c r="A574" s="187" t="s">
        <v>678</v>
      </c>
      <c r="B574" s="187" t="s">
        <v>757</v>
      </c>
      <c r="C574" s="247" t="s">
        <v>753</v>
      </c>
      <c r="D574" s="254" t="n">
        <f aca="false">ROUND((R574)*10,0)</f>
        <v>2430</v>
      </c>
      <c r="E574" s="247" t="str">
        <f aca="false">IF(OR(ISBLANK(A574),ISBLANK(B574),ISBLANK(C574),ISBLANK(D574)),"",CONCATENATE(A574,"_",B574,":",C574,"_D",D574))</f>
        <v>RBT_BTS32:LT_D2430</v>
      </c>
      <c r="F574" s="249"/>
      <c r="G574" s="249" t="s">
        <v>754</v>
      </c>
      <c r="H574" s="251"/>
      <c r="I574" s="241"/>
      <c r="J574" s="255" t="str">
        <f aca="false">IF(ISBLANK(E574),IF(ISBLANK(G574),"",G574),E574)</f>
        <v>RBT_BTS32:LT_D2430</v>
      </c>
      <c r="K574" s="241" t="n">
        <v>0</v>
      </c>
      <c r="L574" s="241" t="n">
        <f aca="false">L573+($R574-$R573)*(L$589-L$551)/($R$589-$R$551)</f>
        <v>265.246127160073</v>
      </c>
      <c r="M574" s="241" t="n">
        <f aca="false">M573+($R574-$R573)*(M$589-M$551)/($R$589-$R$551)</f>
        <v>507.739443897475</v>
      </c>
      <c r="N574" s="241" t="n">
        <f aca="false">N573+($R574-$R573)*(N$589-N$551)/($R$589-$R$551)</f>
        <v>47.6494019586134</v>
      </c>
      <c r="O574" s="241"/>
      <c r="P574" s="241"/>
      <c r="Q574" s="241"/>
      <c r="R574" s="252" t="n">
        <v>242.9950145</v>
      </c>
      <c r="S574" s="241" t="n">
        <f aca="false">S573+K574</f>
        <v>242.9950145</v>
      </c>
      <c r="T574" s="186"/>
      <c r="U574" s="186"/>
      <c r="AB574" s="182"/>
      <c r="AF574" s="186"/>
      <c r="AG574" s="186"/>
      <c r="AH574" s="186"/>
      <c r="AI574" s="186"/>
      <c r="AJ574" s="186"/>
      <c r="AK574" s="186"/>
      <c r="AL574" s="186"/>
    </row>
    <row r="575" s="187" customFormat="true" ht="12.75" hidden="false" customHeight="false" outlineLevel="0" collapsed="false">
      <c r="C575" s="247"/>
      <c r="D575" s="254"/>
      <c r="E575" s="247" t="str">
        <f aca="false">IF(OR(ISBLANK(A575),ISBLANK(B575),ISBLANK(C575),ISBLANK(D575)),"",CONCATENATE(A575,"_",B575,":",C575,"_D",D575))</f>
        <v/>
      </c>
      <c r="F575" s="249"/>
      <c r="G575" s="249"/>
      <c r="H575" s="251"/>
      <c r="I575" s="241"/>
      <c r="J575" s="255" t="str">
        <f aca="false">IF(ISBLANK(E575),IF(ISBLANK(G575),"",G575),E575)</f>
        <v/>
      </c>
      <c r="K575" s="241" t="n">
        <f aca="false">R576-R574</f>
        <v>0.0752729000000159</v>
      </c>
      <c r="L575" s="241" t="n">
        <f aca="false">L574+($R575-$R574)*(L$589-L$551)/($R$589-$R$551)</f>
        <v>265.27261962997</v>
      </c>
      <c r="M575" s="241" t="n">
        <f aca="false">M574+($R575-$R574)*(M$589-M$551)/($R$589-$R$551)</f>
        <v>507.736914021221</v>
      </c>
      <c r="N575" s="241" t="n">
        <f aca="false">N574+($R575-$R574)*(N$589-N$551)/($R$589-$R$551)</f>
        <v>47.62278896711</v>
      </c>
      <c r="O575" s="241"/>
      <c r="P575" s="241"/>
      <c r="Q575" s="241"/>
      <c r="R575" s="252" t="n">
        <f aca="false">S575-K575/2</f>
        <v>243.03265095</v>
      </c>
      <c r="S575" s="241" t="n">
        <f aca="false">S574+K575</f>
        <v>243.0702874</v>
      </c>
      <c r="T575" s="186"/>
      <c r="U575" s="186"/>
      <c r="AB575" s="182"/>
      <c r="AF575" s="186"/>
      <c r="AG575" s="186"/>
      <c r="AH575" s="186"/>
      <c r="AI575" s="186"/>
      <c r="AJ575" s="186"/>
      <c r="AK575" s="186"/>
      <c r="AL575" s="186"/>
    </row>
    <row r="576" s="187" customFormat="true" ht="12.75" hidden="false" customHeight="false" outlineLevel="0" collapsed="false">
      <c r="A576" s="187" t="s">
        <v>678</v>
      </c>
      <c r="B576" s="187" t="s">
        <v>757</v>
      </c>
      <c r="C576" s="247" t="s">
        <v>748</v>
      </c>
      <c r="D576" s="254" t="n">
        <f aca="false">ROUND((R576)*10,0)</f>
        <v>2431</v>
      </c>
      <c r="E576" s="247" t="str">
        <f aca="false">IF(OR(ISBLANK(A576),ISBLANK(B576),ISBLANK(C576),ISBLANK(D576)),"",CONCATENATE(A576,"_",B576,":",C576,"_D",D576))</f>
        <v>RBT_BTS32:DD_D2431</v>
      </c>
      <c r="F576" s="249"/>
      <c r="G576" s="249" t="s">
        <v>786</v>
      </c>
      <c r="H576" s="251"/>
      <c r="I576" s="241"/>
      <c r="J576" s="255" t="str">
        <f aca="false">IF(ISBLANK(E576),IF(ISBLANK(G576),"",G576),E576)</f>
        <v>RBT_BTS32:DD_D2431</v>
      </c>
      <c r="K576" s="241" t="n">
        <v>0</v>
      </c>
      <c r="L576" s="241" t="n">
        <f aca="false">L575+($R576-$R575)*(L$589-L$551)/($R$589-$R$551)</f>
        <v>265.299112099868</v>
      </c>
      <c r="M576" s="241" t="n">
        <f aca="false">M575+($R576-$R575)*(M$589-M$551)/($R$589-$R$551)</f>
        <v>507.734384144967</v>
      </c>
      <c r="N576" s="241" t="n">
        <f aca="false">N575+($R576-$R575)*(N$589-N$551)/($R$589-$R$551)</f>
        <v>47.5961759756067</v>
      </c>
      <c r="O576" s="241"/>
      <c r="P576" s="241"/>
      <c r="Q576" s="241"/>
      <c r="R576" s="252" t="n">
        <v>243.0702874</v>
      </c>
      <c r="S576" s="241" t="n">
        <f aca="false">S575+K576</f>
        <v>243.0702874</v>
      </c>
      <c r="T576" s="186"/>
      <c r="U576" s="186"/>
      <c r="AB576" s="182"/>
      <c r="AF576" s="186"/>
      <c r="AG576" s="186"/>
      <c r="AH576" s="186"/>
      <c r="AI576" s="186"/>
      <c r="AJ576" s="186"/>
      <c r="AK576" s="186"/>
      <c r="AL576" s="186"/>
    </row>
    <row r="577" s="187" customFormat="true" ht="12.75" hidden="false" customHeight="false" outlineLevel="0" collapsed="false">
      <c r="C577" s="249"/>
      <c r="D577" s="254"/>
      <c r="E577" s="247" t="str">
        <f aca="false">IF(OR(ISBLANK(A577),ISBLANK(B577),ISBLANK(C577),ISBLANK(D577)),"",CONCATENATE(A577,"_",B577,":",C577,"_D",D577))</f>
        <v/>
      </c>
      <c r="F577" s="249"/>
      <c r="G577" s="249"/>
      <c r="H577" s="251"/>
      <c r="I577" s="241"/>
      <c r="J577" s="255" t="str">
        <f aca="false">IF(ISBLANK(E577),IF(ISBLANK(G577),"",G577),E577)</f>
        <v/>
      </c>
      <c r="K577" s="241" t="n">
        <f aca="false">R578-R576</f>
        <v>0.169049699999988</v>
      </c>
      <c r="L577" s="241" t="n">
        <f aca="false">L576+($R577-$R576)*(L$589-L$551)/($R$589-$R$551)</f>
        <v>265.358609529734</v>
      </c>
      <c r="M577" s="241" t="n">
        <f aca="false">M576+($R577-$R576)*(M$589-M$551)/($R$589-$R$551)</f>
        <v>507.728702487668</v>
      </c>
      <c r="N577" s="241" t="n">
        <f aca="false">N576+($R577-$R576)*(N$589-N$551)/($R$589-$R$551)</f>
        <v>47.5364078754041</v>
      </c>
      <c r="O577" s="241"/>
      <c r="P577" s="241"/>
      <c r="Q577" s="241"/>
      <c r="R577" s="252" t="n">
        <f aca="false">S577-K577/2</f>
        <v>243.15481225</v>
      </c>
      <c r="S577" s="241" t="n">
        <f aca="false">S576+K577</f>
        <v>243.2393371</v>
      </c>
      <c r="T577" s="186"/>
      <c r="U577" s="186"/>
      <c r="AB577" s="182"/>
      <c r="AF577" s="186"/>
      <c r="AG577" s="186"/>
      <c r="AH577" s="186"/>
      <c r="AI577" s="186"/>
      <c r="AJ577" s="186"/>
      <c r="AK577" s="186"/>
      <c r="AL577" s="186"/>
    </row>
    <row r="578" s="187" customFormat="true" ht="12.75" hidden="false" customHeight="false" outlineLevel="0" collapsed="false">
      <c r="A578" s="187" t="s">
        <v>678</v>
      </c>
      <c r="B578" s="187" t="s">
        <v>757</v>
      </c>
      <c r="C578" s="247" t="s">
        <v>748</v>
      </c>
      <c r="D578" s="254" t="n">
        <f aca="false">ROUND((R578)*10,0)</f>
        <v>2432</v>
      </c>
      <c r="E578" s="247" t="str">
        <f aca="false">IF(OR(ISBLANK(A578),ISBLANK(B578),ISBLANK(C578),ISBLANK(D578)),"",CONCATENATE(A578,"_",B578,":",C578,"_D",D578))</f>
        <v>RBT_BTS32:DD_D2432</v>
      </c>
      <c r="F578" s="249"/>
      <c r="G578" s="249" t="s">
        <v>787</v>
      </c>
      <c r="H578" s="251"/>
      <c r="I578" s="241"/>
      <c r="J578" s="255" t="str">
        <f aca="false">IF(ISBLANK(E578),IF(ISBLANK(G578),"",G578),E578)</f>
        <v>RBT_BTS32:DD_D2432</v>
      </c>
      <c r="K578" s="241" t="n">
        <v>0</v>
      </c>
      <c r="L578" s="241" t="n">
        <f aca="false">L577+($R578-$R577)*(L$589-L$551)/($R$589-$R$551)</f>
        <v>265.418106959599</v>
      </c>
      <c r="M578" s="241" t="n">
        <f aca="false">M577+($R578-$R577)*(M$589-M$551)/($R$589-$R$551)</f>
        <v>507.723020830368</v>
      </c>
      <c r="N578" s="241" t="n">
        <f aca="false">N577+($R578-$R577)*(N$589-N$551)/($R$589-$R$551)</f>
        <v>47.4766397752015</v>
      </c>
      <c r="O578" s="241"/>
      <c r="P578" s="241"/>
      <c r="Q578" s="241"/>
      <c r="R578" s="252" t="n">
        <v>243.2393371</v>
      </c>
      <c r="S578" s="241" t="n">
        <f aca="false">S577+K578</f>
        <v>243.2393371</v>
      </c>
      <c r="T578" s="186"/>
      <c r="U578" s="186"/>
      <c r="AB578" s="182"/>
      <c r="AF578" s="186"/>
      <c r="AG578" s="186"/>
      <c r="AH578" s="186"/>
      <c r="AI578" s="186"/>
      <c r="AJ578" s="186"/>
      <c r="AK578" s="186"/>
      <c r="AL578" s="186"/>
    </row>
    <row r="579" s="187" customFormat="true" ht="12.75" hidden="false" customHeight="false" outlineLevel="0" collapsed="false">
      <c r="C579" s="247"/>
      <c r="D579" s="254"/>
      <c r="E579" s="247" t="str">
        <f aca="false">IF(OR(ISBLANK(A579),ISBLANK(B579),ISBLANK(C579),ISBLANK(D579)),"",CONCATENATE(A579,"_",B579,":",C579,"_D",D579))</f>
        <v/>
      </c>
      <c r="F579" s="249"/>
      <c r="G579" s="249"/>
      <c r="H579" s="251"/>
      <c r="I579" s="241"/>
      <c r="J579" s="255" t="str">
        <f aca="false">IF(ISBLANK(E579),IF(ISBLANK(G579),"",G579),E579)</f>
        <v/>
      </c>
      <c r="K579" s="241" t="n">
        <f aca="false">R580-R578</f>
        <v>0.0843584799999917</v>
      </c>
      <c r="L579" s="241" t="n">
        <f aca="false">L578+($R579-$R578)*(L$589-L$551)/($R$589-$R$551)</f>
        <v>265.447797120228</v>
      </c>
      <c r="M579" s="241" t="n">
        <f aca="false">M578+($R579-$R578)*(M$589-M$551)/($R$589-$R$551)</f>
        <v>507.720185593312</v>
      </c>
      <c r="N579" s="241" t="n">
        <f aca="false">N578+($R579-$R578)*(N$589-N$551)/($R$589-$R$551)</f>
        <v>47.4468145457834</v>
      </c>
      <c r="O579" s="241"/>
      <c r="P579" s="241"/>
      <c r="Q579" s="241"/>
      <c r="R579" s="252" t="n">
        <f aca="false">S579-K579/2</f>
        <v>243.28151634</v>
      </c>
      <c r="S579" s="241" t="n">
        <f aca="false">S578+K579</f>
        <v>243.32369558</v>
      </c>
      <c r="T579" s="186"/>
      <c r="U579" s="186"/>
      <c r="AB579" s="182"/>
      <c r="AF579" s="186"/>
      <c r="AG579" s="186"/>
      <c r="AH579" s="186"/>
      <c r="AI579" s="186"/>
      <c r="AJ579" s="186"/>
      <c r="AK579" s="186"/>
      <c r="AL579" s="186"/>
    </row>
    <row r="580" s="187" customFormat="true" ht="12.75" hidden="false" customHeight="false" outlineLevel="0" collapsed="false">
      <c r="A580" s="187" t="s">
        <v>678</v>
      </c>
      <c r="B580" s="187" t="s">
        <v>757</v>
      </c>
      <c r="C580" s="247" t="s">
        <v>748</v>
      </c>
      <c r="D580" s="254" t="n">
        <f aca="false">ROUND((R580)*10,0)</f>
        <v>2433</v>
      </c>
      <c r="E580" s="247" t="str">
        <f aca="false">IF(OR(ISBLANK(A580),ISBLANK(B580),ISBLANK(C580),ISBLANK(D580)),"",CONCATENATE(A580,"_",B580,":",C580,"_D",D580))</f>
        <v>RBT_BTS32:DD_D2433</v>
      </c>
      <c r="F580" s="249"/>
      <c r="G580" s="249" t="s">
        <v>788</v>
      </c>
      <c r="H580" s="251"/>
      <c r="I580" s="241"/>
      <c r="J580" s="255" t="str">
        <f aca="false">IF(ISBLANK(E580),IF(ISBLANK(G580),"",G580),E580)</f>
        <v>RBT_BTS32:DD_D2433</v>
      </c>
      <c r="K580" s="241" t="n">
        <v>0</v>
      </c>
      <c r="L580" s="241" t="n">
        <f aca="false">L579+($R580-$R579)*(L$589-L$551)/($R$589-$R$551)</f>
        <v>265.477487280857</v>
      </c>
      <c r="M580" s="241" t="n">
        <f aca="false">M579+($R580-$R579)*(M$589-M$551)/($R$589-$R$551)</f>
        <v>507.717350356257</v>
      </c>
      <c r="N580" s="241" t="n">
        <f aca="false">N579+($R580-$R579)*(N$589-N$551)/($R$589-$R$551)</f>
        <v>47.4169893163652</v>
      </c>
      <c r="O580" s="241"/>
      <c r="P580" s="241"/>
      <c r="Q580" s="241"/>
      <c r="R580" s="252" t="n">
        <v>243.32369558</v>
      </c>
      <c r="S580" s="241" t="n">
        <f aca="false">S579+K580</f>
        <v>243.32369558</v>
      </c>
      <c r="T580" s="186"/>
      <c r="U580" s="186"/>
      <c r="AB580" s="182"/>
      <c r="AF580" s="186"/>
      <c r="AG580" s="186"/>
      <c r="AH580" s="186"/>
      <c r="AI580" s="186"/>
      <c r="AJ580" s="186"/>
      <c r="AK580" s="186"/>
      <c r="AL580" s="186"/>
    </row>
    <row r="581" s="187" customFormat="true" ht="12.75" hidden="false" customHeight="false" outlineLevel="0" collapsed="false">
      <c r="C581" s="247"/>
      <c r="D581" s="254"/>
      <c r="E581" s="247" t="str">
        <f aca="false">IF(OR(ISBLANK(A581),ISBLANK(B581),ISBLANK(C581),ISBLANK(D581)),"",CONCATENATE(A581,"_",B581,":",C581,"_D",D581))</f>
        <v/>
      </c>
      <c r="F581" s="249"/>
      <c r="G581" s="249"/>
      <c r="H581" s="251"/>
      <c r="I581" s="241"/>
      <c r="J581" s="255" t="str">
        <f aca="false">IF(ISBLANK(E581),IF(ISBLANK(G581),"",G581),E581)</f>
        <v/>
      </c>
      <c r="K581" s="241" t="n">
        <f aca="false">R582-R580</f>
        <v>0.0450977000000137</v>
      </c>
      <c r="L581" s="241" t="n">
        <f aca="false">L580+($R581-$R580)*(L$589-L$551)/($R$589-$R$551)</f>
        <v>265.493359519866</v>
      </c>
      <c r="M581" s="241" t="n">
        <f aca="false">M580+($R581-$R580)*(M$589-M$551)/($R$589-$R$551)</f>
        <v>507.715834650069</v>
      </c>
      <c r="N581" s="241" t="n">
        <f aca="false">N580+($R581-$R580)*(N$589-N$551)/($R$589-$R$551)</f>
        <v>47.4010448701312</v>
      </c>
      <c r="O581" s="241"/>
      <c r="P581" s="241"/>
      <c r="Q581" s="241"/>
      <c r="R581" s="252" t="n">
        <f aca="false">S581-K581/2</f>
        <v>243.34624443</v>
      </c>
      <c r="S581" s="241" t="n">
        <f aca="false">S580+K581</f>
        <v>243.36879328</v>
      </c>
      <c r="T581" s="186"/>
      <c r="U581" s="186"/>
      <c r="AB581" s="182"/>
      <c r="AF581" s="186"/>
      <c r="AG581" s="186"/>
      <c r="AH581" s="186"/>
      <c r="AI581" s="186"/>
      <c r="AJ581" s="186"/>
      <c r="AK581" s="186"/>
      <c r="AL581" s="186"/>
    </row>
    <row r="582" s="187" customFormat="true" ht="12.75" hidden="false" customHeight="false" outlineLevel="0" collapsed="false">
      <c r="A582" s="187" t="s">
        <v>678</v>
      </c>
      <c r="B582" s="187" t="s">
        <v>757</v>
      </c>
      <c r="C582" s="247" t="s">
        <v>613</v>
      </c>
      <c r="D582" s="254" t="n">
        <f aca="false">ROUND((R582)*10,0)</f>
        <v>2434</v>
      </c>
      <c r="E582" s="247" t="str">
        <f aca="false">IF(OR(ISBLANK(A582),ISBLANK(B582),ISBLANK(C582),ISBLANK(D582)),"",CONCATENATE(A582,"_",B582,":",C582,"_D",D582))</f>
        <v>RBT_BTS32:PM_D2434</v>
      </c>
      <c r="F582" s="249"/>
      <c r="G582" s="249" t="s">
        <v>789</v>
      </c>
      <c r="H582" s="251"/>
      <c r="I582" s="241"/>
      <c r="J582" s="255" t="str">
        <f aca="false">IF(ISBLANK(E582),IF(ISBLANK(G582),"",G582),E582)</f>
        <v>RBT_BTS32:PM_D2434</v>
      </c>
      <c r="K582" s="241" t="n">
        <v>0</v>
      </c>
      <c r="L582" s="241" t="n">
        <f aca="false">L581+($R582-$R581)*(L$589-L$551)/($R$589-$R$551)</f>
        <v>265.509231758876</v>
      </c>
      <c r="M582" s="241" t="n">
        <f aca="false">M581+($R582-$R581)*(M$589-M$551)/($R$589-$R$551)</f>
        <v>507.714318943881</v>
      </c>
      <c r="N582" s="241" t="n">
        <f aca="false">N581+($R582-$R581)*(N$589-N$551)/($R$589-$R$551)</f>
        <v>47.3851004238974</v>
      </c>
      <c r="O582" s="241"/>
      <c r="P582" s="241"/>
      <c r="Q582" s="241"/>
      <c r="R582" s="252" t="n">
        <v>243.36879328</v>
      </c>
      <c r="S582" s="241" t="n">
        <f aca="false">S581+K582</f>
        <v>243.36879328</v>
      </c>
      <c r="T582" s="186"/>
      <c r="U582" s="186"/>
      <c r="AB582" s="182"/>
      <c r="AF582" s="186"/>
      <c r="AG582" s="186"/>
      <c r="AH582" s="186"/>
      <c r="AI582" s="186"/>
      <c r="AJ582" s="186"/>
      <c r="AK582" s="186"/>
      <c r="AL582" s="186"/>
    </row>
    <row r="583" s="187" customFormat="true" ht="12.75" hidden="false" customHeight="false" outlineLevel="0" collapsed="false">
      <c r="C583" s="247"/>
      <c r="D583" s="254"/>
      <c r="E583" s="247" t="str">
        <f aca="false">IF(OR(ISBLANK(A583),ISBLANK(B583),ISBLANK(C583),ISBLANK(D583)),"",CONCATENATE(A583,"_",B583,":",C583,"_D",D583))</f>
        <v/>
      </c>
      <c r="F583" s="249"/>
      <c r="G583" s="250"/>
      <c r="H583" s="251"/>
      <c r="I583" s="241"/>
      <c r="J583" s="255" t="str">
        <f aca="false">IF(ISBLANK(E583),IF(ISBLANK(G583),"",G583),E583)</f>
        <v/>
      </c>
      <c r="K583" s="252" t="n">
        <f aca="false">R584-R582-K584/2</f>
        <v>0.233528219999996</v>
      </c>
      <c r="L583" s="241" t="n">
        <f aca="false">L582+($R583-$R582)*(L$589-L$551)/($R$589-$R$551)</f>
        <v>265.591422551826</v>
      </c>
      <c r="M583" s="241" t="n">
        <f aca="false">M582+($R583-$R582)*(M$589-M$551)/($R$589-$R$551)</f>
        <v>507.706470202855</v>
      </c>
      <c r="N583" s="241" t="n">
        <f aca="false">N582+($R583-$R582)*(N$589-N$551)/($R$589-$R$551)</f>
        <v>47.3025357221967</v>
      </c>
      <c r="O583" s="241"/>
      <c r="P583" s="241"/>
      <c r="Q583" s="241"/>
      <c r="R583" s="252" t="n">
        <f aca="false">S583-K583/2</f>
        <v>243.48555739</v>
      </c>
      <c r="S583" s="241" t="n">
        <f aca="false">S582+K583</f>
        <v>243.6023215</v>
      </c>
      <c r="T583" s="186"/>
      <c r="U583" s="186"/>
      <c r="AB583" s="182"/>
      <c r="AF583" s="186"/>
      <c r="AG583" s="186"/>
      <c r="AH583" s="186"/>
      <c r="AI583" s="186"/>
      <c r="AJ583" s="186"/>
      <c r="AK583" s="186"/>
      <c r="AL583" s="186"/>
    </row>
    <row r="584" s="187" customFormat="true" ht="12.75" hidden="false" customHeight="false" outlineLevel="0" collapsed="false">
      <c r="A584" s="187" t="s">
        <v>678</v>
      </c>
      <c r="B584" s="187" t="s">
        <v>757</v>
      </c>
      <c r="C584" s="247" t="s">
        <v>727</v>
      </c>
      <c r="D584" s="254" t="n">
        <f aca="false">ROUND((R584)*10,0)</f>
        <v>2436</v>
      </c>
      <c r="E584" s="247" t="str">
        <f aca="false">IF(OR(ISBLANK(A584),ISBLANK(B584),ISBLANK(C584),ISBLANK(D584)),"",CONCATENATE(A584,"_",B584,":",C584,"_D",D584))</f>
        <v>RBT_BTS32:BGV_D2436</v>
      </c>
      <c r="F584" s="249"/>
      <c r="G584" s="250" t="s">
        <v>790</v>
      </c>
      <c r="H584" s="251"/>
      <c r="I584" s="241"/>
      <c r="J584" s="255" t="str">
        <f aca="false">IF(ISBLANK(E584),IF(ISBLANK(G584),"",G584),E584)</f>
        <v>RBT_BTS32:BGV_D2436</v>
      </c>
      <c r="K584" s="252" t="n">
        <v>0.068771</v>
      </c>
      <c r="L584" s="241" t="n">
        <f aca="false">L583+($R584-$R583)*(L$589-L$551)/($R$589-$R$551)</f>
        <v>265.697817456048</v>
      </c>
      <c r="M584" s="241" t="n">
        <f aca="false">M583+($R584-$R583)*(M$589-M$551)/($R$589-$R$551)</f>
        <v>507.696310110468</v>
      </c>
      <c r="N584" s="241" t="n">
        <f aca="false">N583+($R584-$R583)*(N$589-N$551)/($R$589-$R$551)</f>
        <v>47.1956567979979</v>
      </c>
      <c r="O584" s="241"/>
      <c r="P584" s="241"/>
      <c r="Q584" s="241"/>
      <c r="R584" s="252" t="n">
        <v>243.636707</v>
      </c>
      <c r="S584" s="241" t="n">
        <f aca="false">R584+K584/2</f>
        <v>243.6710925</v>
      </c>
      <c r="T584" s="186"/>
      <c r="U584" s="186"/>
      <c r="AB584" s="182"/>
      <c r="AF584" s="186"/>
      <c r="AG584" s="186"/>
      <c r="AH584" s="186"/>
      <c r="AI584" s="186"/>
      <c r="AJ584" s="186"/>
      <c r="AK584" s="186"/>
      <c r="AL584" s="186"/>
    </row>
    <row r="585" customFormat="false" ht="12.75" hidden="false" customHeight="false" outlineLevel="0" collapsed="false">
      <c r="A585" s="231"/>
      <c r="B585" s="231"/>
      <c r="C585" s="231"/>
      <c r="D585" s="232"/>
      <c r="E585" s="231"/>
      <c r="F585" s="233"/>
      <c r="G585" s="233"/>
      <c r="H585" s="234"/>
      <c r="I585" s="235"/>
      <c r="J585" s="234"/>
      <c r="K585" s="235" t="n">
        <f aca="false">S586-K586-S584</f>
        <v>4.99999970315912E-007</v>
      </c>
      <c r="L585" s="235" t="n">
        <f aca="false">L584+($R585-$R584)*(L$589-L$551)/($R$589-$R$551)</f>
        <v>265.722021743296</v>
      </c>
      <c r="M585" s="235" t="n">
        <f aca="false">M584+($R585-$R584)*(M$589-M$551)/($R$589-$R$551)</f>
        <v>507.693998742302</v>
      </c>
      <c r="N585" s="235" t="n">
        <f aca="false">N584+($R585-$R584)*(N$589-N$551)/($R$589-$R$551)</f>
        <v>47.1713423987231</v>
      </c>
      <c r="O585" s="235"/>
      <c r="P585" s="235"/>
      <c r="Q585" s="235"/>
      <c r="R585" s="235" t="n">
        <f aca="false">S585-K585/2</f>
        <v>243.67109275</v>
      </c>
      <c r="S585" s="235" t="n">
        <f aca="false">S584+K585</f>
        <v>243.671093</v>
      </c>
    </row>
    <row r="586" s="150" customFormat="true" ht="12.75" hidden="false" customHeight="false" outlineLevel="0" collapsed="false">
      <c r="A586" s="236"/>
      <c r="B586" s="236"/>
      <c r="C586" s="236"/>
      <c r="D586" s="237"/>
      <c r="E586" s="236"/>
      <c r="F586" s="238"/>
      <c r="G586" s="238"/>
      <c r="H586" s="239"/>
      <c r="I586" s="240"/>
      <c r="J586" s="239"/>
      <c r="K586" s="240" t="n">
        <v>0.15913</v>
      </c>
      <c r="L586" s="240" t="n">
        <f aca="false">L587+($R586-$R587)*(L$591-L$549)/($R$591-$R$549)</f>
        <v>265.778028361477</v>
      </c>
      <c r="M586" s="240" t="n">
        <f aca="false">M587+($R586-$R587)*(M$591-M$549)/($R$591-$R$549)</f>
        <v>507.688650289141</v>
      </c>
      <c r="N586" s="240" t="n">
        <f aca="false">N587+($R586-$R587)*(N$591-N$549)/($R$591-$R$549)</f>
        <v>47.1150809061821</v>
      </c>
      <c r="O586" s="240"/>
      <c r="P586" s="240"/>
      <c r="Q586" s="240"/>
      <c r="R586" s="240" t="n">
        <f aca="false">S586-K586/2</f>
        <v>243.750658</v>
      </c>
      <c r="S586" s="240" t="n">
        <f aca="false">S587-K587</f>
        <v>243.830223</v>
      </c>
      <c r="T586" s="148"/>
      <c r="U586" s="148"/>
      <c r="AB586" s="151"/>
      <c r="AF586" s="148"/>
      <c r="AG586" s="148"/>
      <c r="AH586" s="148"/>
      <c r="AI586" s="148"/>
      <c r="AJ586" s="148"/>
      <c r="AK586" s="148"/>
      <c r="AL586" s="148"/>
    </row>
    <row r="587" s="150" customFormat="true" ht="12.75" hidden="false" customHeight="false" outlineLevel="0" collapsed="false">
      <c r="A587" s="150" t="s">
        <v>678</v>
      </c>
      <c r="B587" s="150" t="s">
        <v>791</v>
      </c>
      <c r="C587" s="236" t="s">
        <v>534</v>
      </c>
      <c r="D587" s="193" t="n">
        <v>2441</v>
      </c>
      <c r="E587" s="150" t="str">
        <f aca="false">IF(OR(ISBLANK(A587),ISBLANK(B587),ISBLANK(C587),ISBLANK(D587)),"",CONCATENATE(A587,"_",B587,":",C587,"_D",D587))</f>
        <v>RBT_BTS33:Q_D2441</v>
      </c>
      <c r="F587" s="151" t="s">
        <v>683</v>
      </c>
      <c r="G587" s="238" t="s">
        <v>792</v>
      </c>
      <c r="H587" s="239"/>
      <c r="I587" s="240"/>
      <c r="J587" s="152" t="str">
        <f aca="false">IF(ISBLANK(E587),IF(ISBLANK(G587),"",G587),E587)</f>
        <v>RBT_BTS33:Q_D2441</v>
      </c>
      <c r="K587" s="240" t="n">
        <v>0.43</v>
      </c>
      <c r="L587" s="240" t="n">
        <v>265.985374</v>
      </c>
      <c r="M587" s="240" t="n">
        <v>507.66885</v>
      </c>
      <c r="N587" s="240" t="n">
        <v>46.906792</v>
      </c>
      <c r="O587" s="240"/>
      <c r="P587" s="240"/>
      <c r="Q587" s="240"/>
      <c r="R587" s="240" t="n">
        <v>244.045223</v>
      </c>
      <c r="S587" s="240" t="n">
        <v>244.260223</v>
      </c>
      <c r="T587" s="148" t="s">
        <v>685</v>
      </c>
      <c r="U587" s="148"/>
      <c r="AB587" s="151"/>
      <c r="AF587" s="148"/>
      <c r="AG587" s="148"/>
      <c r="AH587" s="148"/>
      <c r="AI587" s="148"/>
      <c r="AJ587" s="148"/>
      <c r="AK587" s="148"/>
      <c r="AL587" s="148"/>
    </row>
    <row r="588" s="150" customFormat="true" ht="12.75" hidden="false" customHeight="false" outlineLevel="0" collapsed="false">
      <c r="A588" s="236"/>
      <c r="B588" s="236"/>
      <c r="C588" s="236"/>
      <c r="D588" s="237"/>
      <c r="E588" s="236"/>
      <c r="F588" s="238"/>
      <c r="G588" s="238"/>
      <c r="H588" s="239"/>
      <c r="I588" s="240"/>
      <c r="J588" s="239"/>
      <c r="K588" s="240" t="n">
        <v>0.208</v>
      </c>
      <c r="L588" s="240" t="n">
        <v>266.209919</v>
      </c>
      <c r="M588" s="240" t="n">
        <v>507.647407</v>
      </c>
      <c r="N588" s="240" t="n">
        <v>46.681225</v>
      </c>
      <c r="O588" s="240"/>
      <c r="P588" s="240"/>
      <c r="Q588" s="240"/>
      <c r="R588" s="240" t="n">
        <v>244.364223</v>
      </c>
      <c r="S588" s="240" t="n">
        <v>244.468223</v>
      </c>
      <c r="T588" s="148"/>
      <c r="U588" s="148"/>
      <c r="AB588" s="151"/>
      <c r="AF588" s="148"/>
      <c r="AG588" s="148"/>
      <c r="AH588" s="148"/>
      <c r="AI588" s="148"/>
      <c r="AJ588" s="148"/>
      <c r="AK588" s="148"/>
      <c r="AL588" s="148"/>
    </row>
    <row r="589" s="150" customFormat="true" ht="12.75" hidden="false" customHeight="false" outlineLevel="0" collapsed="false">
      <c r="A589" s="150" t="s">
        <v>678</v>
      </c>
      <c r="B589" s="150" t="s">
        <v>791</v>
      </c>
      <c r="C589" s="236" t="s">
        <v>534</v>
      </c>
      <c r="D589" s="193" t="n">
        <f aca="false">ROUND((R589)*10,0)</f>
        <v>2447</v>
      </c>
      <c r="E589" s="150" t="str">
        <f aca="false">IF(OR(ISBLANK(A589),ISBLANK(B589),ISBLANK(C589),ISBLANK(D589)),"",CONCATENATE(A589,"_",B589,":",C589,"_D",D589))</f>
        <v>RBT_BTS33:Q_D2447</v>
      </c>
      <c r="F589" s="151" t="s">
        <v>683</v>
      </c>
      <c r="G589" s="238" t="s">
        <v>793</v>
      </c>
      <c r="H589" s="239"/>
      <c r="I589" s="240"/>
      <c r="J589" s="152" t="str">
        <f aca="false">IF(ISBLANK(E589),IF(ISBLANK(G589),"",G589),E589)</f>
        <v>RBT_BTS33:Q_D2447</v>
      </c>
      <c r="K589" s="240" t="n">
        <v>0.43</v>
      </c>
      <c r="L589" s="240" t="n">
        <v>266.434465</v>
      </c>
      <c r="M589" s="240" t="n">
        <v>507.625965</v>
      </c>
      <c r="N589" s="240" t="n">
        <v>46.455658</v>
      </c>
      <c r="O589" s="240"/>
      <c r="P589" s="240"/>
      <c r="Q589" s="240"/>
      <c r="R589" s="240" t="n">
        <v>244.683223</v>
      </c>
      <c r="S589" s="240" t="n">
        <v>244.898223</v>
      </c>
      <c r="T589" s="148"/>
      <c r="U589" s="148"/>
      <c r="AB589" s="151"/>
      <c r="AF589" s="148"/>
      <c r="AG589" s="148"/>
      <c r="AH589" s="148"/>
      <c r="AI589" s="148"/>
      <c r="AJ589" s="148"/>
      <c r="AK589" s="148"/>
      <c r="AL589" s="148"/>
    </row>
    <row r="590" s="150" customFormat="true" ht="12.75" hidden="false" customHeight="false" outlineLevel="0" collapsed="false">
      <c r="A590" s="236"/>
      <c r="B590" s="236"/>
      <c r="C590" s="236"/>
      <c r="D590" s="237"/>
      <c r="E590" s="236"/>
      <c r="F590" s="238"/>
      <c r="G590" s="238"/>
      <c r="H590" s="239"/>
      <c r="I590" s="240"/>
      <c r="J590" s="239"/>
      <c r="K590" s="240" t="n">
        <v>0.208</v>
      </c>
      <c r="L590" s="240" t="n">
        <v>266.65901</v>
      </c>
      <c r="M590" s="240" t="n">
        <v>507.604522</v>
      </c>
      <c r="N590" s="240" t="n">
        <v>46.230091</v>
      </c>
      <c r="O590" s="240"/>
      <c r="P590" s="240"/>
      <c r="Q590" s="240"/>
      <c r="R590" s="240" t="n">
        <v>245.002223</v>
      </c>
      <c r="S590" s="240" t="n">
        <v>245.106223</v>
      </c>
      <c r="T590" s="148"/>
      <c r="U590" s="148"/>
      <c r="AB590" s="151"/>
      <c r="AF590" s="148"/>
      <c r="AG590" s="148"/>
      <c r="AH590" s="148"/>
      <c r="AI590" s="148"/>
      <c r="AJ590" s="148"/>
      <c r="AK590" s="148"/>
      <c r="AL590" s="148"/>
    </row>
    <row r="591" s="150" customFormat="true" ht="12.75" hidden="false" customHeight="false" outlineLevel="0" collapsed="false">
      <c r="A591" s="150" t="s">
        <v>678</v>
      </c>
      <c r="B591" s="150" t="s">
        <v>791</v>
      </c>
      <c r="C591" s="236" t="s">
        <v>534</v>
      </c>
      <c r="D591" s="193" t="n">
        <f aca="false">ROUND((R591)*10,0)</f>
        <v>2453</v>
      </c>
      <c r="E591" s="150" t="str">
        <f aca="false">IF(OR(ISBLANK(A591),ISBLANK(B591),ISBLANK(C591),ISBLANK(D591)),"",CONCATENATE(A591,"_",B591,":",C591,"_D",D591))</f>
        <v>RBT_BTS33:Q_D2453</v>
      </c>
      <c r="F591" s="151" t="s">
        <v>683</v>
      </c>
      <c r="G591" s="238" t="s">
        <v>794</v>
      </c>
      <c r="H591" s="239"/>
      <c r="I591" s="240"/>
      <c r="J591" s="152" t="str">
        <f aca="false">IF(ISBLANK(E591),IF(ISBLANK(G591),"",G591),E591)</f>
        <v>RBT_BTS33:Q_D2453</v>
      </c>
      <c r="K591" s="240" t="n">
        <v>0.43</v>
      </c>
      <c r="L591" s="240" t="n">
        <v>266.883556</v>
      </c>
      <c r="M591" s="240" t="n">
        <v>507.583079</v>
      </c>
      <c r="N591" s="240" t="n">
        <v>46.004524</v>
      </c>
      <c r="O591" s="240"/>
      <c r="P591" s="240"/>
      <c r="Q591" s="240"/>
      <c r="R591" s="240" t="n">
        <v>245.321223</v>
      </c>
      <c r="S591" s="240" t="n">
        <v>245.536223</v>
      </c>
      <c r="T591" s="148"/>
      <c r="U591" s="148"/>
      <c r="AB591" s="151"/>
      <c r="AF591" s="148"/>
      <c r="AG591" s="148"/>
      <c r="AH591" s="148"/>
      <c r="AI591" s="148"/>
      <c r="AJ591" s="148"/>
      <c r="AK591" s="148"/>
      <c r="AL591" s="148"/>
    </row>
    <row r="592" s="150" customFormat="true" ht="12.75" hidden="false" customHeight="false" outlineLevel="0" collapsed="false">
      <c r="A592" s="236"/>
      <c r="B592" s="236"/>
      <c r="C592" s="236"/>
      <c r="D592" s="237"/>
      <c r="E592" s="236"/>
      <c r="F592" s="238"/>
      <c r="G592" s="238"/>
      <c r="H592" s="239"/>
      <c r="I592" s="240"/>
      <c r="J592" s="239"/>
      <c r="K592" s="240" t="n">
        <v>0.15913</v>
      </c>
      <c r="L592" s="240" t="n">
        <f aca="false">L591+($R592-$R591)*(L$591-L$549)/($R$591-$R$549)</f>
        <v>267.090901638523</v>
      </c>
      <c r="M592" s="240" t="n">
        <f aca="false">M591+($R592-$R591)*(M$591-M$549)/($R$591-$R$549)</f>
        <v>507.563278710859</v>
      </c>
      <c r="N592" s="240" t="n">
        <f aca="false">N591+($R592-$R591)*(N$591-N$549)/($R$591-$R$549)</f>
        <v>45.7962350938179</v>
      </c>
      <c r="O592" s="240"/>
      <c r="P592" s="240"/>
      <c r="Q592" s="240"/>
      <c r="R592" s="240" t="n">
        <f aca="false">S592-K592/2</f>
        <v>245.615788</v>
      </c>
      <c r="S592" s="240" t="n">
        <f aca="false">S591+K592</f>
        <v>245.695353</v>
      </c>
      <c r="T592" s="148"/>
      <c r="U592" s="148"/>
      <c r="AB592" s="151"/>
      <c r="AF592" s="148"/>
      <c r="AG592" s="148"/>
      <c r="AH592" s="148"/>
      <c r="AI592" s="148"/>
      <c r="AJ592" s="148"/>
      <c r="AK592" s="148"/>
      <c r="AL592" s="148"/>
    </row>
    <row r="593" customFormat="false" ht="12.75" hidden="false" customHeight="false" outlineLevel="0" collapsed="false">
      <c r="A593" s="231"/>
      <c r="B593" s="231"/>
      <c r="C593" s="231"/>
      <c r="D593" s="232"/>
      <c r="E593" s="231"/>
      <c r="F593" s="233"/>
      <c r="G593" s="233"/>
      <c r="H593" s="234"/>
      <c r="I593" s="235"/>
      <c r="J593" s="234"/>
      <c r="K593" s="235" t="n">
        <f aca="false">0.69714-K592</f>
        <v>0.53801</v>
      </c>
      <c r="L593" s="235" t="n">
        <f aca="false">L592+($R593-$R592)*(L$591-L$549)/($R$591-$R$549)</f>
        <v>267.336261641306</v>
      </c>
      <c r="M593" s="235" t="n">
        <f aca="false">M592+($R593-$R592)*(M$591-M$549)/($R$591-$R$549)</f>
        <v>507.539848273482</v>
      </c>
      <c r="N593" s="235" t="n">
        <f aca="false">N592+($R593-$R592)*(N$591-N$549)/($R$591-$R$549)</f>
        <v>45.5497588864344</v>
      </c>
      <c r="O593" s="235"/>
      <c r="P593" s="235"/>
      <c r="Q593" s="235"/>
      <c r="R593" s="235" t="n">
        <f aca="false">S593-K593/2</f>
        <v>245.964358</v>
      </c>
      <c r="S593" s="235" t="n">
        <f aca="false">S592+K593</f>
        <v>246.233363</v>
      </c>
    </row>
    <row r="594" s="164" customFormat="true" ht="12.75" hidden="false" customHeight="false" outlineLevel="0" collapsed="false">
      <c r="A594" s="226"/>
      <c r="B594" s="226"/>
      <c r="C594" s="226"/>
      <c r="D594" s="227"/>
      <c r="E594" s="226"/>
      <c r="F594" s="228"/>
      <c r="G594" s="228"/>
      <c r="H594" s="229"/>
      <c r="I594" s="230"/>
      <c r="J594" s="229"/>
      <c r="K594" s="230" t="n">
        <v>0</v>
      </c>
      <c r="L594" s="230" t="n">
        <v>267.525616</v>
      </c>
      <c r="M594" s="230" t="n">
        <v>507.521766</v>
      </c>
      <c r="N594" s="230" t="n">
        <v>45.359544</v>
      </c>
      <c r="O594" s="230"/>
      <c r="P594" s="230"/>
      <c r="Q594" s="230"/>
      <c r="R594" s="230" t="n">
        <v>246.233363</v>
      </c>
      <c r="S594" s="230" t="n">
        <v>246.233363</v>
      </c>
      <c r="T594" s="163"/>
      <c r="U594" s="163"/>
      <c r="AB594" s="159"/>
      <c r="AF594" s="163"/>
      <c r="AG594" s="163"/>
      <c r="AH594" s="163"/>
      <c r="AI594" s="163"/>
      <c r="AJ594" s="163"/>
      <c r="AK594" s="163"/>
      <c r="AL594" s="163"/>
    </row>
    <row r="595" s="164" customFormat="true" ht="12.75" hidden="false" customHeight="false" outlineLevel="0" collapsed="false">
      <c r="A595" s="164" t="s">
        <v>678</v>
      </c>
      <c r="B595" s="164" t="s">
        <v>791</v>
      </c>
      <c r="C595" s="164" t="s">
        <v>548</v>
      </c>
      <c r="D595" s="213" t="n">
        <f aca="false">ROUND((R595)*10,0)</f>
        <v>2469</v>
      </c>
      <c r="E595" s="164" t="str">
        <f aca="false">IF(OR(ISBLANK(A595),ISBLANK(B595),ISBLANK(C595),ISBLANK(D595)),"",CONCATENATE(A595,"_",B595,":",C595,"_D",D595))</f>
        <v>RBT_BTS33:DV_D2469</v>
      </c>
      <c r="F595" s="159"/>
      <c r="G595" s="159"/>
      <c r="H595" s="229"/>
      <c r="I595" s="230"/>
      <c r="J595" s="162" t="str">
        <f aca="false">IF(ISBLANK(E595),IF(ISBLANK(G595),"",G595),E595)</f>
        <v>RBT_BTS33:DV_D2469</v>
      </c>
      <c r="K595" s="230" t="n">
        <v>1.233582</v>
      </c>
      <c r="L595" s="230" t="n">
        <v>267.965444</v>
      </c>
      <c r="M595" s="230" t="n">
        <v>507.479765</v>
      </c>
      <c r="N595" s="230" t="n">
        <v>44.917714</v>
      </c>
      <c r="O595" s="230"/>
      <c r="P595" s="230"/>
      <c r="Q595" s="230"/>
      <c r="R595" s="230" t="n">
        <v>246.850154</v>
      </c>
      <c r="S595" s="230" t="n">
        <v>247.466945</v>
      </c>
      <c r="T595" s="163"/>
      <c r="U595" s="163"/>
      <c r="AB595" s="159"/>
      <c r="AF595" s="163"/>
      <c r="AG595" s="163"/>
      <c r="AH595" s="163"/>
      <c r="AI595" s="163"/>
      <c r="AJ595" s="163"/>
      <c r="AK595" s="163"/>
      <c r="AL595" s="163"/>
    </row>
    <row r="596" s="164" customFormat="true" ht="12.75" hidden="false" customHeight="false" outlineLevel="0" collapsed="false">
      <c r="A596" s="226"/>
      <c r="B596" s="226"/>
      <c r="C596" s="226"/>
      <c r="D596" s="227"/>
      <c r="E596" s="226"/>
      <c r="F596" s="228"/>
      <c r="G596" s="228"/>
      <c r="H596" s="229"/>
      <c r="I596" s="230"/>
      <c r="J596" s="229"/>
      <c r="K596" s="230" t="n">
        <v>0</v>
      </c>
      <c r="L596" s="230" t="n">
        <v>268.540108</v>
      </c>
      <c r="M596" s="230" t="n">
        <v>507.424888</v>
      </c>
      <c r="N596" s="230" t="n">
        <v>44.678598</v>
      </c>
      <c r="O596" s="230"/>
      <c r="P596" s="230"/>
      <c r="Q596" s="230"/>
      <c r="R596" s="230" t="n">
        <v>247.466945</v>
      </c>
      <c r="S596" s="230" t="n">
        <v>247.466945</v>
      </c>
      <c r="T596" s="163"/>
      <c r="U596" s="163"/>
      <c r="AB596" s="159"/>
      <c r="AF596" s="163"/>
      <c r="AG596" s="163"/>
      <c r="AH596" s="163"/>
      <c r="AI596" s="163"/>
      <c r="AJ596" s="163"/>
      <c r="AK596" s="163"/>
      <c r="AL596" s="163"/>
    </row>
    <row r="597" customFormat="false" ht="12.75" hidden="false" customHeight="false" outlineLevel="0" collapsed="false">
      <c r="A597" s="231"/>
      <c r="B597" s="231"/>
      <c r="C597" s="231"/>
      <c r="D597" s="232"/>
      <c r="E597" s="231"/>
      <c r="F597" s="233"/>
      <c r="G597" s="233"/>
      <c r="H597" s="234"/>
      <c r="I597" s="235"/>
      <c r="J597" s="234"/>
      <c r="K597" s="235" t="n">
        <v>0.3577</v>
      </c>
      <c r="L597" s="235" t="n">
        <v>268.704596</v>
      </c>
      <c r="M597" s="235" t="n">
        <v>507.40918</v>
      </c>
      <c r="N597" s="235" t="n">
        <v>44.610155</v>
      </c>
      <c r="O597" s="235"/>
      <c r="P597" s="235"/>
      <c r="Q597" s="235"/>
      <c r="R597" s="235" t="n">
        <v>247.645795</v>
      </c>
      <c r="S597" s="235" t="n">
        <v>247.824645</v>
      </c>
    </row>
    <row r="598" customFormat="false" ht="12.75" hidden="false" customHeight="false" outlineLevel="0" collapsed="false">
      <c r="A598" s="84" t="s">
        <v>678</v>
      </c>
      <c r="B598" s="84" t="s">
        <v>791</v>
      </c>
      <c r="C598" s="231" t="s">
        <v>730</v>
      </c>
      <c r="D598" s="102" t="n">
        <f aca="false">ROUND((R598)*10,0)</f>
        <v>2478</v>
      </c>
      <c r="E598" s="84" t="str">
        <f aca="false">IF(OR(ISBLANK(A598),ISBLANK(B598),ISBLANK(C598),ISBLANK(D598)),"",CONCATENATE(A598,"_",B598,":",C598,"_D",D598))</f>
        <v>RBT_BTS33:RPG_D2478</v>
      </c>
      <c r="F598" s="233"/>
      <c r="G598" s="233" t="s">
        <v>795</v>
      </c>
      <c r="H598" s="234"/>
      <c r="I598" s="235"/>
      <c r="J598" s="234" t="str">
        <f aca="false">IF(ISBLANK(E598),IF(ISBLANK(G598),"",G598),E598)</f>
        <v>RBT_BTS33:RPG_D2478</v>
      </c>
      <c r="K598" s="235" t="n">
        <v>0</v>
      </c>
      <c r="L598" s="235" t="n">
        <f aca="false">L597+($R598-$R597)*(L$608-L$596)/($R$608-$R$596)</f>
        <v>268.8690835</v>
      </c>
      <c r="M598" s="235" t="n">
        <f aca="false">M597+($R598-$R597)*(M$608-M$596)/($R$608-$R$596)</f>
        <v>507.39347225</v>
      </c>
      <c r="N598" s="235" t="n">
        <f aca="false">N597+($R598-$R597)*(N$608-N$596)/($R$608-$R$596)</f>
        <v>44.541712</v>
      </c>
      <c r="O598" s="235"/>
      <c r="P598" s="235"/>
      <c r="Q598" s="235"/>
      <c r="R598" s="235" t="n">
        <f aca="false">S598-K598/2</f>
        <v>247.824645</v>
      </c>
      <c r="S598" s="235" t="n">
        <f aca="false">S597+K598</f>
        <v>247.824645</v>
      </c>
    </row>
    <row r="599" customFormat="false" ht="12.75" hidden="false" customHeight="false" outlineLevel="0" collapsed="false">
      <c r="A599" s="84" t="s">
        <v>678</v>
      </c>
      <c r="B599" s="84" t="s">
        <v>791</v>
      </c>
      <c r="C599" s="231" t="s">
        <v>732</v>
      </c>
      <c r="D599" s="102" t="n">
        <f aca="false">ROUND((R599)*10,0)</f>
        <v>2478</v>
      </c>
      <c r="E599" s="84" t="str">
        <f aca="false">IF(OR(ISBLANK(A599),ISBLANK(B599),ISBLANK(C599),ISBLANK(D599)),"",CONCATENATE(A599,"_",B599,":",C599,"_D",D599))</f>
        <v>RBT_BTS33:FPG_D2478</v>
      </c>
      <c r="F599" s="233"/>
      <c r="G599" s="233" t="s">
        <v>796</v>
      </c>
      <c r="H599" s="234"/>
      <c r="I599" s="235"/>
      <c r="J599" s="234" t="str">
        <f aca="false">IF(ISBLANK(E599),IF(ISBLANK(G599),"",G599),E599)</f>
        <v>RBT_BTS33:FPG_D2478</v>
      </c>
      <c r="K599" s="235" t="n">
        <v>0</v>
      </c>
      <c r="L599" s="235" t="n">
        <f aca="false">L598+($R599-$R598)*(L$608-L$596)/($R$608-$R$596)</f>
        <v>268.8690835</v>
      </c>
      <c r="M599" s="235" t="n">
        <f aca="false">M598+($R599-$R598)*(M$608-M$596)/($R$608-$R$596)</f>
        <v>507.39347225</v>
      </c>
      <c r="N599" s="235" t="n">
        <f aca="false">N598+($R599-$R598)*(N$608-N$596)/($R$608-$R$596)</f>
        <v>44.541712</v>
      </c>
      <c r="O599" s="235"/>
      <c r="P599" s="235"/>
      <c r="Q599" s="235"/>
      <c r="R599" s="235" t="n">
        <f aca="false">S599-K599/2</f>
        <v>247.824645</v>
      </c>
      <c r="S599" s="235" t="n">
        <f aca="false">S598+K599</f>
        <v>247.824645</v>
      </c>
    </row>
    <row r="600" customFormat="false" ht="12.75" hidden="false" customHeight="false" outlineLevel="0" collapsed="false">
      <c r="A600" s="84" t="s">
        <v>678</v>
      </c>
      <c r="B600" s="84" t="s">
        <v>791</v>
      </c>
      <c r="C600" s="231" t="s">
        <v>734</v>
      </c>
      <c r="D600" s="102" t="n">
        <f aca="false">ROUND((R600)*10,0)</f>
        <v>2478</v>
      </c>
      <c r="E600" s="84" t="str">
        <f aca="false">IF(OR(ISBLANK(A600),ISBLANK(B600),ISBLANK(C600),ISBLANK(D600)),"",CONCATENATE(A600,"_",B600,":",C600,"_D",D600))</f>
        <v>RBT_BTS33:PG_D2478</v>
      </c>
      <c r="F600" s="233"/>
      <c r="G600" s="233" t="s">
        <v>797</v>
      </c>
      <c r="H600" s="234"/>
      <c r="I600" s="235"/>
      <c r="J600" s="234" t="str">
        <f aca="false">IF(ISBLANK(E600),IF(ISBLANK(G600),"",G600),E600)</f>
        <v>RBT_BTS33:PG_D2478</v>
      </c>
      <c r="K600" s="235" t="n">
        <v>0</v>
      </c>
      <c r="L600" s="235" t="n">
        <f aca="false">L599+($R600-$R599)*(L$608-L$596)/($R$608-$R$596)</f>
        <v>268.8690835</v>
      </c>
      <c r="M600" s="235" t="n">
        <f aca="false">M599+($R600-$R599)*(M$608-M$596)/($R$608-$R$596)</f>
        <v>507.39347225</v>
      </c>
      <c r="N600" s="235" t="n">
        <f aca="false">N599+($R600-$R599)*(N$608-N$596)/($R$608-$R$596)</f>
        <v>44.541712</v>
      </c>
      <c r="O600" s="235"/>
      <c r="P600" s="235"/>
      <c r="Q600" s="235"/>
      <c r="R600" s="235" t="n">
        <f aca="false">S600-K600/2</f>
        <v>247.824645</v>
      </c>
      <c r="S600" s="235" t="n">
        <f aca="false">S599+K600</f>
        <v>247.824645</v>
      </c>
    </row>
    <row r="601" customFormat="false" ht="12.75" hidden="false" customHeight="false" outlineLevel="0" collapsed="false">
      <c r="A601" s="84" t="s">
        <v>678</v>
      </c>
      <c r="B601" s="84" t="s">
        <v>791</v>
      </c>
      <c r="C601" s="231" t="s">
        <v>736</v>
      </c>
      <c r="D601" s="102" t="n">
        <f aca="false">ROUND((R601)*10,0)</f>
        <v>2478</v>
      </c>
      <c r="E601" s="84" t="str">
        <f aca="false">IF(OR(ISBLANK(A601),ISBLANK(B601),ISBLANK(C601),ISBLANK(D601)),"",CONCATENATE(A601,"_",B601,":",C601,"_D",D601))</f>
        <v>RBT_BTS33:IG_D2478</v>
      </c>
      <c r="F601" s="233"/>
      <c r="G601" s="233" t="s">
        <v>798</v>
      </c>
      <c r="H601" s="234"/>
      <c r="I601" s="235"/>
      <c r="J601" s="234" t="str">
        <f aca="false">IF(ISBLANK(E601),IF(ISBLANK(G601),"",G601),E601)</f>
        <v>RBT_BTS33:IG_D2478</v>
      </c>
      <c r="K601" s="235" t="n">
        <v>0</v>
      </c>
      <c r="L601" s="235" t="n">
        <f aca="false">L600+($R601-$R600)*(L$608-L$596)/($R$608-$R$596)</f>
        <v>268.8690835</v>
      </c>
      <c r="M601" s="235" t="n">
        <f aca="false">M600+($R601-$R600)*(M$608-M$596)/($R$608-$R$596)</f>
        <v>507.39347225</v>
      </c>
      <c r="N601" s="235" t="n">
        <f aca="false">N600+($R601-$R600)*(N$608-N$596)/($R$608-$R$596)</f>
        <v>44.541712</v>
      </c>
      <c r="O601" s="235"/>
      <c r="P601" s="235"/>
      <c r="Q601" s="235"/>
      <c r="R601" s="235" t="n">
        <f aca="false">S601-K601/2</f>
        <v>247.824645</v>
      </c>
      <c r="S601" s="235" t="n">
        <f aca="false">S600+K601</f>
        <v>247.824645</v>
      </c>
    </row>
    <row r="602" customFormat="false" ht="12.75" hidden="false" customHeight="false" outlineLevel="0" collapsed="false">
      <c r="A602" s="84" t="s">
        <v>678</v>
      </c>
      <c r="B602" s="84" t="s">
        <v>791</v>
      </c>
      <c r="C602" s="231" t="s">
        <v>738</v>
      </c>
      <c r="D602" s="102" t="n">
        <f aca="false">ROUND((R602)*10,0)</f>
        <v>2478</v>
      </c>
      <c r="E602" s="84" t="str">
        <f aca="false">IF(OR(ISBLANK(A602),ISBLANK(B602),ISBLANK(C602),ISBLANK(D602)),"",CONCATENATE(A602,"_",B602,":",C602,"_D",D602))</f>
        <v>RBT_BTS33:TGV_D2478</v>
      </c>
      <c r="F602" s="233"/>
      <c r="G602" s="233" t="s">
        <v>799</v>
      </c>
      <c r="H602" s="234"/>
      <c r="I602" s="235"/>
      <c r="J602" s="234" t="str">
        <f aca="false">IF(ISBLANK(E602),IF(ISBLANK(G602),"",G602),E602)</f>
        <v>RBT_BTS33:TGV_D2478</v>
      </c>
      <c r="K602" s="235" t="n">
        <v>0</v>
      </c>
      <c r="L602" s="235" t="n">
        <f aca="false">L601+($R602-$R601)*(L$608-L$596)/($R$608-$R$596)</f>
        <v>268.8690835</v>
      </c>
      <c r="M602" s="235" t="n">
        <f aca="false">M601+($R602-$R601)*(M$608-M$596)/($R$608-$R$596)</f>
        <v>507.39347225</v>
      </c>
      <c r="N602" s="235" t="n">
        <f aca="false">N601+($R602-$R601)*(N$608-N$596)/($R$608-$R$596)</f>
        <v>44.541712</v>
      </c>
      <c r="O602" s="235"/>
      <c r="P602" s="235"/>
      <c r="Q602" s="235"/>
      <c r="R602" s="235" t="n">
        <f aca="false">S602-K602/2</f>
        <v>247.824645</v>
      </c>
      <c r="S602" s="235" t="n">
        <f aca="false">S601+K602</f>
        <v>247.824645</v>
      </c>
    </row>
    <row r="603" customFormat="false" ht="12.75" hidden="false" customHeight="false" outlineLevel="0" collapsed="false">
      <c r="A603" s="84" t="s">
        <v>678</v>
      </c>
      <c r="B603" s="84" t="s">
        <v>791</v>
      </c>
      <c r="C603" s="231" t="s">
        <v>740</v>
      </c>
      <c r="D603" s="102" t="n">
        <f aca="false">ROUND((R603)*10,0)</f>
        <v>2478</v>
      </c>
      <c r="E603" s="84" t="str">
        <f aca="false">IF(OR(ISBLANK(A603),ISBLANK(B603),ISBLANK(C603),ISBLANK(D603)),"",CONCATENATE(A603,"_",B603,":",C603,"_D",D603))</f>
        <v>RBT_BTS33:TMP_D2478</v>
      </c>
      <c r="F603" s="233"/>
      <c r="G603" s="233" t="s">
        <v>800</v>
      </c>
      <c r="H603" s="234"/>
      <c r="I603" s="235"/>
      <c r="J603" s="234" t="str">
        <f aca="false">IF(ISBLANK(E603),IF(ISBLANK(G603),"",G603),E603)</f>
        <v>RBT_BTS33:TMP_D2478</v>
      </c>
      <c r="K603" s="235" t="n">
        <v>0</v>
      </c>
      <c r="L603" s="235" t="n">
        <f aca="false">L602+($R603-$R602)*(L$608-L$596)/($R$608-$R$596)</f>
        <v>268.8690835</v>
      </c>
      <c r="M603" s="235" t="n">
        <f aca="false">M602+($R603-$R602)*(M$608-M$596)/($R$608-$R$596)</f>
        <v>507.39347225</v>
      </c>
      <c r="N603" s="235" t="n">
        <f aca="false">N602+($R603-$R602)*(N$608-N$596)/($R$608-$R$596)</f>
        <v>44.541712</v>
      </c>
      <c r="O603" s="235"/>
      <c r="P603" s="235"/>
      <c r="Q603" s="235"/>
      <c r="R603" s="235" t="n">
        <f aca="false">S603-K603/2</f>
        <v>247.824645</v>
      </c>
      <c r="S603" s="235" t="n">
        <f aca="false">S602+K603</f>
        <v>247.824645</v>
      </c>
    </row>
    <row r="604" customFormat="false" ht="12.75" hidden="false" customHeight="false" outlineLevel="0" collapsed="false">
      <c r="A604" s="84" t="s">
        <v>678</v>
      </c>
      <c r="B604" s="84" t="s">
        <v>791</v>
      </c>
      <c r="C604" s="231" t="s">
        <v>742</v>
      </c>
      <c r="D604" s="102" t="n">
        <f aca="false">ROUND((R604)*10,0)</f>
        <v>2478</v>
      </c>
      <c r="E604" s="84" t="str">
        <f aca="false">IF(OR(ISBLANK(A604),ISBLANK(B604),ISBLANK(C604),ISBLANK(D604)),"",CONCATENATE(A604,"_",B604,":",C604,"_D",D604))</f>
        <v>RBT_BTS33:RV_D2478</v>
      </c>
      <c r="F604" s="233"/>
      <c r="G604" s="233" t="s">
        <v>801</v>
      </c>
      <c r="H604" s="234"/>
      <c r="I604" s="235"/>
      <c r="J604" s="234" t="str">
        <f aca="false">IF(ISBLANK(E604),IF(ISBLANK(G604),"",G604),E604)</f>
        <v>RBT_BTS33:RV_D2478</v>
      </c>
      <c r="K604" s="235" t="n">
        <v>0</v>
      </c>
      <c r="L604" s="235" t="n">
        <f aca="false">L603+($R604-$R603)*(L$608-L$596)/($R$608-$R$596)</f>
        <v>268.8690835</v>
      </c>
      <c r="M604" s="235" t="n">
        <f aca="false">M603+($R604-$R603)*(M$608-M$596)/($R$608-$R$596)</f>
        <v>507.39347225</v>
      </c>
      <c r="N604" s="235" t="n">
        <f aca="false">N603+($R604-$R603)*(N$608-N$596)/($R$608-$R$596)</f>
        <v>44.541712</v>
      </c>
      <c r="O604" s="235"/>
      <c r="P604" s="235"/>
      <c r="Q604" s="235"/>
      <c r="R604" s="235" t="n">
        <f aca="false">S604-K604/2</f>
        <v>247.824645</v>
      </c>
      <c r="S604" s="235" t="n">
        <f aca="false">S603+K604</f>
        <v>247.824645</v>
      </c>
    </row>
    <row r="605" customFormat="false" ht="12.75" hidden="false" customHeight="false" outlineLevel="0" collapsed="false">
      <c r="A605" s="84" t="s">
        <v>678</v>
      </c>
      <c r="B605" s="84" t="s">
        <v>791</v>
      </c>
      <c r="C605" s="231" t="s">
        <v>744</v>
      </c>
      <c r="D605" s="102" t="n">
        <f aca="false">ROUND((R605)*10,0)</f>
        <v>2478</v>
      </c>
      <c r="E605" s="84" t="str">
        <f aca="false">IF(OR(ISBLANK(A605),ISBLANK(B605),ISBLANK(C605),ISBLANK(D605)),"",CONCATENATE(A605,"_",B605,":",C605,"_D",D605))</f>
        <v>RBT_BTS33:FV_D2478</v>
      </c>
      <c r="F605" s="233"/>
      <c r="G605" s="233" t="s">
        <v>802</v>
      </c>
      <c r="H605" s="234"/>
      <c r="I605" s="235"/>
      <c r="J605" s="234" t="str">
        <f aca="false">IF(ISBLANK(E605),IF(ISBLANK(G605),"",G605),E605)</f>
        <v>RBT_BTS33:FV_D2478</v>
      </c>
      <c r="K605" s="235" t="n">
        <v>0</v>
      </c>
      <c r="L605" s="235" t="n">
        <f aca="false">L604+($R605-$R604)*(L$608-L$596)/($R$608-$R$596)</f>
        <v>268.8690835</v>
      </c>
      <c r="M605" s="235" t="n">
        <f aca="false">M604+($R605-$R604)*(M$608-M$596)/($R$608-$R$596)</f>
        <v>507.39347225</v>
      </c>
      <c r="N605" s="235" t="n">
        <f aca="false">N604+($R605-$R604)*(N$608-N$596)/($R$608-$R$596)</f>
        <v>44.541712</v>
      </c>
      <c r="O605" s="235"/>
      <c r="P605" s="235"/>
      <c r="Q605" s="235"/>
      <c r="R605" s="235" t="n">
        <f aca="false">S605-K605/2</f>
        <v>247.824645</v>
      </c>
      <c r="S605" s="235" t="n">
        <f aca="false">S604+K605</f>
        <v>247.824645</v>
      </c>
    </row>
    <row r="606" customFormat="false" ht="12.75" hidden="false" customHeight="false" outlineLevel="0" collapsed="false">
      <c r="A606" s="84" t="s">
        <v>678</v>
      </c>
      <c r="B606" s="84" t="s">
        <v>791</v>
      </c>
      <c r="C606" s="231" t="s">
        <v>746</v>
      </c>
      <c r="D606" s="102" t="n">
        <f aca="false">ROUND((R606)*10,0)</f>
        <v>2478</v>
      </c>
      <c r="E606" s="84" t="str">
        <f aca="false">IF(OR(ISBLANK(A606),ISBLANK(B606),ISBLANK(C606),ISBLANK(D606)),"",CONCATENATE(A606,"_",B606,":",C606,"_D",D606))</f>
        <v>RBT_BTS33:VV_D2478</v>
      </c>
      <c r="F606" s="233"/>
      <c r="G606" s="233" t="s">
        <v>803</v>
      </c>
      <c r="H606" s="234"/>
      <c r="I606" s="235"/>
      <c r="J606" s="234" t="str">
        <f aca="false">IF(ISBLANK(E606),IF(ISBLANK(G606),"",G606),E606)</f>
        <v>RBT_BTS33:VV_D2478</v>
      </c>
      <c r="K606" s="235" t="n">
        <v>0</v>
      </c>
      <c r="L606" s="235" t="n">
        <f aca="false">L605+($R606-$R605)*(L$608-L$596)/($R$608-$R$596)</f>
        <v>268.8690835</v>
      </c>
      <c r="M606" s="235" t="n">
        <f aca="false">M605+($R606-$R605)*(M$608-M$596)/($R$608-$R$596)</f>
        <v>507.39347225</v>
      </c>
      <c r="N606" s="235" t="n">
        <f aca="false">N605+($R606-$R605)*(N$608-N$596)/($R$608-$R$596)</f>
        <v>44.541712</v>
      </c>
      <c r="O606" s="235"/>
      <c r="P606" s="235"/>
      <c r="Q606" s="235"/>
      <c r="R606" s="235" t="n">
        <f aca="false">S606-K606/2</f>
        <v>247.824645</v>
      </c>
      <c r="S606" s="235" t="n">
        <f aca="false">S605+K606</f>
        <v>247.824645</v>
      </c>
    </row>
    <row r="607" customFormat="false" ht="12.75" hidden="false" customHeight="false" outlineLevel="0" collapsed="false">
      <c r="A607" s="231"/>
      <c r="B607" s="231"/>
      <c r="C607" s="231"/>
      <c r="D607" s="232"/>
      <c r="E607" s="231"/>
      <c r="F607" s="233"/>
      <c r="G607" s="233"/>
      <c r="H607" s="234"/>
      <c r="I607" s="235"/>
      <c r="J607" s="234"/>
      <c r="K607" s="235" t="n">
        <v>0.3577</v>
      </c>
      <c r="L607" s="235" t="n">
        <v>269.033571</v>
      </c>
      <c r="M607" s="235" t="n">
        <v>507.377765</v>
      </c>
      <c r="N607" s="235" t="n">
        <v>44.473269</v>
      </c>
      <c r="O607" s="235"/>
      <c r="P607" s="235"/>
      <c r="Q607" s="235"/>
      <c r="R607" s="235" t="n">
        <v>248.003495</v>
      </c>
      <c r="S607" s="235" t="n">
        <v>248.182345</v>
      </c>
    </row>
    <row r="608" s="164" customFormat="true" ht="12.75" hidden="false" customHeight="false" outlineLevel="0" collapsed="false">
      <c r="A608" s="226"/>
      <c r="B608" s="226"/>
      <c r="C608" s="226"/>
      <c r="D608" s="227"/>
      <c r="E608" s="226"/>
      <c r="F608" s="228"/>
      <c r="G608" s="228"/>
      <c r="H608" s="229"/>
      <c r="I608" s="230"/>
      <c r="J608" s="229"/>
      <c r="K608" s="230" t="n">
        <v>0</v>
      </c>
      <c r="L608" s="230" t="n">
        <v>269.198058</v>
      </c>
      <c r="M608" s="230" t="n">
        <v>507.362057</v>
      </c>
      <c r="N608" s="230" t="n">
        <v>44.404826</v>
      </c>
      <c r="O608" s="230"/>
      <c r="P608" s="230"/>
      <c r="Q608" s="230"/>
      <c r="R608" s="230" t="n">
        <v>248.182345</v>
      </c>
      <c r="S608" s="230" t="n">
        <v>248.182345</v>
      </c>
      <c r="T608" s="163"/>
      <c r="U608" s="163"/>
      <c r="AB608" s="159"/>
      <c r="AF608" s="163"/>
      <c r="AG608" s="163"/>
      <c r="AH608" s="163"/>
      <c r="AI608" s="163"/>
      <c r="AJ608" s="163"/>
      <c r="AK608" s="163"/>
      <c r="AL608" s="163"/>
    </row>
    <row r="609" s="164" customFormat="true" ht="12.75" hidden="false" customHeight="false" outlineLevel="0" collapsed="false">
      <c r="A609" s="164" t="s">
        <v>678</v>
      </c>
      <c r="B609" s="164" t="s">
        <v>791</v>
      </c>
      <c r="C609" s="164" t="s">
        <v>548</v>
      </c>
      <c r="D609" s="213" t="n">
        <f aca="false">ROUND((R609)*10,0)</f>
        <v>2488</v>
      </c>
      <c r="E609" s="164" t="str">
        <f aca="false">IF(OR(ISBLANK(A609),ISBLANK(B609),ISBLANK(C609),ISBLANK(D609)),"",CONCATENATE(A609,"_",B609,":",C609,"_D",D609))</f>
        <v>RBT_BTS33:DV_D2488</v>
      </c>
      <c r="F609" s="159"/>
      <c r="G609" s="159"/>
      <c r="H609" s="229"/>
      <c r="I609" s="230"/>
      <c r="J609" s="162" t="str">
        <f aca="false">IF(ISBLANK(E609),IF(ISBLANK(G609),"",G609),E609)</f>
        <v>RBT_BTS33:DV_D2488</v>
      </c>
      <c r="K609" s="230" t="n">
        <v>1.233582</v>
      </c>
      <c r="L609" s="230" t="n">
        <v>269.772722</v>
      </c>
      <c r="M609" s="230" t="n">
        <v>507.30718</v>
      </c>
      <c r="N609" s="230" t="n">
        <v>44.16571</v>
      </c>
      <c r="O609" s="230"/>
      <c r="P609" s="230"/>
      <c r="Q609" s="230"/>
      <c r="R609" s="230" t="n">
        <v>248.799136</v>
      </c>
      <c r="S609" s="230" t="n">
        <v>249.415927</v>
      </c>
      <c r="T609" s="163"/>
      <c r="U609" s="163"/>
      <c r="AB609" s="159"/>
      <c r="AF609" s="163"/>
      <c r="AG609" s="163"/>
      <c r="AH609" s="163"/>
      <c r="AI609" s="163"/>
      <c r="AJ609" s="163"/>
      <c r="AK609" s="163"/>
      <c r="AL609" s="163"/>
    </row>
    <row r="610" s="164" customFormat="true" ht="12.75" hidden="false" customHeight="false" outlineLevel="0" collapsed="false">
      <c r="A610" s="226"/>
      <c r="B610" s="226"/>
      <c r="C610" s="226"/>
      <c r="D610" s="227"/>
      <c r="E610" s="226"/>
      <c r="F610" s="228"/>
      <c r="G610" s="228"/>
      <c r="H610" s="229"/>
      <c r="I610" s="230"/>
      <c r="J610" s="229"/>
      <c r="K610" s="230" t="n">
        <v>0</v>
      </c>
      <c r="L610" s="230" t="n">
        <v>270.394734</v>
      </c>
      <c r="M610" s="230" t="n">
        <v>507.247782</v>
      </c>
      <c r="N610" s="230" t="n">
        <v>44.16571</v>
      </c>
      <c r="O610" s="230"/>
      <c r="P610" s="230"/>
      <c r="Q610" s="230"/>
      <c r="R610" s="230" t="n">
        <v>249.415927</v>
      </c>
      <c r="S610" s="230" t="n">
        <v>249.415927</v>
      </c>
      <c r="T610" s="163"/>
      <c r="U610" s="163"/>
      <c r="AB610" s="159"/>
      <c r="AF610" s="163"/>
      <c r="AG610" s="163"/>
      <c r="AH610" s="163"/>
      <c r="AI610" s="163"/>
      <c r="AJ610" s="163"/>
      <c r="AK610" s="163"/>
      <c r="AL610" s="163"/>
    </row>
    <row r="611" customFormat="false" ht="12.75" hidden="false" customHeight="false" outlineLevel="0" collapsed="false">
      <c r="A611" s="231"/>
      <c r="B611" s="231"/>
      <c r="C611" s="231"/>
      <c r="D611" s="232"/>
      <c r="E611" s="231"/>
      <c r="F611" s="233"/>
      <c r="G611" s="233"/>
      <c r="H611" s="234"/>
      <c r="I611" s="235"/>
      <c r="J611" s="234"/>
      <c r="K611" s="235" t="n">
        <f aca="false">0.6877-K614-K612-K613</f>
        <v>0.12857</v>
      </c>
      <c r="L611" s="235" t="n">
        <f aca="false">L612+($R611-$R612)*(L$627-L$615)/($R$627-$R$615)</f>
        <v>270.458727923979</v>
      </c>
      <c r="M611" s="235" t="n">
        <f aca="false">M612+($R611-$R612)*(M$627-M$615)/($R$627-$R$615)</f>
        <v>507.241670105902</v>
      </c>
      <c r="N611" s="235" t="n">
        <f aca="false">N612+($R611-$R612)*(N$627-N$615)/($R$627-$R$615)</f>
        <v>44.16571</v>
      </c>
      <c r="O611" s="235"/>
      <c r="P611" s="235"/>
      <c r="Q611" s="235"/>
      <c r="R611" s="235" t="n">
        <f aca="false">S611-K611/2</f>
        <v>249.480212</v>
      </c>
      <c r="S611" s="235" t="n">
        <f aca="false">S609+K611</f>
        <v>249.544497</v>
      </c>
    </row>
    <row r="612" s="140" customFormat="true" ht="12.75" hidden="false" customHeight="false" outlineLevel="0" collapsed="false">
      <c r="A612" s="242" t="s">
        <v>678</v>
      </c>
      <c r="B612" s="242" t="s">
        <v>791</v>
      </c>
      <c r="C612" s="242" t="s">
        <v>709</v>
      </c>
      <c r="D612" s="243" t="n">
        <f aca="false">ROUND((R612)*10,0)</f>
        <v>2497</v>
      </c>
      <c r="E612" s="242" t="str">
        <f aca="false">IF(OR(ISBLANK(A612),ISBLANK(B612),ISBLANK(C612),ISBLANK(D612)),"",CONCATENATE(A612,"_",B612,":",C612,"_D",D612))</f>
        <v>RBT_BTS33:DCH_D2497</v>
      </c>
      <c r="F612" s="244"/>
      <c r="G612" s="244" t="s">
        <v>710</v>
      </c>
      <c r="H612" s="245"/>
      <c r="I612" s="246"/>
      <c r="J612" s="245"/>
      <c r="K612" s="246" t="n">
        <v>0.3</v>
      </c>
      <c r="L612" s="246" t="n">
        <f aca="false">L613+($R612-$R613)*(L$627-L$615)/($R$627-$R$615)</f>
        <v>270.672042493041</v>
      </c>
      <c r="M612" s="246" t="n">
        <f aca="false">M613+($R612-$R613)*(M$627-M$615)/($R$627-$R$615)</f>
        <v>507.221299822119</v>
      </c>
      <c r="N612" s="246" t="n">
        <f aca="false">N613+($R612-$R613)*(N$627-N$615)/($R$627-$R$615)</f>
        <v>44.16571</v>
      </c>
      <c r="O612" s="246"/>
      <c r="P612" s="246"/>
      <c r="Q612" s="246"/>
      <c r="R612" s="246" t="n">
        <f aca="false">S612-K612/2</f>
        <v>249.694497</v>
      </c>
      <c r="S612" s="246" t="n">
        <f aca="false">S611+K612</f>
        <v>249.844497</v>
      </c>
      <c r="T612" s="138" t="s">
        <v>696</v>
      </c>
      <c r="U612" s="138"/>
      <c r="AB612" s="141"/>
      <c r="AF612" s="138"/>
      <c r="AG612" s="138"/>
      <c r="AH612" s="138"/>
      <c r="AI612" s="138"/>
      <c r="AJ612" s="138"/>
      <c r="AK612" s="138"/>
      <c r="AL612" s="138"/>
    </row>
    <row r="613" customFormat="false" ht="12.75" hidden="false" customHeight="false" outlineLevel="0" collapsed="false">
      <c r="A613" s="231"/>
      <c r="B613" s="231"/>
      <c r="C613" s="231"/>
      <c r="D613" s="232"/>
      <c r="E613" s="231"/>
      <c r="F613" s="233"/>
      <c r="G613" s="233"/>
      <c r="H613" s="234"/>
      <c r="I613" s="235"/>
      <c r="J613" s="234"/>
      <c r="K613" s="235" t="n">
        <v>0.1</v>
      </c>
      <c r="L613" s="235" t="n">
        <f aca="false">L614+($R613-$R614)*(L$627-L$615)/($R$627-$R$615)</f>
        <v>270.87113675448</v>
      </c>
      <c r="M613" s="235" t="n">
        <f aca="false">M614+($R613-$R614)*(M$627-M$615)/($R$627-$R$615)</f>
        <v>507.20228749388</v>
      </c>
      <c r="N613" s="235" t="n">
        <f aca="false">N614+($R613-$R614)*(N$627-N$615)/($R$627-$R$615)</f>
        <v>44.16571</v>
      </c>
      <c r="O613" s="235"/>
      <c r="P613" s="235"/>
      <c r="Q613" s="235"/>
      <c r="R613" s="235" t="n">
        <f aca="false">S613-K613/2</f>
        <v>249.894497</v>
      </c>
      <c r="S613" s="235" t="n">
        <f aca="false">S612+K613</f>
        <v>249.944497</v>
      </c>
    </row>
    <row r="614" s="150" customFormat="true" ht="12.75" hidden="false" customHeight="false" outlineLevel="0" collapsed="false">
      <c r="A614" s="236"/>
      <c r="B614" s="236"/>
      <c r="C614" s="236"/>
      <c r="D614" s="237"/>
      <c r="E614" s="236"/>
      <c r="F614" s="238"/>
      <c r="G614" s="238"/>
      <c r="H614" s="239"/>
      <c r="I614" s="240"/>
      <c r="J614" s="239"/>
      <c r="K614" s="240" t="n">
        <v>0.15913</v>
      </c>
      <c r="L614" s="240" t="n">
        <f aca="false">L615+($R614-$R615)*(L$627-L$615)/($R$627-$R$615)</f>
        <v>271.000114994397</v>
      </c>
      <c r="M614" s="240" t="n">
        <f aca="false">M615+($R614-$R615)*(M$627-M$615)/($R$627-$R$615)</f>
        <v>507.189970832339</v>
      </c>
      <c r="N614" s="240" t="n">
        <f aca="false">N615+($R614-$R615)*(N$627-N$615)/($R$627-$R$615)</f>
        <v>44.16571</v>
      </c>
      <c r="O614" s="240"/>
      <c r="P614" s="240"/>
      <c r="Q614" s="240"/>
      <c r="R614" s="240" t="n">
        <f aca="false">S614-K614/2</f>
        <v>250.024062</v>
      </c>
      <c r="S614" s="240" t="n">
        <f aca="false">S613+K614</f>
        <v>250.103627</v>
      </c>
      <c r="T614" s="148"/>
      <c r="U614" s="148"/>
      <c r="AB614" s="151"/>
      <c r="AF614" s="148"/>
      <c r="AG614" s="148"/>
      <c r="AH614" s="148"/>
      <c r="AI614" s="148"/>
      <c r="AJ614" s="148"/>
      <c r="AK614" s="148"/>
      <c r="AL614" s="148"/>
    </row>
    <row r="615" s="150" customFormat="true" ht="12.75" hidden="false" customHeight="false" outlineLevel="0" collapsed="false">
      <c r="A615" s="150" t="s">
        <v>678</v>
      </c>
      <c r="B615" s="150" t="s">
        <v>791</v>
      </c>
      <c r="C615" s="236" t="s">
        <v>534</v>
      </c>
      <c r="D615" s="193" t="n">
        <v>2504</v>
      </c>
      <c r="E615" s="150" t="str">
        <f aca="false">IF(OR(ISBLANK(A615),ISBLANK(B615),ISBLANK(C615),ISBLANK(D615)),"",CONCATENATE(A615,"_",B615,":",C615,"_D",D615))</f>
        <v>RBT_BTS33:Q_D2504</v>
      </c>
      <c r="F615" s="151" t="s">
        <v>683</v>
      </c>
      <c r="G615" s="238" t="s">
        <v>804</v>
      </c>
      <c r="H615" s="239"/>
      <c r="I615" s="240"/>
      <c r="J615" s="152" t="str">
        <f aca="false">IF(ISBLANK(E615),IF(ISBLANK(G615),"",G615),E615)</f>
        <v>RBT_BTS33:Q_D2504</v>
      </c>
      <c r="K615" s="240" t="n">
        <v>0.43</v>
      </c>
      <c r="L615" s="240" t="n">
        <v>271.293346</v>
      </c>
      <c r="M615" s="240" t="n">
        <v>507.161969</v>
      </c>
      <c r="N615" s="240" t="n">
        <v>44.16571</v>
      </c>
      <c r="O615" s="240"/>
      <c r="P615" s="240"/>
      <c r="Q615" s="240"/>
      <c r="R615" s="240" t="n">
        <v>250.318627</v>
      </c>
      <c r="S615" s="240" t="n">
        <v>250.533627</v>
      </c>
      <c r="T615" s="148" t="s">
        <v>685</v>
      </c>
      <c r="U615" s="148"/>
      <c r="AB615" s="151"/>
      <c r="AF615" s="148"/>
      <c r="AG615" s="148"/>
      <c r="AH615" s="148"/>
      <c r="AI615" s="148"/>
      <c r="AJ615" s="148"/>
      <c r="AK615" s="148"/>
      <c r="AL615" s="148"/>
    </row>
    <row r="616" s="150" customFormat="true" ht="12.75" hidden="false" customHeight="false" outlineLevel="0" collapsed="false">
      <c r="A616" s="236"/>
      <c r="B616" s="236"/>
      <c r="C616" s="236"/>
      <c r="D616" s="237"/>
      <c r="E616" s="236"/>
      <c r="F616" s="238"/>
      <c r="G616" s="238"/>
      <c r="H616" s="239"/>
      <c r="I616" s="240"/>
      <c r="J616" s="239"/>
      <c r="K616" s="240" t="n">
        <v>0.208</v>
      </c>
      <c r="L616" s="240" t="n">
        <v>271.610902</v>
      </c>
      <c r="M616" s="240" t="n">
        <v>507.131645</v>
      </c>
      <c r="N616" s="240" t="n">
        <v>44.16571</v>
      </c>
      <c r="O616" s="240"/>
      <c r="P616" s="240"/>
      <c r="Q616" s="240"/>
      <c r="R616" s="240" t="n">
        <v>250.637627</v>
      </c>
      <c r="S616" s="240" t="n">
        <v>250.741627</v>
      </c>
      <c r="T616" s="148"/>
      <c r="U616" s="148"/>
      <c r="AB616" s="151"/>
      <c r="AF616" s="148"/>
      <c r="AG616" s="148"/>
      <c r="AH616" s="148"/>
      <c r="AI616" s="148"/>
      <c r="AJ616" s="148"/>
      <c r="AK616" s="148"/>
      <c r="AL616" s="148"/>
    </row>
    <row r="617" s="150" customFormat="true" ht="12.75" hidden="false" customHeight="false" outlineLevel="0" collapsed="false">
      <c r="A617" s="150" t="s">
        <v>678</v>
      </c>
      <c r="B617" s="150" t="s">
        <v>791</v>
      </c>
      <c r="C617" s="236" t="s">
        <v>534</v>
      </c>
      <c r="D617" s="193" t="n">
        <f aca="false">ROUND((R617)*10,0)</f>
        <v>2510</v>
      </c>
      <c r="E617" s="150" t="str">
        <f aca="false">IF(OR(ISBLANK(A617),ISBLANK(B617),ISBLANK(C617),ISBLANK(D617)),"",CONCATENATE(A617,"_",B617,":",C617,"_D",D617))</f>
        <v>RBT_BTS33:Q_D2510</v>
      </c>
      <c r="F617" s="151" t="s">
        <v>683</v>
      </c>
      <c r="G617" s="238" t="s">
        <v>805</v>
      </c>
      <c r="H617" s="239"/>
      <c r="I617" s="240"/>
      <c r="J617" s="152" t="str">
        <f aca="false">IF(ISBLANK(E617),IF(ISBLANK(G617),"",G617),E617)</f>
        <v>RBT_BTS33:Q_D2510</v>
      </c>
      <c r="K617" s="240" t="n">
        <v>0.43</v>
      </c>
      <c r="L617" s="240" t="n">
        <v>271.928457</v>
      </c>
      <c r="M617" s="240" t="n">
        <v>507.10132</v>
      </c>
      <c r="N617" s="240" t="n">
        <v>44.16571</v>
      </c>
      <c r="O617" s="240"/>
      <c r="P617" s="240"/>
      <c r="Q617" s="240"/>
      <c r="R617" s="240" t="n">
        <v>250.956627</v>
      </c>
      <c r="S617" s="240" t="n">
        <v>251.171627</v>
      </c>
      <c r="T617" s="148"/>
      <c r="U617" s="148"/>
      <c r="AB617" s="151"/>
      <c r="AF617" s="148"/>
      <c r="AG617" s="148"/>
      <c r="AH617" s="148"/>
      <c r="AI617" s="148"/>
      <c r="AJ617" s="148"/>
      <c r="AK617" s="148"/>
      <c r="AL617" s="148"/>
    </row>
    <row r="618" s="150" customFormat="true" ht="12.75" hidden="false" customHeight="false" outlineLevel="0" collapsed="false">
      <c r="A618" s="236"/>
      <c r="B618" s="236"/>
      <c r="C618" s="236"/>
      <c r="D618" s="237"/>
      <c r="E618" s="236"/>
      <c r="F618" s="238"/>
      <c r="G618" s="238"/>
      <c r="H618" s="239"/>
      <c r="I618" s="240"/>
      <c r="J618" s="239"/>
      <c r="K618" s="240" t="n">
        <v>0.208</v>
      </c>
      <c r="L618" s="240" t="n">
        <v>272.246012</v>
      </c>
      <c r="M618" s="240" t="n">
        <v>507.070995</v>
      </c>
      <c r="N618" s="240" t="n">
        <v>44.16571</v>
      </c>
      <c r="O618" s="240"/>
      <c r="P618" s="240"/>
      <c r="Q618" s="240"/>
      <c r="R618" s="240" t="n">
        <v>251.275627</v>
      </c>
      <c r="S618" s="240" t="n">
        <v>251.379627</v>
      </c>
      <c r="T618" s="148"/>
      <c r="U618" s="148"/>
      <c r="AB618" s="151"/>
      <c r="AF618" s="148"/>
      <c r="AG618" s="148"/>
      <c r="AH618" s="148"/>
      <c r="AI618" s="148"/>
      <c r="AJ618" s="148"/>
      <c r="AK618" s="148"/>
      <c r="AL618" s="148"/>
    </row>
    <row r="619" s="150" customFormat="true" ht="12.75" hidden="false" customHeight="false" outlineLevel="0" collapsed="false">
      <c r="A619" s="150" t="s">
        <v>678</v>
      </c>
      <c r="B619" s="150" t="s">
        <v>791</v>
      </c>
      <c r="C619" s="236" t="s">
        <v>534</v>
      </c>
      <c r="D619" s="193" t="n">
        <f aca="false">ROUND((R619)*10,0)</f>
        <v>2516</v>
      </c>
      <c r="E619" s="150" t="str">
        <f aca="false">IF(OR(ISBLANK(A619),ISBLANK(B619),ISBLANK(C619),ISBLANK(D619)),"",CONCATENATE(A619,"_",B619,":",C619,"_D",D619))</f>
        <v>RBT_BTS33:Q_D2516</v>
      </c>
      <c r="F619" s="151" t="s">
        <v>683</v>
      </c>
      <c r="G619" s="238" t="s">
        <v>806</v>
      </c>
      <c r="H619" s="239"/>
      <c r="I619" s="240"/>
      <c r="J619" s="152" t="str">
        <f aca="false">IF(ISBLANK(E619),IF(ISBLANK(G619),"",G619),E619)</f>
        <v>RBT_BTS33:Q_D2516</v>
      </c>
      <c r="K619" s="240" t="n">
        <v>0.43</v>
      </c>
      <c r="L619" s="240" t="n">
        <v>272.563568</v>
      </c>
      <c r="M619" s="240" t="n">
        <v>507.040671</v>
      </c>
      <c r="N619" s="240" t="n">
        <v>44.16571</v>
      </c>
      <c r="O619" s="240"/>
      <c r="P619" s="240"/>
      <c r="Q619" s="240"/>
      <c r="R619" s="240" t="n">
        <v>251.594627</v>
      </c>
      <c r="S619" s="240" t="n">
        <v>251.809627</v>
      </c>
      <c r="T619" s="148"/>
      <c r="U619" s="148"/>
      <c r="AB619" s="151"/>
      <c r="AF619" s="148"/>
      <c r="AG619" s="148"/>
      <c r="AH619" s="148"/>
      <c r="AI619" s="148"/>
      <c r="AJ619" s="148"/>
      <c r="AK619" s="148"/>
      <c r="AL619" s="148"/>
    </row>
    <row r="620" s="150" customFormat="true" ht="12.75" hidden="false" customHeight="false" outlineLevel="0" collapsed="false">
      <c r="A620" s="236"/>
      <c r="B620" s="236"/>
      <c r="C620" s="236"/>
      <c r="D620" s="237"/>
      <c r="E620" s="236"/>
      <c r="F620" s="238"/>
      <c r="G620" s="238"/>
      <c r="H620" s="239"/>
      <c r="I620" s="240"/>
      <c r="J620" s="239"/>
      <c r="K620" s="240" t="n">
        <v>0.15913</v>
      </c>
      <c r="L620" s="240" t="n">
        <f aca="false">L621+($R620-$R621)*(L$627-L$615)/($R$627-$R$615)</f>
        <v>272.856798781561</v>
      </c>
      <c r="M620" s="240" t="n">
        <f aca="false">M621+($R620-$R621)*(M$627-M$615)/($R$627-$R$615)</f>
        <v>507.012668859332</v>
      </c>
      <c r="N620" s="240" t="n">
        <f aca="false">N621+($R620-$R621)*(N$627-N$615)/($R$627-$R$615)</f>
        <v>44.16571</v>
      </c>
      <c r="O620" s="240"/>
      <c r="P620" s="240"/>
      <c r="Q620" s="240"/>
      <c r="R620" s="240" t="n">
        <f aca="false">S620-K620/2</f>
        <v>251.889192</v>
      </c>
      <c r="S620" s="240" t="n">
        <f aca="false">S619+K620</f>
        <v>251.968757</v>
      </c>
      <c r="T620" s="148"/>
      <c r="U620" s="148"/>
      <c r="AB620" s="151"/>
      <c r="AF620" s="148"/>
      <c r="AG620" s="148"/>
      <c r="AH620" s="148"/>
      <c r="AI620" s="148"/>
      <c r="AJ620" s="148"/>
      <c r="AK620" s="148"/>
      <c r="AL620" s="148"/>
    </row>
    <row r="621" customFormat="false" ht="12.75" hidden="false" customHeight="false" outlineLevel="0" collapsed="false">
      <c r="A621" s="231"/>
      <c r="B621" s="231"/>
      <c r="C621" s="231"/>
      <c r="D621" s="232"/>
      <c r="E621" s="231"/>
      <c r="F621" s="233"/>
      <c r="G621" s="233"/>
      <c r="H621" s="234"/>
      <c r="I621" s="235"/>
      <c r="J621" s="234"/>
      <c r="K621" s="235" t="n">
        <f aca="false">0.41589-K620-K622</f>
        <v>0.09763</v>
      </c>
      <c r="L621" s="235" t="n">
        <f aca="false">L622+($R621-$R622)*(L$627-L$615)/($R$627-$R$615)</f>
        <v>272.984597387979</v>
      </c>
      <c r="M621" s="235" t="n">
        <f aca="false">M622+($R621-$R622)*(M$627-M$615)/($R$627-$R$615)</f>
        <v>507.000464845835</v>
      </c>
      <c r="N621" s="235" t="n">
        <f aca="false">N622+($R621-$R622)*(N$627-N$615)/($R$627-$R$615)</f>
        <v>44.16571</v>
      </c>
      <c r="O621" s="235"/>
      <c r="P621" s="235"/>
      <c r="Q621" s="235"/>
      <c r="R621" s="235" t="n">
        <f aca="false">S621-K621/2</f>
        <v>252.017572</v>
      </c>
      <c r="S621" s="235" t="n">
        <f aca="false">S620+K621</f>
        <v>252.066387</v>
      </c>
    </row>
    <row r="622" s="150" customFormat="true" ht="12.75" hidden="false" customHeight="false" outlineLevel="0" collapsed="false">
      <c r="A622" s="236"/>
      <c r="B622" s="236"/>
      <c r="C622" s="236"/>
      <c r="D622" s="237"/>
      <c r="E622" s="236"/>
      <c r="F622" s="238"/>
      <c r="G622" s="238"/>
      <c r="H622" s="239"/>
      <c r="I622" s="240"/>
      <c r="J622" s="239"/>
      <c r="K622" s="240" t="n">
        <v>0.15913</v>
      </c>
      <c r="L622" s="240" t="n">
        <f aca="false">L623+($R622-$R623)*(L$627-L$615)/($R$627-$R$615)</f>
        <v>273.112395994397</v>
      </c>
      <c r="M622" s="240" t="n">
        <f aca="false">M623+($R622-$R623)*(M$627-M$615)/($R$627-$R$615)</f>
        <v>506.988260832339</v>
      </c>
      <c r="N622" s="240" t="n">
        <f aca="false">N623+($R622-$R623)*(N$627-N$615)/($R$627-$R$615)</f>
        <v>44.16571</v>
      </c>
      <c r="O622" s="240"/>
      <c r="P622" s="240"/>
      <c r="Q622" s="240"/>
      <c r="R622" s="240" t="n">
        <f aca="false">S622-K622/2</f>
        <v>252.145952</v>
      </c>
      <c r="S622" s="240" t="n">
        <f aca="false">S621+K622</f>
        <v>252.225517</v>
      </c>
      <c r="T622" s="148"/>
      <c r="U622" s="148"/>
      <c r="AB622" s="151"/>
      <c r="AF622" s="148"/>
      <c r="AG622" s="148"/>
      <c r="AH622" s="148"/>
      <c r="AI622" s="148"/>
      <c r="AJ622" s="148"/>
      <c r="AK622" s="148"/>
      <c r="AL622" s="148"/>
    </row>
    <row r="623" s="150" customFormat="true" ht="12.75" hidden="false" customHeight="false" outlineLevel="0" collapsed="false">
      <c r="A623" s="150" t="s">
        <v>678</v>
      </c>
      <c r="B623" s="150" t="s">
        <v>791</v>
      </c>
      <c r="C623" s="236" t="s">
        <v>534</v>
      </c>
      <c r="D623" s="193" t="n">
        <v>2525</v>
      </c>
      <c r="E623" s="150" t="str">
        <f aca="false">IF(OR(ISBLANK(A623),ISBLANK(B623),ISBLANK(C623),ISBLANK(D623)),"",CONCATENATE(A623,"_",B623,":",C623,"_D",D623))</f>
        <v>RBT_BTS33:Q_D2525</v>
      </c>
      <c r="F623" s="151" t="s">
        <v>683</v>
      </c>
      <c r="G623" s="238" t="s">
        <v>807</v>
      </c>
      <c r="H623" s="239"/>
      <c r="I623" s="240"/>
      <c r="J623" s="152" t="str">
        <f aca="false">IF(ISBLANK(E623),IF(ISBLANK(G623),"",G623),E623)</f>
        <v>RBT_BTS33:Q_D2525</v>
      </c>
      <c r="K623" s="240" t="n">
        <v>0.43</v>
      </c>
      <c r="L623" s="240" t="n">
        <v>273.405627</v>
      </c>
      <c r="M623" s="240" t="n">
        <v>506.960259</v>
      </c>
      <c r="N623" s="240" t="n">
        <v>44.16571</v>
      </c>
      <c r="O623" s="240"/>
      <c r="P623" s="240"/>
      <c r="Q623" s="240"/>
      <c r="R623" s="240" t="n">
        <v>252.440517</v>
      </c>
      <c r="S623" s="240" t="n">
        <v>252.655517</v>
      </c>
      <c r="T623" s="148" t="s">
        <v>685</v>
      </c>
      <c r="U623" s="148"/>
      <c r="AB623" s="151"/>
      <c r="AF623" s="148"/>
      <c r="AG623" s="148"/>
      <c r="AH623" s="148"/>
      <c r="AI623" s="148"/>
      <c r="AJ623" s="148"/>
      <c r="AK623" s="148"/>
      <c r="AL623" s="148"/>
    </row>
    <row r="624" s="150" customFormat="true" ht="12.75" hidden="false" customHeight="false" outlineLevel="0" collapsed="false">
      <c r="A624" s="236"/>
      <c r="B624" s="236"/>
      <c r="C624" s="236"/>
      <c r="D624" s="237"/>
      <c r="E624" s="236"/>
      <c r="F624" s="238"/>
      <c r="G624" s="238"/>
      <c r="H624" s="239"/>
      <c r="I624" s="240"/>
      <c r="J624" s="239"/>
      <c r="K624" s="240" t="n">
        <v>0.208</v>
      </c>
      <c r="L624" s="240" t="n">
        <v>273.723182</v>
      </c>
      <c r="M624" s="240" t="n">
        <v>506.929934</v>
      </c>
      <c r="N624" s="240" t="n">
        <v>44.16571</v>
      </c>
      <c r="O624" s="240"/>
      <c r="P624" s="240"/>
      <c r="Q624" s="240"/>
      <c r="R624" s="240" t="n">
        <v>252.759517</v>
      </c>
      <c r="S624" s="240" t="n">
        <v>252.863517</v>
      </c>
      <c r="T624" s="148"/>
      <c r="U624" s="148"/>
      <c r="AB624" s="151"/>
      <c r="AF624" s="148"/>
      <c r="AG624" s="148"/>
      <c r="AH624" s="148"/>
      <c r="AI624" s="148"/>
      <c r="AJ624" s="148"/>
      <c r="AK624" s="148"/>
      <c r="AL624" s="148"/>
    </row>
    <row r="625" s="150" customFormat="true" ht="12.75" hidden="false" customHeight="false" outlineLevel="0" collapsed="false">
      <c r="A625" s="150" t="s">
        <v>678</v>
      </c>
      <c r="B625" s="150" t="s">
        <v>791</v>
      </c>
      <c r="C625" s="236" t="s">
        <v>534</v>
      </c>
      <c r="D625" s="193" t="n">
        <f aca="false">ROUND((R625)*10,0)</f>
        <v>2531</v>
      </c>
      <c r="E625" s="150" t="str">
        <f aca="false">IF(OR(ISBLANK(A625),ISBLANK(B625),ISBLANK(C625),ISBLANK(D625)),"",CONCATENATE(A625,"_",B625,":",C625,"_D",D625))</f>
        <v>RBT_BTS33:Q_D2531</v>
      </c>
      <c r="F625" s="151" t="s">
        <v>683</v>
      </c>
      <c r="G625" s="238" t="s">
        <v>808</v>
      </c>
      <c r="H625" s="239"/>
      <c r="I625" s="240"/>
      <c r="J625" s="152" t="str">
        <f aca="false">IF(ISBLANK(E625),IF(ISBLANK(G625),"",G625),E625)</f>
        <v>RBT_BTS33:Q_D2531</v>
      </c>
      <c r="K625" s="240" t="n">
        <v>0.43</v>
      </c>
      <c r="L625" s="240" t="n">
        <v>274.040738</v>
      </c>
      <c r="M625" s="240" t="n">
        <v>506.899609</v>
      </c>
      <c r="N625" s="240" t="n">
        <v>44.16571</v>
      </c>
      <c r="O625" s="240"/>
      <c r="P625" s="240"/>
      <c r="Q625" s="240"/>
      <c r="R625" s="240" t="n">
        <v>253.078517</v>
      </c>
      <c r="S625" s="240" t="n">
        <v>253.293517</v>
      </c>
      <c r="T625" s="148"/>
      <c r="U625" s="148"/>
      <c r="AB625" s="151"/>
      <c r="AF625" s="148"/>
      <c r="AG625" s="148"/>
      <c r="AH625" s="148"/>
      <c r="AI625" s="148"/>
      <c r="AJ625" s="148"/>
      <c r="AK625" s="148"/>
      <c r="AL625" s="148"/>
    </row>
    <row r="626" s="150" customFormat="true" ht="12.75" hidden="false" customHeight="false" outlineLevel="0" collapsed="false">
      <c r="A626" s="236"/>
      <c r="B626" s="236"/>
      <c r="C626" s="236"/>
      <c r="D626" s="237"/>
      <c r="E626" s="236"/>
      <c r="F626" s="238"/>
      <c r="G626" s="238"/>
      <c r="H626" s="239"/>
      <c r="I626" s="240"/>
      <c r="J626" s="239"/>
      <c r="K626" s="240" t="n">
        <v>0.208</v>
      </c>
      <c r="L626" s="240" t="n">
        <v>274.358293</v>
      </c>
      <c r="M626" s="240" t="n">
        <v>506.869285</v>
      </c>
      <c r="N626" s="240" t="n">
        <v>44.16571</v>
      </c>
      <c r="O626" s="240"/>
      <c r="P626" s="240"/>
      <c r="Q626" s="240"/>
      <c r="R626" s="240" t="n">
        <v>253.397517</v>
      </c>
      <c r="S626" s="240" t="n">
        <v>253.501517</v>
      </c>
      <c r="T626" s="148"/>
      <c r="U626" s="148"/>
      <c r="AB626" s="151"/>
      <c r="AF626" s="148"/>
      <c r="AG626" s="148"/>
      <c r="AH626" s="148"/>
      <c r="AI626" s="148"/>
      <c r="AJ626" s="148"/>
      <c r="AK626" s="148"/>
      <c r="AL626" s="148"/>
    </row>
    <row r="627" s="150" customFormat="true" ht="12.75" hidden="false" customHeight="false" outlineLevel="0" collapsed="false">
      <c r="A627" s="150" t="s">
        <v>678</v>
      </c>
      <c r="B627" s="150" t="s">
        <v>791</v>
      </c>
      <c r="C627" s="236" t="s">
        <v>534</v>
      </c>
      <c r="D627" s="193" t="n">
        <f aca="false">ROUND((R627)*10,0)</f>
        <v>2537</v>
      </c>
      <c r="E627" s="150" t="str">
        <f aca="false">IF(OR(ISBLANK(A627),ISBLANK(B627),ISBLANK(C627),ISBLANK(D627)),"",CONCATENATE(A627,"_",B627,":",C627,"_D",D627))</f>
        <v>RBT_BTS33:Q_D2537</v>
      </c>
      <c r="F627" s="151" t="s">
        <v>683</v>
      </c>
      <c r="G627" s="238" t="s">
        <v>809</v>
      </c>
      <c r="H627" s="239"/>
      <c r="I627" s="240"/>
      <c r="J627" s="152" t="str">
        <f aca="false">IF(ISBLANK(E627),IF(ISBLANK(G627),"",G627),E627)</f>
        <v>RBT_BTS33:Q_D2537</v>
      </c>
      <c r="K627" s="240" t="n">
        <v>0.43</v>
      </c>
      <c r="L627" s="240" t="n">
        <v>274.675848</v>
      </c>
      <c r="M627" s="240" t="n">
        <v>506.83896</v>
      </c>
      <c r="N627" s="240" t="n">
        <v>44.16571</v>
      </c>
      <c r="O627" s="240"/>
      <c r="P627" s="240"/>
      <c r="Q627" s="240"/>
      <c r="R627" s="240" t="n">
        <v>253.716517</v>
      </c>
      <c r="S627" s="240" t="n">
        <v>253.931517</v>
      </c>
      <c r="T627" s="148"/>
      <c r="U627" s="148"/>
      <c r="AB627" s="151"/>
      <c r="AF627" s="148"/>
      <c r="AG627" s="148"/>
      <c r="AH627" s="148"/>
      <c r="AI627" s="148"/>
      <c r="AJ627" s="148"/>
      <c r="AK627" s="148"/>
      <c r="AL627" s="148"/>
    </row>
    <row r="628" s="150" customFormat="true" ht="12.75" hidden="false" customHeight="false" outlineLevel="0" collapsed="false">
      <c r="A628" s="236"/>
      <c r="B628" s="236"/>
      <c r="C628" s="236"/>
      <c r="D628" s="237"/>
      <c r="E628" s="236"/>
      <c r="F628" s="238"/>
      <c r="G628" s="238"/>
      <c r="H628" s="239"/>
      <c r="I628" s="240"/>
      <c r="J628" s="239"/>
      <c r="K628" s="240" t="n">
        <v>0.15913</v>
      </c>
      <c r="L628" s="240" t="n">
        <f aca="false">L627+($R628-$R627)*(L$627-L$615)/($R$627-$R$615)</f>
        <v>274.969079005603</v>
      </c>
      <c r="M628" s="240" t="n">
        <f aca="false">M627+($R628-$R627)*(M$627-M$615)/($R$627-$R$615)</f>
        <v>506.810958167661</v>
      </c>
      <c r="N628" s="240" t="n">
        <f aca="false">N627+($R628-$R627)*(N$627-N$615)/($R$627-$R$615)</f>
        <v>44.16571</v>
      </c>
      <c r="O628" s="240"/>
      <c r="P628" s="240"/>
      <c r="Q628" s="240"/>
      <c r="R628" s="240" t="n">
        <f aca="false">S628-K628/2</f>
        <v>254.011082</v>
      </c>
      <c r="S628" s="240" t="n">
        <f aca="false">S627+K628</f>
        <v>254.090647</v>
      </c>
      <c r="T628" s="148"/>
      <c r="U628" s="148"/>
      <c r="AB628" s="151"/>
      <c r="AF628" s="148"/>
      <c r="AG628" s="148"/>
      <c r="AH628" s="148"/>
      <c r="AI628" s="148"/>
      <c r="AJ628" s="148"/>
      <c r="AK628" s="148"/>
      <c r="AL628" s="148"/>
    </row>
    <row r="629" customFormat="false" ht="12.75" hidden="false" customHeight="false" outlineLevel="0" collapsed="false">
      <c r="A629" s="231"/>
      <c r="B629" s="231"/>
      <c r="C629" s="231"/>
      <c r="D629" s="232"/>
      <c r="E629" s="231"/>
      <c r="F629" s="233"/>
      <c r="G629" s="233"/>
      <c r="H629" s="234"/>
      <c r="I629" s="235"/>
      <c r="J629" s="234"/>
      <c r="K629" s="235" t="n">
        <f aca="false">0.142976-K630</f>
        <v>0.074205</v>
      </c>
      <c r="L629" s="235" t="n">
        <f aca="false">L628+($R629-$R628)*(L$627-L$615)/($R$627-$R$615)</f>
        <v>275.085218154335</v>
      </c>
      <c r="M629" s="235" t="n">
        <f aca="false">M628+($R629-$R628)*(M$627-M$615)/($R$627-$R$615)</f>
        <v>506.799867563637</v>
      </c>
      <c r="N629" s="235" t="n">
        <f aca="false">N628+($R629-$R628)*(N$627-N$615)/($R$627-$R$615)</f>
        <v>44.16571</v>
      </c>
      <c r="O629" s="235"/>
      <c r="P629" s="235"/>
      <c r="Q629" s="235"/>
      <c r="R629" s="235" t="n">
        <f aca="false">S629-K629/2</f>
        <v>254.1277495</v>
      </c>
      <c r="S629" s="235" t="n">
        <f aca="false">S628+K629</f>
        <v>254.164852</v>
      </c>
    </row>
    <row r="630" s="187" customFormat="true" ht="12.75" hidden="false" customHeight="false" outlineLevel="0" collapsed="false">
      <c r="A630" s="187" t="s">
        <v>678</v>
      </c>
      <c r="B630" s="187" t="s">
        <v>791</v>
      </c>
      <c r="C630" s="247" t="s">
        <v>727</v>
      </c>
      <c r="D630" s="254" t="n">
        <f aca="false">ROUND((R630)*10,0)</f>
        <v>2542</v>
      </c>
      <c r="E630" s="247" t="str">
        <f aca="false">IF(OR(ISBLANK(A630),ISBLANK(B630),ISBLANK(C630),ISBLANK(D630)),"",CONCATENATE(A630,"_",B630,":",C630,"_D",D630))</f>
        <v>RBT_BTS33:BGV_D2542</v>
      </c>
      <c r="F630" s="249"/>
      <c r="G630" s="249" t="s">
        <v>606</v>
      </c>
      <c r="H630" s="251"/>
      <c r="I630" s="241"/>
      <c r="J630" s="255" t="str">
        <f aca="false">IF(ISBLANK(E630),IF(ISBLANK(G630),"",G630),E630)</f>
        <v>RBT_BTS33:BGV_D2542</v>
      </c>
      <c r="K630" s="241" t="n">
        <v>0.068771</v>
      </c>
      <c r="L630" s="241" t="n">
        <f aca="false">L629+($R630-$R629)*(L$627-L$615)/($R$627-$R$615)</f>
        <v>275.156382407144</v>
      </c>
      <c r="M630" s="241" t="n">
        <f aca="false">M629+($R630-$R629)*(M$627-M$615)/($R$627-$R$615)</f>
        <v>506.793071797032</v>
      </c>
      <c r="N630" s="241" t="n">
        <f aca="false">N629+($R630-$R629)*(N$627-N$615)/($R$627-$R$615)</f>
        <v>44.16571</v>
      </c>
      <c r="O630" s="241"/>
      <c r="P630" s="241"/>
      <c r="Q630" s="241"/>
      <c r="R630" s="241" t="n">
        <f aca="false">S630-K630/2</f>
        <v>254.1992375</v>
      </c>
      <c r="S630" s="241" t="n">
        <f aca="false">S629+K630</f>
        <v>254.233623</v>
      </c>
      <c r="T630" s="186" t="s">
        <v>696</v>
      </c>
      <c r="U630" s="186"/>
      <c r="AB630" s="182"/>
      <c r="AF630" s="186"/>
      <c r="AG630" s="186"/>
      <c r="AH630" s="186"/>
      <c r="AI630" s="186"/>
      <c r="AJ630" s="186"/>
      <c r="AK630" s="186"/>
      <c r="AL630" s="186"/>
    </row>
    <row r="631" s="187" customFormat="true" ht="12.75" hidden="false" customHeight="false" outlineLevel="0" collapsed="false">
      <c r="A631" s="247"/>
      <c r="B631" s="247"/>
      <c r="C631" s="247"/>
      <c r="D631" s="254"/>
      <c r="E631" s="247"/>
      <c r="F631" s="249"/>
      <c r="G631" s="249"/>
      <c r="H631" s="251"/>
      <c r="I631" s="241"/>
      <c r="J631" s="255"/>
      <c r="K631" s="241" t="n">
        <f aca="false">1.71387-SUM(K629:K630)</f>
        <v>1.570894</v>
      </c>
      <c r="L631" s="241" t="n">
        <f aca="false">L630+($R631-$R630)*(L$627-L$615)/($R$627-$R$615)</f>
        <v>275.972502137599</v>
      </c>
      <c r="M631" s="241" t="n">
        <f aca="false">M630+($R631-$R630)*(M$627-M$615)/($R$627-$R$615)</f>
        <v>506.715137174077</v>
      </c>
      <c r="N631" s="241" t="n">
        <f aca="false">N630+($R631-$R630)*(N$627-N$615)/($R$627-$R$615)</f>
        <v>44.16571</v>
      </c>
      <c r="O631" s="241"/>
      <c r="P631" s="241"/>
      <c r="Q631" s="241"/>
      <c r="R631" s="241" t="n">
        <f aca="false">S631-K631/2</f>
        <v>255.01907</v>
      </c>
      <c r="S631" s="241" t="n">
        <f aca="false">S630+K631</f>
        <v>255.804517</v>
      </c>
      <c r="T631" s="186" t="s">
        <v>810</v>
      </c>
      <c r="U631" s="186"/>
      <c r="AB631" s="182"/>
      <c r="AF631" s="186"/>
      <c r="AG631" s="186"/>
      <c r="AH631" s="186"/>
      <c r="AI631" s="186"/>
      <c r="AJ631" s="186"/>
      <c r="AK631" s="186"/>
      <c r="AL631" s="186"/>
    </row>
    <row r="632" s="187" customFormat="true" ht="12.75" hidden="false" customHeight="false" outlineLevel="0" collapsed="false">
      <c r="A632" s="247"/>
      <c r="B632" s="247"/>
      <c r="C632" s="247"/>
      <c r="D632" s="254"/>
      <c r="E632" s="247"/>
      <c r="F632" s="249"/>
      <c r="G632" s="249" t="s">
        <v>811</v>
      </c>
      <c r="H632" s="251"/>
      <c r="I632" s="241"/>
      <c r="J632" s="255" t="str">
        <f aca="false">IF(ISBLANK(E632),IF(ISBLANK(G632),"",G632),E632)</f>
        <v>S800 target position</v>
      </c>
      <c r="K632" s="241" t="n">
        <v>0</v>
      </c>
      <c r="L632" s="241" t="n">
        <f aca="false">L631+($R632-$R631)*(L$627-L$615)/($R$627-$R$615)</f>
        <v>276.75439208942</v>
      </c>
      <c r="M632" s="241" t="n">
        <f aca="false">M631+($R632-$R631)*(M$627-M$615)/($R$627-$R$615)</f>
        <v>506.640471293185</v>
      </c>
      <c r="N632" s="241" t="n">
        <f aca="false">N631+($R632-$R631)*(N$627-N$615)/($R$627-$R$615)</f>
        <v>44.16571</v>
      </c>
      <c r="O632" s="241"/>
      <c r="P632" s="241"/>
      <c r="Q632" s="241"/>
      <c r="R632" s="241" t="n">
        <f aca="false">S632-K632/2</f>
        <v>255.804517</v>
      </c>
      <c r="S632" s="241" t="n">
        <f aca="false">S631+K632</f>
        <v>255.804517</v>
      </c>
      <c r="T632" s="223" t="s">
        <v>812</v>
      </c>
      <c r="U632" s="186"/>
      <c r="AB632" s="182"/>
      <c r="AF632" s="186"/>
      <c r="AG632" s="186"/>
      <c r="AH632" s="186"/>
      <c r="AI632" s="186"/>
      <c r="AJ632" s="186"/>
      <c r="AK632" s="186"/>
      <c r="AL632" s="186"/>
    </row>
    <row r="633" s="187" customFormat="true" ht="12.75" hidden="false" customHeight="false" outlineLevel="0" collapsed="false">
      <c r="A633" s="187" t="s">
        <v>678</v>
      </c>
      <c r="B633" s="187" t="s">
        <v>791</v>
      </c>
      <c r="C633" s="247" t="s">
        <v>734</v>
      </c>
      <c r="D633" s="254" t="n">
        <f aca="false">ROUND((R633)*10,0)</f>
        <v>2558</v>
      </c>
      <c r="E633" s="247" t="str">
        <f aca="false">IF(OR(ISBLANK(A633),ISBLANK(B633),ISBLANK(C633),ISBLANK(D633)),"",CONCATENATE(A633,"_",B633,":",C633,"_D",D633))</f>
        <v>RBT_BTS33:PG_D2558</v>
      </c>
      <c r="F633" s="249"/>
      <c r="G633" s="249" t="s">
        <v>813</v>
      </c>
      <c r="H633" s="251"/>
      <c r="I633" s="241"/>
      <c r="J633" s="255" t="str">
        <f aca="false">IF(ISBLANK(E633),IF(ISBLANK(G633),"",G633),E633)</f>
        <v>RBT_BTS33:PG_D2558</v>
      </c>
      <c r="K633" s="241" t="n">
        <v>0</v>
      </c>
      <c r="L633" s="241" t="n">
        <f aca="false">L632+($R633-$R632)*(L$627-L$615)/($R$627-$R$615)</f>
        <v>276.75439208942</v>
      </c>
      <c r="M633" s="241" t="n">
        <f aca="false">M632+($R633-$R632)*(M$627-M$615)/($R$627-$R$615)</f>
        <v>506.640471293185</v>
      </c>
      <c r="N633" s="241" t="n">
        <f aca="false">N632+($R633-$R632)*(N$627-N$615)/($R$627-$R$615)</f>
        <v>44.16571</v>
      </c>
      <c r="O633" s="241"/>
      <c r="P633" s="241"/>
      <c r="Q633" s="241"/>
      <c r="R633" s="241" t="n">
        <f aca="false">S633-K633/2</f>
        <v>255.804517</v>
      </c>
      <c r="S633" s="241" t="n">
        <f aca="false">S632+K633</f>
        <v>255.804517</v>
      </c>
      <c r="T633" s="223"/>
      <c r="U633" s="186"/>
      <c r="AB633" s="182"/>
      <c r="AF633" s="186"/>
      <c r="AG633" s="186"/>
      <c r="AH633" s="186"/>
      <c r="AI633" s="186"/>
      <c r="AJ633" s="186"/>
      <c r="AK633" s="186"/>
      <c r="AL633" s="186"/>
    </row>
    <row r="634" s="187" customFormat="true" ht="12.75" hidden="false" customHeight="false" outlineLevel="0" collapsed="false">
      <c r="A634" s="187" t="s">
        <v>678</v>
      </c>
      <c r="B634" s="187" t="s">
        <v>791</v>
      </c>
      <c r="C634" s="247" t="s">
        <v>736</v>
      </c>
      <c r="D634" s="254" t="n">
        <f aca="false">ROUND((R634)*10,0)</f>
        <v>2558</v>
      </c>
      <c r="E634" s="247" t="str">
        <f aca="false">IF(OR(ISBLANK(A634),ISBLANK(B634),ISBLANK(C634),ISBLANK(D634)),"",CONCATENATE(A634,"_",B634,":",C634,"_D",D634))</f>
        <v>RBT_BTS33:IG_D2558</v>
      </c>
      <c r="F634" s="249"/>
      <c r="G634" s="249" t="s">
        <v>814</v>
      </c>
      <c r="H634" s="251"/>
      <c r="I634" s="241"/>
      <c r="J634" s="255" t="str">
        <f aca="false">IF(ISBLANK(E634),IF(ISBLANK(G634),"",G634),E634)</f>
        <v>RBT_BTS33:IG_D2558</v>
      </c>
      <c r="K634" s="241" t="n">
        <v>0</v>
      </c>
      <c r="L634" s="241" t="n">
        <f aca="false">L633+($R634-$R633)*(L$627-L$615)/($R$627-$R$615)</f>
        <v>276.75439208942</v>
      </c>
      <c r="M634" s="241" t="n">
        <f aca="false">M633+($R634-$R633)*(M$627-M$615)/($R$627-$R$615)</f>
        <v>506.640471293185</v>
      </c>
      <c r="N634" s="241" t="n">
        <f aca="false">N633+($R634-$R633)*(N$627-N$615)/($R$627-$R$615)</f>
        <v>44.16571</v>
      </c>
      <c r="O634" s="241"/>
      <c r="P634" s="241"/>
      <c r="Q634" s="241"/>
      <c r="R634" s="241" t="n">
        <f aca="false">S634-K634/2</f>
        <v>255.804517</v>
      </c>
      <c r="S634" s="241" t="n">
        <f aca="false">S633+K634</f>
        <v>255.804517</v>
      </c>
      <c r="T634" s="223"/>
      <c r="U634" s="186"/>
      <c r="AB634" s="182"/>
      <c r="AF634" s="186"/>
      <c r="AG634" s="186"/>
      <c r="AH634" s="186"/>
      <c r="AI634" s="186"/>
      <c r="AJ634" s="186"/>
      <c r="AK634" s="186"/>
      <c r="AL634" s="186"/>
    </row>
    <row r="635" s="187" customFormat="true" ht="12.75" hidden="false" customHeight="false" outlineLevel="0" collapsed="false">
      <c r="A635" s="187" t="s">
        <v>678</v>
      </c>
      <c r="B635" s="187" t="s">
        <v>791</v>
      </c>
      <c r="C635" s="247" t="s">
        <v>738</v>
      </c>
      <c r="D635" s="254" t="n">
        <f aca="false">ROUND((R635)*10,0)</f>
        <v>2558</v>
      </c>
      <c r="E635" s="247" t="str">
        <f aca="false">IF(OR(ISBLANK(A635),ISBLANK(B635),ISBLANK(C635),ISBLANK(D635)),"",CONCATENATE(A635,"_",B635,":",C635,"_D",D635))</f>
        <v>RBT_BTS33:TGV_D2558</v>
      </c>
      <c r="F635" s="249"/>
      <c r="G635" s="249" t="s">
        <v>815</v>
      </c>
      <c r="H635" s="251"/>
      <c r="I635" s="241"/>
      <c r="J635" s="255" t="str">
        <f aca="false">IF(ISBLANK(E635),IF(ISBLANK(G635),"",G635),E635)</f>
        <v>RBT_BTS33:TGV_D2558</v>
      </c>
      <c r="K635" s="241" t="n">
        <v>0</v>
      </c>
      <c r="L635" s="241" t="n">
        <f aca="false">L634+($R635-$R634)*(L$627-L$615)/($R$627-$R$615)</f>
        <v>276.75439208942</v>
      </c>
      <c r="M635" s="241" t="n">
        <f aca="false">M634+($R635-$R634)*(M$627-M$615)/($R$627-$R$615)</f>
        <v>506.640471293185</v>
      </c>
      <c r="N635" s="241" t="n">
        <f aca="false">N634+($R635-$R634)*(N$627-N$615)/($R$627-$R$615)</f>
        <v>44.16571</v>
      </c>
      <c r="O635" s="241"/>
      <c r="P635" s="241"/>
      <c r="Q635" s="241"/>
      <c r="R635" s="241" t="n">
        <f aca="false">S635-K635/2</f>
        <v>255.804517</v>
      </c>
      <c r="S635" s="241" t="n">
        <f aca="false">S634+K635</f>
        <v>255.804517</v>
      </c>
      <c r="T635" s="223"/>
      <c r="U635" s="186"/>
      <c r="AB635" s="182"/>
      <c r="AF635" s="186"/>
      <c r="AG635" s="186"/>
      <c r="AH635" s="186"/>
      <c r="AI635" s="186"/>
      <c r="AJ635" s="186"/>
      <c r="AK635" s="186"/>
      <c r="AL635" s="186"/>
    </row>
    <row r="636" s="187" customFormat="true" ht="12.75" hidden="false" customHeight="false" outlineLevel="0" collapsed="false">
      <c r="A636" s="187" t="s">
        <v>678</v>
      </c>
      <c r="B636" s="187" t="s">
        <v>791</v>
      </c>
      <c r="C636" s="247" t="s">
        <v>740</v>
      </c>
      <c r="D636" s="254" t="n">
        <f aca="false">ROUND((R636)*10,0)</f>
        <v>2558</v>
      </c>
      <c r="E636" s="247" t="str">
        <f aca="false">IF(OR(ISBLANK(A636),ISBLANK(B636),ISBLANK(C636),ISBLANK(D636)),"",CONCATENATE(A636,"_",B636,":",C636,"_D",D636))</f>
        <v>RBT_BTS33:TMP_D2558</v>
      </c>
      <c r="F636" s="249"/>
      <c r="G636" s="249" t="s">
        <v>816</v>
      </c>
      <c r="H636" s="251"/>
      <c r="I636" s="241"/>
      <c r="J636" s="255" t="str">
        <f aca="false">IF(ISBLANK(E636),IF(ISBLANK(G636),"",G636),E636)</f>
        <v>RBT_BTS33:TMP_D2558</v>
      </c>
      <c r="K636" s="241" t="n">
        <v>0</v>
      </c>
      <c r="L636" s="241" t="n">
        <f aca="false">L635+($R636-$R635)*(L$627-L$615)/($R$627-$R$615)</f>
        <v>276.75439208942</v>
      </c>
      <c r="M636" s="241" t="n">
        <f aca="false">M635+($R636-$R635)*(M$627-M$615)/($R$627-$R$615)</f>
        <v>506.640471293185</v>
      </c>
      <c r="N636" s="241" t="n">
        <f aca="false">N635+($R636-$R635)*(N$627-N$615)/($R$627-$R$615)</f>
        <v>44.16571</v>
      </c>
      <c r="O636" s="241"/>
      <c r="P636" s="241"/>
      <c r="Q636" s="241"/>
      <c r="R636" s="241" t="n">
        <f aca="false">S636-K636/2</f>
        <v>255.804517</v>
      </c>
      <c r="S636" s="241" t="n">
        <f aca="false">S635+K636</f>
        <v>255.804517</v>
      </c>
      <c r="T636" s="223"/>
      <c r="U636" s="186"/>
      <c r="AB636" s="182"/>
      <c r="AF636" s="186"/>
      <c r="AG636" s="186"/>
      <c r="AH636" s="186"/>
      <c r="AI636" s="186"/>
      <c r="AJ636" s="186"/>
      <c r="AK636" s="186"/>
      <c r="AL636" s="186"/>
    </row>
    <row r="637" s="187" customFormat="true" ht="12.75" hidden="false" customHeight="false" outlineLevel="0" collapsed="false">
      <c r="A637" s="187" t="s">
        <v>678</v>
      </c>
      <c r="B637" s="187" t="s">
        <v>791</v>
      </c>
      <c r="C637" s="247" t="s">
        <v>751</v>
      </c>
      <c r="D637" s="254" t="n">
        <f aca="false">ROUND((R637)*10,0)</f>
        <v>2558</v>
      </c>
      <c r="E637" s="247" t="str">
        <f aca="false">IF(OR(ISBLANK(A637),ISBLANK(B637),ISBLANK(C637),ISBLANK(D637)),"",CONCATENATE(A637,"_",B637,":",C637,"_D",D637))</f>
        <v>RBT_BTS33:CAM_D2558</v>
      </c>
      <c r="F637" s="249"/>
      <c r="G637" s="249" t="s">
        <v>817</v>
      </c>
      <c r="H637" s="251"/>
      <c r="I637" s="241"/>
      <c r="J637" s="255" t="str">
        <f aca="false">IF(ISBLANK(E637),IF(ISBLANK(G637),"",G637),E637)</f>
        <v>RBT_BTS33:CAM_D2558</v>
      </c>
      <c r="K637" s="241" t="n">
        <v>0</v>
      </c>
      <c r="L637" s="241" t="n">
        <f aca="false">L636+($R637-$R636)*(L$627-L$615)/($R$627-$R$615)</f>
        <v>276.75439208942</v>
      </c>
      <c r="M637" s="241" t="n">
        <f aca="false">M636+($R637-$R636)*(M$627-M$615)/($R$627-$R$615)</f>
        <v>506.640471293185</v>
      </c>
      <c r="N637" s="241" t="n">
        <f aca="false">N636+($R637-$R636)*(N$627-N$615)/($R$627-$R$615)</f>
        <v>44.16571</v>
      </c>
      <c r="O637" s="241"/>
      <c r="P637" s="241"/>
      <c r="Q637" s="241"/>
      <c r="R637" s="241" t="n">
        <f aca="false">S637-K637/2</f>
        <v>255.804517</v>
      </c>
      <c r="S637" s="241" t="n">
        <f aca="false">S636+K637</f>
        <v>255.804517</v>
      </c>
      <c r="T637" s="223"/>
      <c r="U637" s="186"/>
      <c r="AB637" s="182"/>
      <c r="AF637" s="186"/>
      <c r="AG637" s="186"/>
      <c r="AH637" s="186"/>
      <c r="AI637" s="186"/>
      <c r="AJ637" s="186"/>
      <c r="AK637" s="186"/>
      <c r="AL637" s="186"/>
    </row>
    <row r="638" s="187" customFormat="true" ht="12.75" hidden="false" customHeight="false" outlineLevel="0" collapsed="false">
      <c r="A638" s="187" t="s">
        <v>678</v>
      </c>
      <c r="B638" s="187" t="s">
        <v>791</v>
      </c>
      <c r="C638" s="247" t="s">
        <v>753</v>
      </c>
      <c r="D638" s="254" t="n">
        <f aca="false">ROUND((R638)*10,0)</f>
        <v>2558</v>
      </c>
      <c r="E638" s="247" t="str">
        <f aca="false">IF(OR(ISBLANK(A638),ISBLANK(B638),ISBLANK(C638),ISBLANK(D638)),"",CONCATENATE(A638,"_",B638,":",C638,"_D",D638))</f>
        <v>RBT_BTS33:LT_D2558</v>
      </c>
      <c r="F638" s="249"/>
      <c r="G638" s="249" t="s">
        <v>818</v>
      </c>
      <c r="H638" s="251"/>
      <c r="I638" s="241"/>
      <c r="J638" s="255" t="str">
        <f aca="false">IF(ISBLANK(E638),IF(ISBLANK(G638),"",G638),E638)</f>
        <v>RBT_BTS33:LT_D2558</v>
      </c>
      <c r="K638" s="241" t="n">
        <v>0</v>
      </c>
      <c r="L638" s="241" t="n">
        <f aca="false">L637+($R638-$R637)*(L$627-L$615)/($R$627-$R$615)</f>
        <v>276.75439208942</v>
      </c>
      <c r="M638" s="241" t="n">
        <f aca="false">M637+($R638-$R637)*(M$627-M$615)/($R$627-$R$615)</f>
        <v>506.640471293185</v>
      </c>
      <c r="N638" s="241" t="n">
        <f aca="false">N637+($R638-$R637)*(N$627-N$615)/($R$627-$R$615)</f>
        <v>44.16571</v>
      </c>
      <c r="O638" s="241"/>
      <c r="P638" s="241"/>
      <c r="Q638" s="241"/>
      <c r="R638" s="241" t="n">
        <f aca="false">S638-K638/2</f>
        <v>255.804517</v>
      </c>
      <c r="S638" s="241" t="n">
        <f aca="false">S637+K638</f>
        <v>255.804517</v>
      </c>
      <c r="T638" s="223"/>
      <c r="U638" s="186"/>
      <c r="AB638" s="182"/>
      <c r="AF638" s="186"/>
      <c r="AG638" s="186"/>
      <c r="AH638" s="186"/>
      <c r="AI638" s="186"/>
      <c r="AJ638" s="186"/>
      <c r="AK638" s="186"/>
      <c r="AL638" s="186"/>
    </row>
    <row r="639" s="187" customFormat="true" ht="12.75" hidden="false" customHeight="false" outlineLevel="0" collapsed="false">
      <c r="A639" s="247"/>
      <c r="B639" s="247"/>
      <c r="C639" s="247"/>
      <c r="D639" s="254"/>
      <c r="E639" s="247"/>
      <c r="F639" s="249"/>
      <c r="G639" s="249"/>
      <c r="H639" s="251"/>
      <c r="I639" s="241"/>
      <c r="J639" s="255"/>
      <c r="K639" s="241" t="n">
        <f aca="false">1.999349-K630-K631</f>
        <v>0.359684</v>
      </c>
      <c r="L639" s="241" t="n">
        <f aca="false">L638+($R639-$R638)*(L$627-L$615)/($R$627-$R$615)</f>
        <v>276.933419640248</v>
      </c>
      <c r="M639" s="241" t="n">
        <f aca="false">M638+($R639-$R638)*(M$627-M$615)/($R$627-$R$615)</f>
        <v>506.623375217509</v>
      </c>
      <c r="N639" s="241" t="n">
        <f aca="false">N638+($R639-$R638)*(N$627-N$615)/($R$627-$R$615)</f>
        <v>44.16571</v>
      </c>
      <c r="O639" s="241"/>
      <c r="P639" s="241"/>
      <c r="Q639" s="241"/>
      <c r="R639" s="241" t="n">
        <f aca="false">S639-K639/2</f>
        <v>255.984359</v>
      </c>
      <c r="S639" s="241" t="n">
        <f aca="false">S638+K639</f>
        <v>256.164201</v>
      </c>
      <c r="T639" s="186" t="s">
        <v>810</v>
      </c>
      <c r="U639" s="186"/>
      <c r="AB639" s="182"/>
      <c r="AF639" s="186"/>
      <c r="AG639" s="186"/>
      <c r="AH639" s="186"/>
      <c r="AI639" s="186"/>
      <c r="AJ639" s="186"/>
      <c r="AK639" s="186"/>
      <c r="AL639" s="186"/>
    </row>
    <row r="640" s="187" customFormat="true" ht="12.75" hidden="false" customHeight="false" outlineLevel="0" collapsed="false">
      <c r="A640" s="187" t="s">
        <v>678</v>
      </c>
      <c r="B640" s="187" t="s">
        <v>791</v>
      </c>
      <c r="C640" s="247" t="s">
        <v>727</v>
      </c>
      <c r="D640" s="254" t="n">
        <f aca="false">ROUND((R640)*10,0)</f>
        <v>2562</v>
      </c>
      <c r="E640" s="247" t="str">
        <f aca="false">IF(OR(ISBLANK(A640),ISBLANK(B640),ISBLANK(C640),ISBLANK(D640)),"",CONCATENATE(A640,"_",B640,":",C640,"_D",D640))</f>
        <v>RBT_BTS33:BGV_D2562</v>
      </c>
      <c r="F640" s="249"/>
      <c r="G640" s="249" t="s">
        <v>606</v>
      </c>
      <c r="H640" s="251"/>
      <c r="I640" s="241"/>
      <c r="J640" s="255" t="str">
        <f aca="false">IF(ISBLANK(E640),IF(ISBLANK(G640),"",G640),E640)</f>
        <v>RBT_BTS33:BGV_D2562</v>
      </c>
      <c r="K640" s="241" t="n">
        <v>0.079376</v>
      </c>
      <c r="L640" s="241" t="n">
        <f aca="false">L639+($R640-$R639)*(L$627-L$615)/($R$627-$R$615)</f>
        <v>277.151955456317</v>
      </c>
      <c r="M640" s="241" t="n">
        <f aca="false">M639+($R640-$R639)*(M$627-M$615)/($R$627-$R$615)</f>
        <v>506.602506335418</v>
      </c>
      <c r="N640" s="241" t="n">
        <f aca="false">N639+($R640-$R639)*(N$627-N$615)/($R$627-$R$615)</f>
        <v>44.16571</v>
      </c>
      <c r="O640" s="241"/>
      <c r="P640" s="241"/>
      <c r="Q640" s="241"/>
      <c r="R640" s="241" t="n">
        <f aca="false">S640-K640/2</f>
        <v>256.203889</v>
      </c>
      <c r="S640" s="241" t="n">
        <f aca="false">S639+K640</f>
        <v>256.243577</v>
      </c>
      <c r="T640" s="186" t="s">
        <v>696</v>
      </c>
      <c r="U640" s="186"/>
      <c r="AB640" s="182"/>
      <c r="AF640" s="186"/>
      <c r="AG640" s="186"/>
      <c r="AH640" s="186"/>
      <c r="AI640" s="186"/>
      <c r="AJ640" s="186"/>
      <c r="AK640" s="186"/>
      <c r="AL640" s="186"/>
    </row>
    <row r="641" customFormat="false" ht="12.75" hidden="false" customHeight="false" outlineLevel="0" collapsed="false">
      <c r="A641" s="231"/>
      <c r="B641" s="231"/>
      <c r="C641" s="231"/>
      <c r="D641" s="232"/>
      <c r="E641" s="231"/>
      <c r="F641" s="233"/>
      <c r="G641" s="233"/>
      <c r="H641" s="234"/>
      <c r="I641" s="235"/>
      <c r="J641" s="234"/>
      <c r="K641" s="235" t="n">
        <f aca="false">0.593-K640-K639</f>
        <v>0.15394</v>
      </c>
      <c r="L641" s="235" t="n">
        <f aca="false">L640+($R641-$R640)*(L$627-L$615)/($R$627-$R$615)</f>
        <v>277.268085148071</v>
      </c>
      <c r="M641" s="235" t="n">
        <f aca="false">M640+($R641-$R640)*(M$627-M$615)/($R$627-$R$615)</f>
        <v>506.591416634479</v>
      </c>
      <c r="N641" s="235" t="n">
        <f aca="false">N640+($R641-$R640)*(N$627-N$615)/($R$627-$R$615)</f>
        <v>44.16571</v>
      </c>
      <c r="O641" s="235"/>
      <c r="P641" s="235"/>
      <c r="Q641" s="235"/>
      <c r="R641" s="235" t="n">
        <f aca="false">S641-K641/2</f>
        <v>256.320547</v>
      </c>
      <c r="S641" s="235" t="n">
        <f aca="false">S640+K641</f>
        <v>256.397517</v>
      </c>
      <c r="T641" s="105" t="s">
        <v>819</v>
      </c>
    </row>
    <row r="642" s="150" customFormat="true" ht="12.75" hidden="false" customHeight="false" outlineLevel="0" collapsed="false">
      <c r="A642" s="236" t="s">
        <v>678</v>
      </c>
      <c r="B642" s="236" t="s">
        <v>820</v>
      </c>
      <c r="C642" s="236" t="s">
        <v>534</v>
      </c>
      <c r="D642" s="193" t="n">
        <f aca="false">ROUND((R642)*10,0)</f>
        <v>2566</v>
      </c>
      <c r="E642" s="150" t="str">
        <f aca="false">IF(OR(ISBLANK(A642),ISBLANK(B642),ISBLANK(C642),ISBLANK(D642)),"",CONCATENATE(A642,"_",B642,":",C642,"_D",D642))</f>
        <v>RBT_BTS34:Q_D2566</v>
      </c>
      <c r="F642" s="238"/>
      <c r="G642" s="238" t="s">
        <v>821</v>
      </c>
      <c r="H642" s="239"/>
      <c r="I642" s="240"/>
      <c r="J642" s="152" t="str">
        <f aca="false">IF(ISBLANK(E642),IF(ISBLANK(G642),"",G642),E642)</f>
        <v>RBT_BTS34:Q_D2566</v>
      </c>
      <c r="K642" s="240" t="n">
        <v>0.428</v>
      </c>
      <c r="L642" s="240" t="n">
        <f aca="false">L641+($R642-$R641)*(L$627-L$615)/($R$627-$R$615)</f>
        <v>277.557737434325</v>
      </c>
      <c r="M642" s="240" t="n">
        <f aca="false">M641+($R642-$R641)*(M$627-M$615)/($R$627-$R$615)</f>
        <v>506.563756548741</v>
      </c>
      <c r="N642" s="240" t="n">
        <f aca="false">N641+($R642-$R641)*(N$627-N$615)/($R$627-$R$615)</f>
        <v>44.16571</v>
      </c>
      <c r="O642" s="240"/>
      <c r="P642" s="240"/>
      <c r="Q642" s="240"/>
      <c r="R642" s="240" t="n">
        <f aca="false">S642-K642/2</f>
        <v>256.611517</v>
      </c>
      <c r="S642" s="240" t="n">
        <f aca="false">S641+K642</f>
        <v>256.825517</v>
      </c>
      <c r="T642" s="148" t="s">
        <v>819</v>
      </c>
      <c r="U642" s="148"/>
      <c r="AB642" s="151"/>
      <c r="AF642" s="148"/>
      <c r="AG642" s="148"/>
      <c r="AH642" s="148"/>
      <c r="AI642" s="148"/>
      <c r="AJ642" s="148"/>
      <c r="AK642" s="148"/>
      <c r="AL642" s="148"/>
    </row>
    <row r="643" s="150" customFormat="true" ht="12.75" hidden="false" customHeight="false" outlineLevel="0" collapsed="false">
      <c r="A643" s="236"/>
      <c r="B643" s="236"/>
      <c r="C643" s="236"/>
      <c r="D643" s="237"/>
      <c r="E643" s="236"/>
      <c r="F643" s="238"/>
      <c r="G643" s="238"/>
      <c r="H643" s="239"/>
      <c r="I643" s="240"/>
      <c r="J643" s="239"/>
      <c r="K643" s="256" t="n">
        <v>0.1565</v>
      </c>
      <c r="L643" s="256" t="n">
        <f aca="false">L642+($R643-$R642)*(L$627-L$615)/($R$627-$R$615)</f>
        <v>277.848663923853</v>
      </c>
      <c r="M643" s="256" t="n">
        <f aca="false">M642+($R643-$R642)*(M$627-M$615)/($R$627-$R$615)</f>
        <v>506.535974784101</v>
      </c>
      <c r="N643" s="256" t="n">
        <f aca="false">N642+($R643-$R642)*(N$627-N$615)/($R$627-$R$615)</f>
        <v>44.16571</v>
      </c>
      <c r="O643" s="240"/>
      <c r="P643" s="240"/>
      <c r="Q643" s="240"/>
      <c r="R643" s="240" t="n">
        <f aca="false">S643-K643/2</f>
        <v>256.903767</v>
      </c>
      <c r="S643" s="240" t="n">
        <f aca="false">S642+K643</f>
        <v>256.982017</v>
      </c>
      <c r="T643" s="148" t="s">
        <v>819</v>
      </c>
      <c r="U643" s="148"/>
      <c r="AB643" s="151"/>
      <c r="AF643" s="148"/>
      <c r="AG643" s="148"/>
      <c r="AH643" s="148"/>
      <c r="AI643" s="148"/>
      <c r="AJ643" s="148"/>
      <c r="AK643" s="148"/>
      <c r="AL643" s="148"/>
    </row>
    <row r="644" s="150" customFormat="true" ht="12.75" hidden="false" customHeight="false" outlineLevel="0" collapsed="false">
      <c r="A644" s="236" t="s">
        <v>678</v>
      </c>
      <c r="B644" s="236" t="s">
        <v>820</v>
      </c>
      <c r="C644" s="236" t="s">
        <v>534</v>
      </c>
      <c r="D644" s="193" t="n">
        <f aca="false">ROUND((R644)*10,0)</f>
        <v>2572</v>
      </c>
      <c r="E644" s="150" t="str">
        <f aca="false">IF(OR(ISBLANK(A644),ISBLANK(B644),ISBLANK(C644),ISBLANK(D644)),"",CONCATENATE(A644,"_",B644,":",C644,"_D",D644))</f>
        <v>RBT_BTS34:Q_D2572</v>
      </c>
      <c r="F644" s="238"/>
      <c r="G644" s="238" t="s">
        <v>822</v>
      </c>
      <c r="H644" s="239"/>
      <c r="I644" s="240"/>
      <c r="J644" s="152" t="str">
        <f aca="false">IF(ISBLANK(E644),IF(ISBLANK(G644),"",G644),E644)</f>
        <v>RBT_BTS34:Q_D2572</v>
      </c>
      <c r="K644" s="256" t="n">
        <v>0.459</v>
      </c>
      <c r="L644" s="256" t="n">
        <f aca="false">L643+($R644-$R643)*(L$627-L$615)/($R$627-$R$615)</f>
        <v>278.155020218642</v>
      </c>
      <c r="M644" s="256" t="n">
        <f aca="false">M643+($R644-$R643)*(M$627-M$615)/($R$627-$R$615)</f>
        <v>506.506719564024</v>
      </c>
      <c r="N644" s="256" t="n">
        <f aca="false">N643+($R644-$R643)*(N$627-N$615)/($R$627-$R$615)</f>
        <v>44.16571</v>
      </c>
      <c r="O644" s="240"/>
      <c r="P644" s="240"/>
      <c r="Q644" s="240"/>
      <c r="R644" s="240" t="n">
        <f aca="false">S644-K644/2</f>
        <v>257.211517</v>
      </c>
      <c r="S644" s="240" t="n">
        <f aca="false">S643+K644</f>
        <v>257.441017</v>
      </c>
      <c r="T644" s="148" t="s">
        <v>819</v>
      </c>
      <c r="U644" s="148"/>
      <c r="AB644" s="151"/>
      <c r="AF644" s="148"/>
      <c r="AG644" s="148"/>
      <c r="AH644" s="148"/>
      <c r="AI644" s="148"/>
      <c r="AJ644" s="148"/>
      <c r="AK644" s="148"/>
      <c r="AL644" s="148"/>
    </row>
    <row r="645" s="150" customFormat="true" ht="12.75" hidden="false" customHeight="false" outlineLevel="0" collapsed="false">
      <c r="A645" s="236" t="s">
        <v>678</v>
      </c>
      <c r="B645" s="236" t="s">
        <v>820</v>
      </c>
      <c r="C645" s="236" t="s">
        <v>542</v>
      </c>
      <c r="D645" s="193" t="n">
        <f aca="false">ROUND((R645)*10,0)</f>
        <v>2572</v>
      </c>
      <c r="E645" s="150" t="str">
        <f aca="false">IF(OR(ISBLANK(A645),ISBLANK(B645),ISBLANK(C645),ISBLANK(D645)),"",CONCATENATE(A645,"_",B645,":",C645,"_D",D645))</f>
        <v>RBT_BTS34:S_D2572</v>
      </c>
      <c r="F645" s="238"/>
      <c r="G645" s="238" t="s">
        <v>823</v>
      </c>
      <c r="H645" s="239"/>
      <c r="I645" s="240"/>
      <c r="J645" s="152" t="str">
        <f aca="false">IF(ISBLANK(E645),IF(ISBLANK(G645),"",G645),E645)</f>
        <v>RBT_BTS34:S_D2572</v>
      </c>
      <c r="K645" s="256" t="n">
        <f aca="false">K644</f>
        <v>0.459</v>
      </c>
      <c r="L645" s="256"/>
      <c r="M645" s="256"/>
      <c r="N645" s="256"/>
      <c r="O645" s="240"/>
      <c r="P645" s="240"/>
      <c r="Q645" s="240"/>
      <c r="R645" s="240" t="n">
        <f aca="false">R644</f>
        <v>257.211517</v>
      </c>
      <c r="S645" s="240" t="n">
        <f aca="false">S644</f>
        <v>257.441017</v>
      </c>
      <c r="T645" s="148" t="s">
        <v>824</v>
      </c>
      <c r="U645" s="148"/>
      <c r="AB645" s="151"/>
      <c r="AF645" s="148"/>
      <c r="AG645" s="148"/>
      <c r="AH645" s="148"/>
      <c r="AI645" s="148"/>
      <c r="AJ645" s="148"/>
      <c r="AK645" s="148"/>
      <c r="AL645" s="148"/>
    </row>
    <row r="646" customFormat="false" ht="12.75" hidden="false" customHeight="false" outlineLevel="0" collapsed="false">
      <c r="A646" s="231"/>
      <c r="B646" s="231"/>
      <c r="C646" s="231"/>
      <c r="D646" s="232"/>
      <c r="E646" s="231"/>
      <c r="F646" s="233"/>
      <c r="G646" s="233"/>
      <c r="H646" s="234"/>
      <c r="I646" s="235"/>
      <c r="J646" s="234"/>
      <c r="K646" s="248" t="n">
        <v>0.4622</v>
      </c>
      <c r="L646" s="248" t="n">
        <f aca="false">L644+($R646-$R644)*(L$627-L$615)/($R$627-$R$615)</f>
        <v>278.613534302735</v>
      </c>
      <c r="M646" s="248" t="n">
        <f aca="false">M644+($R646-$R644)*(M$627-M$615)/($R$627-$R$615)</f>
        <v>506.462934172089</v>
      </c>
      <c r="N646" s="248" t="n">
        <f aca="false">N644+($R646-$R644)*(N$627-N$615)/($R$627-$R$615)</f>
        <v>44.16571</v>
      </c>
      <c r="O646" s="235"/>
      <c r="P646" s="235"/>
      <c r="Q646" s="235"/>
      <c r="R646" s="235" t="n">
        <f aca="false">S646-K646/2</f>
        <v>257.672117</v>
      </c>
      <c r="S646" s="235" t="n">
        <f aca="false">S644+K646</f>
        <v>257.903217</v>
      </c>
      <c r="T646" s="105" t="s">
        <v>819</v>
      </c>
    </row>
    <row r="647" s="164" customFormat="true" ht="12.75" hidden="false" customHeight="false" outlineLevel="0" collapsed="false">
      <c r="A647" s="226"/>
      <c r="B647" s="226"/>
      <c r="C647" s="226"/>
      <c r="D647" s="227"/>
      <c r="E647" s="226"/>
      <c r="F647" s="228"/>
      <c r="G647" s="228"/>
      <c r="H647" s="229"/>
      <c r="I647" s="230"/>
      <c r="J647" s="229"/>
      <c r="K647" s="230" t="n">
        <v>0</v>
      </c>
      <c r="L647" s="257" t="n">
        <f aca="false">L646+($R647-$R646)*(L$627-L$615)/($R$627-$R$615)</f>
        <v>278.843587721827</v>
      </c>
      <c r="M647" s="257" t="n">
        <f aca="false">M646+($R647-$R646)*(M$627-M$615)/($R$627-$R$615)</f>
        <v>506.440965426809</v>
      </c>
      <c r="N647" s="257" t="n">
        <f aca="false">N646+($R647-$R646)*(N$627-N$615)/($R$627-$R$615)</f>
        <v>44.16571</v>
      </c>
      <c r="O647" s="230"/>
      <c r="P647" s="230"/>
      <c r="Q647" s="230"/>
      <c r="R647" s="230" t="n">
        <f aca="false">S647-K647/2</f>
        <v>257.903217</v>
      </c>
      <c r="S647" s="230" t="n">
        <f aca="false">S646+K647</f>
        <v>257.903217</v>
      </c>
      <c r="T647" s="163" t="s">
        <v>819</v>
      </c>
      <c r="U647" s="163"/>
      <c r="AB647" s="159"/>
      <c r="AF647" s="163"/>
      <c r="AG647" s="163"/>
      <c r="AH647" s="163"/>
      <c r="AI647" s="163"/>
      <c r="AJ647" s="163"/>
      <c r="AK647" s="163"/>
      <c r="AL647" s="163"/>
    </row>
    <row r="648" s="164" customFormat="true" ht="12.75" hidden="false" customHeight="false" outlineLevel="0" collapsed="false">
      <c r="A648" s="226" t="s">
        <v>678</v>
      </c>
      <c r="B648" s="226" t="s">
        <v>820</v>
      </c>
      <c r="C648" s="226" t="s">
        <v>548</v>
      </c>
      <c r="D648" s="213" t="n">
        <f aca="false">ROUND((R648)*10,0)</f>
        <v>2597</v>
      </c>
      <c r="E648" s="164" t="str">
        <f aca="false">IF(OR(ISBLANK(A648),ISBLANK(B648),ISBLANK(C648),ISBLANK(D648)),"",CONCATENATE(A648,"_",B648,":",C648,"_D",D648))</f>
        <v>RBT_BTS34:DV_D2597</v>
      </c>
      <c r="F648" s="228"/>
      <c r="G648" s="228" t="s">
        <v>825</v>
      </c>
      <c r="H648" s="258"/>
      <c r="I648" s="258"/>
      <c r="J648" s="258"/>
      <c r="K648" s="230" t="n">
        <f aca="false">2.80282*75*PI()/180</f>
        <v>3.66888280055606</v>
      </c>
      <c r="L648" s="257" t="n">
        <f aca="false">L647+$K648*180/75/PI()*TAN(75/2*PI()/180)*(L$627-L$615)/($R$627-$R$615)</f>
        <v>280.984527383818</v>
      </c>
      <c r="M648" s="257" t="n">
        <f aca="false">M647+$K648*180/75/PI()*TAN(75/2*PI()/180)*(M$627-M$615)/($R$627-$R$615)</f>
        <v>506.236518310656</v>
      </c>
      <c r="N648" s="257" t="n">
        <f aca="false">N647+$K648*180/75/PI()*TAN(75/2*PI()/180)*(N$627-N$615)/($R$627-$R$615)</f>
        <v>44.16571</v>
      </c>
      <c r="O648" s="230"/>
      <c r="P648" s="230"/>
      <c r="Q648" s="230"/>
      <c r="R648" s="230" t="n">
        <f aca="false">S648-K648/2</f>
        <v>259.737658400278</v>
      </c>
      <c r="S648" s="230" t="n">
        <f aca="false">S647+K648</f>
        <v>261.572099800556</v>
      </c>
      <c r="T648" s="163" t="s">
        <v>819</v>
      </c>
      <c r="U648" s="163"/>
      <c r="AB648" s="159"/>
      <c r="AF648" s="163"/>
      <c r="AG648" s="163"/>
      <c r="AH648" s="163"/>
      <c r="AI648" s="163"/>
      <c r="AJ648" s="163"/>
      <c r="AK648" s="163"/>
      <c r="AL648" s="163"/>
    </row>
    <row r="649" s="164" customFormat="true" ht="12.75" hidden="false" customHeight="false" outlineLevel="0" collapsed="false">
      <c r="A649" s="226"/>
      <c r="B649" s="226"/>
      <c r="C649" s="226"/>
      <c r="D649" s="227"/>
      <c r="E649" s="226"/>
      <c r="F649" s="228"/>
      <c r="G649" s="228"/>
      <c r="H649" s="258"/>
      <c r="I649" s="258"/>
      <c r="J649" s="258"/>
      <c r="K649" s="230" t="n">
        <v>0</v>
      </c>
      <c r="L649" s="257" t="n">
        <f aca="false">L648+$K648*180/75/PI()*TAN(75/2*PI()/180)*COS(75*PI()/180)*(L$627-L$615)/($R$627-$R$615)</f>
        <v>281.538643342756</v>
      </c>
      <c r="M649" s="257" t="n">
        <f aca="false">M648+$K648*180/75/PI()*TAN(75/2*PI()/180)*COS(75*PI()/180)*(M$627-M$615)/($R$627-$R$615)</f>
        <v>506.18360350328</v>
      </c>
      <c r="N649" s="257" t="n">
        <f aca="false">N648+$K648*180/75/PI()*TAN(75/2*PI()/180)*SIN(75*PI()/180)</f>
        <v>46.2431068040057</v>
      </c>
      <c r="O649" s="230"/>
      <c r="P649" s="230"/>
      <c r="Q649" s="230"/>
      <c r="R649" s="230" t="n">
        <f aca="false">S649-K649/2</f>
        <v>261.572099800556</v>
      </c>
      <c r="S649" s="230" t="n">
        <f aca="false">S648+K649</f>
        <v>261.572099800556</v>
      </c>
      <c r="T649" s="163" t="s">
        <v>819</v>
      </c>
      <c r="U649" s="163"/>
      <c r="AB649" s="159"/>
      <c r="AF649" s="163"/>
      <c r="AG649" s="163"/>
      <c r="AH649" s="163"/>
      <c r="AI649" s="163"/>
      <c r="AJ649" s="163"/>
      <c r="AK649" s="163"/>
      <c r="AL649" s="163"/>
    </row>
    <row r="650" customFormat="false" ht="12.75" hidden="false" customHeight="false" outlineLevel="0" collapsed="false">
      <c r="A650" s="231" t="s">
        <v>678</v>
      </c>
      <c r="B650" s="231" t="s">
        <v>820</v>
      </c>
      <c r="C650" s="231" t="s">
        <v>554</v>
      </c>
      <c r="D650" s="232" t="n">
        <f aca="false">ROUND((R650)*10,0)</f>
        <v>2616</v>
      </c>
      <c r="E650" s="231" t="str">
        <f aca="false">IF(OR(ISBLANK(A650),ISBLANK(B650),ISBLANK(C650),ISBLANK(D650)),"",CONCATENATE(A650,"_",B650,":",C650,"_D",D650))</f>
        <v>RBT_BTS34:BD_D2616</v>
      </c>
      <c r="F650" s="233"/>
      <c r="G650" s="233" t="s">
        <v>826</v>
      </c>
      <c r="H650" s="259"/>
      <c r="I650" s="259"/>
      <c r="J650" s="259" t="str">
        <f aca="false">IF(ISBLANK(E650),IF(ISBLANK(G650),"",G650),E650)</f>
        <v>RBT_BTS34:BD_D2616</v>
      </c>
      <c r="K650" s="248" t="n">
        <v>0</v>
      </c>
      <c r="L650" s="248" t="n">
        <f aca="false">L649</f>
        <v>281.538643342756</v>
      </c>
      <c r="M650" s="248" t="n">
        <f aca="false">M649</f>
        <v>506.18360350328</v>
      </c>
      <c r="N650" s="248" t="n">
        <f aca="false">N649</f>
        <v>46.2431068040057</v>
      </c>
      <c r="O650" s="235"/>
      <c r="P650" s="235"/>
      <c r="Q650" s="235"/>
      <c r="R650" s="235" t="n">
        <f aca="false">S650-K650/2</f>
        <v>261.572099800556</v>
      </c>
      <c r="S650" s="235" t="n">
        <f aca="false">S649+K650</f>
        <v>261.572099800556</v>
      </c>
      <c r="T650" s="105" t="s">
        <v>819</v>
      </c>
    </row>
    <row r="651" customFormat="false" ht="12.75" hidden="false" customHeight="false" outlineLevel="0" collapsed="false">
      <c r="A651" s="231"/>
      <c r="B651" s="231"/>
      <c r="C651" s="231"/>
      <c r="D651" s="232"/>
      <c r="E651" s="231"/>
      <c r="F651" s="233"/>
      <c r="G651" s="233"/>
      <c r="H651" s="234"/>
      <c r="I651" s="235"/>
      <c r="J651" s="234" t="str">
        <f aca="false">IF(ISBLANK(E651),IF(ISBLANK(G651),"",G651),E651)</f>
        <v/>
      </c>
      <c r="K651" s="248" t="n">
        <v>0.6764</v>
      </c>
      <c r="L651" s="248" t="n">
        <f aca="false">L649+($R651-$R649)*(L$649-L$648)/(SQRT(SUMSQ($L$649-$L$648,$M$649-$M$648,$N$649-$N$648)))</f>
        <v>281.625779536019</v>
      </c>
      <c r="M651" s="248" t="n">
        <f aca="false">M649+($R651-$R649)*(M$649-M$648)/(SQRT(SUMSQ($L$649-$L$648,$M$649-$M$648,$N$649-$N$648)))</f>
        <v>506.175282510521</v>
      </c>
      <c r="N651" s="248" t="n">
        <f aca="false">N649+($R651-$R649)*(N$649-N$648)/(SQRT(SUMSQ($L$649-$L$648,$M$649-$M$648,$N$649-$N$648)))</f>
        <v>46.5697829202175</v>
      </c>
      <c r="O651" s="235"/>
      <c r="P651" s="235"/>
      <c r="Q651" s="235"/>
      <c r="R651" s="235" t="n">
        <f aca="false">S651-K651/2</f>
        <v>261.910299800556</v>
      </c>
      <c r="S651" s="235" t="n">
        <f aca="false">S649+K651</f>
        <v>262.248499800556</v>
      </c>
      <c r="T651" s="105" t="s">
        <v>819</v>
      </c>
    </row>
    <row r="652" customFormat="false" ht="12.75" hidden="false" customHeight="false" outlineLevel="0" collapsed="false">
      <c r="A652" s="231" t="s">
        <v>678</v>
      </c>
      <c r="B652" s="231" t="s">
        <v>820</v>
      </c>
      <c r="C652" s="231" t="s">
        <v>827</v>
      </c>
      <c r="D652" s="232" t="n">
        <f aca="false">ROUND((R652)*10,0)</f>
        <v>2622</v>
      </c>
      <c r="E652" s="231" t="str">
        <f aca="false">IF(OR(ISBLANK(A652),ISBLANK(B652),ISBLANK(C652),ISBLANK(D652)),"",CONCATENATE(A652,"_",B652,":",C652,"_D",D652))</f>
        <v>RBT_BTS34:CPG_D2622</v>
      </c>
      <c r="F652" s="233"/>
      <c r="G652" s="233" t="s">
        <v>828</v>
      </c>
      <c r="H652" s="234"/>
      <c r="I652" s="235"/>
      <c r="J652" s="234" t="str">
        <f aca="false">IF(ISBLANK(E652),IF(ISBLANK(G652),"",G652),E652)</f>
        <v>RBT_BTS34:CPG_D2622</v>
      </c>
      <c r="K652" s="248" t="n">
        <v>0</v>
      </c>
      <c r="L652" s="248" t="n">
        <f aca="false">L651+($R652-$R651)*(L$649-L$648)/(SQRT(SUMSQ($L$649-$L$648,$M$649-$M$648,$N$649-$N$648)))</f>
        <v>281.712915729282</v>
      </c>
      <c r="M652" s="248" t="n">
        <f aca="false">M651+($R652-$R651)*(M$649-M$648)/(SQRT(SUMSQ($L$649-$L$648,$M$649-$M$648,$N$649-$N$648)))</f>
        <v>506.166961517762</v>
      </c>
      <c r="N652" s="248" t="n">
        <f aca="false">N651+($R652-$R651)*(N$649-N$648)/(SQRT(SUMSQ($L$649-$L$648,$M$649-$M$648,$N$649-$N$648)))</f>
        <v>46.8964590364293</v>
      </c>
      <c r="O652" s="235"/>
      <c r="P652" s="235"/>
      <c r="Q652" s="235"/>
      <c r="R652" s="235" t="n">
        <f aca="false">S652-K652/2</f>
        <v>262.248499800556</v>
      </c>
      <c r="S652" s="235" t="n">
        <f aca="false">S651+K652</f>
        <v>262.248499800556</v>
      </c>
      <c r="T652" s="105" t="s">
        <v>819</v>
      </c>
    </row>
    <row r="653" customFormat="false" ht="12.75" hidden="false" customHeight="false" outlineLevel="0" collapsed="false">
      <c r="A653" s="231" t="s">
        <v>678</v>
      </c>
      <c r="B653" s="231" t="s">
        <v>820</v>
      </c>
      <c r="C653" s="231" t="s">
        <v>829</v>
      </c>
      <c r="D653" s="232" t="n">
        <f aca="false">ROUND((R653)*10,0)</f>
        <v>2622</v>
      </c>
      <c r="E653" s="231" t="str">
        <f aca="false">IF(OR(ISBLANK(A653),ISBLANK(B653),ISBLANK(C653),ISBLANK(D653)),"",CONCATENATE(A653,"_",B653,":",C653,"_D",D653))</f>
        <v>RBT_BTS34:BPG_D2622</v>
      </c>
      <c r="F653" s="233"/>
      <c r="G653" s="233" t="s">
        <v>830</v>
      </c>
      <c r="H653" s="234"/>
      <c r="I653" s="235"/>
      <c r="J653" s="234" t="str">
        <f aca="false">IF(ISBLANK(E653),IF(ISBLANK(G653),"",G653),E653)</f>
        <v>RBT_BTS34:BPG_D2622</v>
      </c>
      <c r="K653" s="248" t="n">
        <v>0</v>
      </c>
      <c r="L653" s="248" t="n">
        <f aca="false">L652+($R653-$R652)*(L$649-L$648)/(SQRT(SUMSQ($L$649-$L$648,$M$649-$M$648,$N$649-$N$648)))</f>
        <v>281.712915729282</v>
      </c>
      <c r="M653" s="248" t="n">
        <f aca="false">M652+($R653-$R652)*(M$649-M$648)/(SQRT(SUMSQ($L$649-$L$648,$M$649-$M$648,$N$649-$N$648)))</f>
        <v>506.166961517762</v>
      </c>
      <c r="N653" s="248" t="n">
        <f aca="false">N652+($R653-$R652)*(N$649-N$648)/(SQRT(SUMSQ($L$649-$L$648,$M$649-$M$648,$N$649-$N$648)))</f>
        <v>46.8964590364293</v>
      </c>
      <c r="O653" s="235"/>
      <c r="P653" s="235"/>
      <c r="Q653" s="235"/>
      <c r="R653" s="235" t="n">
        <f aca="false">S653-K653/2</f>
        <v>262.248499800556</v>
      </c>
      <c r="S653" s="235" t="n">
        <f aca="false">S652+K653</f>
        <v>262.248499800556</v>
      </c>
      <c r="T653" s="105" t="s">
        <v>819</v>
      </c>
    </row>
    <row r="654" customFormat="false" ht="12.75" hidden="false" customHeight="false" outlineLevel="0" collapsed="false">
      <c r="A654" s="231" t="s">
        <v>678</v>
      </c>
      <c r="B654" s="231" t="s">
        <v>820</v>
      </c>
      <c r="C654" s="231" t="s">
        <v>736</v>
      </c>
      <c r="D654" s="232" t="n">
        <f aca="false">ROUND((R654)*10,0)</f>
        <v>2622</v>
      </c>
      <c r="E654" s="231" t="str">
        <f aca="false">IF(OR(ISBLANK(A654),ISBLANK(B654),ISBLANK(C654),ISBLANK(D654)),"",CONCATENATE(A654,"_",B654,":",C654,"_D",D654))</f>
        <v>RBT_BTS34:IG_D2622</v>
      </c>
      <c r="F654" s="233"/>
      <c r="G654" s="233" t="s">
        <v>831</v>
      </c>
      <c r="H654" s="234"/>
      <c r="I654" s="235"/>
      <c r="J654" s="234" t="str">
        <f aca="false">IF(ISBLANK(E654),IF(ISBLANK(G654),"",G654),E654)</f>
        <v>RBT_BTS34:IG_D2622</v>
      </c>
      <c r="K654" s="248" t="n">
        <v>0</v>
      </c>
      <c r="L654" s="248" t="n">
        <f aca="false">L653+($R654-$R653)*(L$649-L$648)/(SQRT(SUMSQ($L$649-$L$648,$M$649-$M$648,$N$649-$N$648)))</f>
        <v>281.712915729282</v>
      </c>
      <c r="M654" s="248" t="n">
        <f aca="false">M653+($R654-$R653)*(M$649-M$648)/(SQRT(SUMSQ($L$649-$L$648,$M$649-$M$648,$N$649-$N$648)))</f>
        <v>506.166961517762</v>
      </c>
      <c r="N654" s="248" t="n">
        <f aca="false">N653+($R654-$R653)*(N$649-N$648)/(SQRT(SUMSQ($L$649-$L$648,$M$649-$M$648,$N$649-$N$648)))</f>
        <v>46.8964590364293</v>
      </c>
      <c r="O654" s="235"/>
      <c r="P654" s="235"/>
      <c r="Q654" s="235"/>
      <c r="R654" s="235" t="n">
        <f aca="false">S654-K654/2</f>
        <v>262.248499800556</v>
      </c>
      <c r="S654" s="235" t="n">
        <f aca="false">S653+K654</f>
        <v>262.248499800556</v>
      </c>
      <c r="T654" s="105" t="s">
        <v>819</v>
      </c>
    </row>
    <row r="655" customFormat="false" ht="12.75" hidden="false" customHeight="false" outlineLevel="0" collapsed="false">
      <c r="A655" s="231" t="s">
        <v>678</v>
      </c>
      <c r="B655" s="231" t="s">
        <v>820</v>
      </c>
      <c r="C655" s="231" t="s">
        <v>832</v>
      </c>
      <c r="D655" s="232" t="n">
        <f aca="false">ROUND((R655)*10,0)</f>
        <v>2622</v>
      </c>
      <c r="E655" s="231" t="str">
        <f aca="false">IF(OR(ISBLANK(A655),ISBLANK(B655),ISBLANK(C655),ISBLANK(D655)),"",CONCATENATE(A655,"_",B655,":",C655,"_D",D655))</f>
        <v>RBT_BTS34:PMP_D2622</v>
      </c>
      <c r="F655" s="233"/>
      <c r="G655" s="233" t="s">
        <v>833</v>
      </c>
      <c r="H655" s="234"/>
      <c r="I655" s="235"/>
      <c r="J655" s="234" t="str">
        <f aca="false">IF(ISBLANK(E655),IF(ISBLANK(G655),"",G655),E655)</f>
        <v>RBT_BTS34:PMP_D2622</v>
      </c>
      <c r="K655" s="248" t="n">
        <v>0</v>
      </c>
      <c r="L655" s="248" t="n">
        <f aca="false">L654+($R655-$R654)*(L$649-L$648)/(SQRT(SUMSQ($L$649-$L$648,$M$649-$M$648,$N$649-$N$648)))</f>
        <v>281.712915729282</v>
      </c>
      <c r="M655" s="248" t="n">
        <f aca="false">M654+($R655-$R654)*(M$649-M$648)/(SQRT(SUMSQ($L$649-$L$648,$M$649-$M$648,$N$649-$N$648)))</f>
        <v>506.166961517762</v>
      </c>
      <c r="N655" s="248" t="n">
        <f aca="false">N654+($R655-$R654)*(N$649-N$648)/(SQRT(SUMSQ($L$649-$L$648,$M$649-$M$648,$N$649-$N$648)))</f>
        <v>46.8964590364293</v>
      </c>
      <c r="O655" s="235"/>
      <c r="P655" s="235"/>
      <c r="Q655" s="235"/>
      <c r="R655" s="235" t="n">
        <f aca="false">S655-K655/2</f>
        <v>262.248499800556</v>
      </c>
      <c r="S655" s="235" t="n">
        <f aca="false">S654+K655</f>
        <v>262.248499800556</v>
      </c>
      <c r="T655" s="105" t="s">
        <v>819</v>
      </c>
    </row>
    <row r="656" customFormat="false" ht="12.75" hidden="false" customHeight="false" outlineLevel="0" collapsed="false">
      <c r="A656" s="231" t="s">
        <v>678</v>
      </c>
      <c r="B656" s="231" t="s">
        <v>820</v>
      </c>
      <c r="C656" s="231" t="s">
        <v>834</v>
      </c>
      <c r="D656" s="232" t="n">
        <f aca="false">ROUND((R656)*10,0)</f>
        <v>2622</v>
      </c>
      <c r="E656" s="231" t="str">
        <f aca="false">IF(OR(ISBLANK(A656),ISBLANK(B656),ISBLANK(C656),ISBLANK(D656)),"",CONCATENATE(A656,"_",B656,":",C656,"_D",D656))</f>
        <v>RBT_BTS34:RB_D2622</v>
      </c>
      <c r="F656" s="233"/>
      <c r="G656" s="233" t="s">
        <v>835</v>
      </c>
      <c r="H656" s="234"/>
      <c r="I656" s="235"/>
      <c r="J656" s="234" t="str">
        <f aca="false">IF(ISBLANK(E656),IF(ISBLANK(G656),"",G656),E656)</f>
        <v>RBT_BTS34:RB_D2622</v>
      </c>
      <c r="K656" s="248" t="n">
        <v>0</v>
      </c>
      <c r="L656" s="248" t="n">
        <f aca="false">L655+($R656-$R655)*(L$649-L$648)/(SQRT(SUMSQ($L$649-$L$648,$M$649-$M$648,$N$649-$N$648)))</f>
        <v>281.712915729282</v>
      </c>
      <c r="M656" s="248" t="n">
        <f aca="false">M655+($R656-$R655)*(M$649-M$648)/(SQRT(SUMSQ($L$649-$L$648,$M$649-$M$648,$N$649-$N$648)))</f>
        <v>506.166961517762</v>
      </c>
      <c r="N656" s="248" t="n">
        <f aca="false">N655+($R656-$R655)*(N$649-N$648)/(SQRT(SUMSQ($L$649-$L$648,$M$649-$M$648,$N$649-$N$648)))</f>
        <v>46.8964590364293</v>
      </c>
      <c r="O656" s="235"/>
      <c r="P656" s="235"/>
      <c r="Q656" s="235"/>
      <c r="R656" s="235" t="n">
        <f aca="false">S656-K656/2</f>
        <v>262.248499800556</v>
      </c>
      <c r="S656" s="235" t="n">
        <f aca="false">S655+K656</f>
        <v>262.248499800556</v>
      </c>
      <c r="T656" s="105" t="s">
        <v>819</v>
      </c>
    </row>
    <row r="657" customFormat="false" ht="12.75" hidden="false" customHeight="false" outlineLevel="0" collapsed="false">
      <c r="A657" s="231" t="s">
        <v>678</v>
      </c>
      <c r="B657" s="231" t="s">
        <v>820</v>
      </c>
      <c r="C657" s="231" t="s">
        <v>836</v>
      </c>
      <c r="D657" s="232" t="n">
        <f aca="false">ROUND((R657)*10,0)</f>
        <v>2622</v>
      </c>
      <c r="E657" s="231" t="str">
        <f aca="false">IF(OR(ISBLANK(A657),ISBLANK(B657),ISBLANK(C657),ISBLANK(D657)),"",CONCATENATE(A657,"_",B657,":",C657,"_D",D657))</f>
        <v>RBT_BTS34:CP_D2622</v>
      </c>
      <c r="F657" s="233"/>
      <c r="G657" s="233" t="s">
        <v>837</v>
      </c>
      <c r="H657" s="234"/>
      <c r="I657" s="235"/>
      <c r="J657" s="234" t="str">
        <f aca="false">IF(ISBLANK(E657),IF(ISBLANK(G657),"",G657),E657)</f>
        <v>RBT_BTS34:CP_D2622</v>
      </c>
      <c r="K657" s="248" t="n">
        <v>0</v>
      </c>
      <c r="L657" s="248" t="n">
        <f aca="false">L656+($R657-$R656)*(L$649-L$648)/(SQRT(SUMSQ($L$649-$L$648,$M$649-$M$648,$N$649-$N$648)))</f>
        <v>281.712915729282</v>
      </c>
      <c r="M657" s="248" t="n">
        <f aca="false">M656+($R657-$R656)*(M$649-M$648)/(SQRT(SUMSQ($L$649-$L$648,$M$649-$M$648,$N$649-$N$648)))</f>
        <v>506.166961517762</v>
      </c>
      <c r="N657" s="248" t="n">
        <f aca="false">N656+($R657-$R656)*(N$649-N$648)/(SQRT(SUMSQ($L$649-$L$648,$M$649-$M$648,$N$649-$N$648)))</f>
        <v>46.8964590364293</v>
      </c>
      <c r="O657" s="235"/>
      <c r="P657" s="235"/>
      <c r="Q657" s="235"/>
      <c r="R657" s="235" t="n">
        <f aca="false">S657-K657/2</f>
        <v>262.248499800556</v>
      </c>
      <c r="S657" s="235" t="n">
        <f aca="false">S656+K657</f>
        <v>262.248499800556</v>
      </c>
      <c r="T657" s="105" t="s">
        <v>819</v>
      </c>
    </row>
    <row r="658" customFormat="false" ht="12.75" hidden="false" customHeight="false" outlineLevel="0" collapsed="false">
      <c r="A658" s="231" t="s">
        <v>678</v>
      </c>
      <c r="B658" s="231" t="s">
        <v>820</v>
      </c>
      <c r="C658" s="231" t="s">
        <v>744</v>
      </c>
      <c r="D658" s="232" t="n">
        <f aca="false">ROUND((R658)*10,0)</f>
        <v>2622</v>
      </c>
      <c r="E658" s="231" t="str">
        <f aca="false">IF(OR(ISBLANK(A658),ISBLANK(B658),ISBLANK(C658),ISBLANK(D658)),"",CONCATENATE(A658,"_",B658,":",C658,"_D",D658))</f>
        <v>RBT_BTS34:FV_D2622</v>
      </c>
      <c r="F658" s="233"/>
      <c r="G658" s="233" t="s">
        <v>838</v>
      </c>
      <c r="H658" s="234"/>
      <c r="I658" s="235"/>
      <c r="J658" s="234" t="str">
        <f aca="false">IF(ISBLANK(E658),IF(ISBLANK(G658),"",G658),E658)</f>
        <v>RBT_BTS34:FV_D2622</v>
      </c>
      <c r="K658" s="248" t="n">
        <v>0</v>
      </c>
      <c r="L658" s="248" t="n">
        <f aca="false">L657+($R658-$R657)*(L$649-L$648)/(SQRT(SUMSQ($L$649-$L$648,$M$649-$M$648,$N$649-$N$648)))</f>
        <v>281.712915729282</v>
      </c>
      <c r="M658" s="248" t="n">
        <f aca="false">M657+($R658-$R657)*(M$649-M$648)/(SQRT(SUMSQ($L$649-$L$648,$M$649-$M$648,$N$649-$N$648)))</f>
        <v>506.166961517762</v>
      </c>
      <c r="N658" s="248" t="n">
        <f aca="false">N657+($R658-$R657)*(N$649-N$648)/(SQRT(SUMSQ($L$649-$L$648,$M$649-$M$648,$N$649-$N$648)))</f>
        <v>46.8964590364293</v>
      </c>
      <c r="O658" s="235"/>
      <c r="P658" s="235"/>
      <c r="Q658" s="235"/>
      <c r="R658" s="235" t="n">
        <f aca="false">S658-K658/2</f>
        <v>262.248499800556</v>
      </c>
      <c r="S658" s="235" t="n">
        <f aca="false">S657+K658</f>
        <v>262.248499800556</v>
      </c>
      <c r="T658" s="105" t="s">
        <v>819</v>
      </c>
    </row>
    <row r="659" customFormat="false" ht="12.75" hidden="false" customHeight="false" outlineLevel="0" collapsed="false">
      <c r="A659" s="231" t="s">
        <v>678</v>
      </c>
      <c r="B659" s="231" t="s">
        <v>820</v>
      </c>
      <c r="C659" s="231" t="s">
        <v>742</v>
      </c>
      <c r="D659" s="232" t="n">
        <f aca="false">ROUND((R659)*10,0)</f>
        <v>2622</v>
      </c>
      <c r="E659" s="231" t="str">
        <f aca="false">IF(OR(ISBLANK(A659),ISBLANK(B659),ISBLANK(C659),ISBLANK(D659)),"",CONCATENATE(A659,"_",B659,":",C659,"_D",D659))</f>
        <v>RBT_BTS34:RV_D2622</v>
      </c>
      <c r="F659" s="233"/>
      <c r="G659" s="233" t="s">
        <v>839</v>
      </c>
      <c r="H659" s="234"/>
      <c r="I659" s="235"/>
      <c r="J659" s="234" t="str">
        <f aca="false">IF(ISBLANK(E659),IF(ISBLANK(G659),"",G659),E659)</f>
        <v>RBT_BTS34:RV_D2622</v>
      </c>
      <c r="K659" s="248" t="n">
        <v>0</v>
      </c>
      <c r="L659" s="248" t="n">
        <f aca="false">L658+($R659-$R658)*(L$649-L$648)/(SQRT(SUMSQ($L$649-$L$648,$M$649-$M$648,$N$649-$N$648)))</f>
        <v>281.712915729282</v>
      </c>
      <c r="M659" s="248" t="n">
        <f aca="false">M658+($R659-$R658)*(M$649-M$648)/(SQRT(SUMSQ($L$649-$L$648,$M$649-$M$648,$N$649-$N$648)))</f>
        <v>506.166961517762</v>
      </c>
      <c r="N659" s="248" t="n">
        <f aca="false">N658+($R659-$R658)*(N$649-N$648)/(SQRT(SUMSQ($L$649-$L$648,$M$649-$M$648,$N$649-$N$648)))</f>
        <v>46.8964590364293</v>
      </c>
      <c r="O659" s="235"/>
      <c r="P659" s="235"/>
      <c r="Q659" s="235"/>
      <c r="R659" s="235" t="n">
        <f aca="false">S659-K659/2</f>
        <v>262.248499800556</v>
      </c>
      <c r="S659" s="235" t="n">
        <f aca="false">S658+K659</f>
        <v>262.248499800556</v>
      </c>
      <c r="T659" s="105" t="s">
        <v>819</v>
      </c>
    </row>
    <row r="660" customFormat="false" ht="12.75" hidden="false" customHeight="false" outlineLevel="0" collapsed="false">
      <c r="A660" s="231" t="s">
        <v>678</v>
      </c>
      <c r="B660" s="231" t="s">
        <v>820</v>
      </c>
      <c r="C660" s="231" t="s">
        <v>840</v>
      </c>
      <c r="D660" s="232" t="n">
        <f aca="false">ROUND((R660)*10,0)</f>
        <v>2622</v>
      </c>
      <c r="E660" s="231" t="str">
        <f aca="false">IF(OR(ISBLANK(A660),ISBLANK(B660),ISBLANK(C660),ISBLANK(D660)),"",CONCATENATE(A660,"_",B660,":",C660,"_D",D660))</f>
        <v>RBT_BTS34:CGV_D2622</v>
      </c>
      <c r="F660" s="233"/>
      <c r="G660" s="233" t="s">
        <v>841</v>
      </c>
      <c r="H660" s="234"/>
      <c r="I660" s="235"/>
      <c r="J660" s="234" t="str">
        <f aca="false">IF(ISBLANK(E660),IF(ISBLANK(G660),"",G660),E660)</f>
        <v>RBT_BTS34:CGV_D2622</v>
      </c>
      <c r="K660" s="248" t="n">
        <v>0</v>
      </c>
      <c r="L660" s="248" t="n">
        <f aca="false">L659+($R660-$R659)*(L$649-L$648)/(SQRT(SUMSQ($L$649-$L$648,$M$649-$M$648,$N$649-$N$648)))</f>
        <v>281.712915729282</v>
      </c>
      <c r="M660" s="248" t="n">
        <f aca="false">M659+($R660-$R659)*(M$649-M$648)/(SQRT(SUMSQ($L$649-$L$648,$M$649-$M$648,$N$649-$N$648)))</f>
        <v>506.166961517762</v>
      </c>
      <c r="N660" s="248" t="n">
        <f aca="false">N659+($R660-$R659)*(N$649-N$648)/(SQRT(SUMSQ($L$649-$L$648,$M$649-$M$648,$N$649-$N$648)))</f>
        <v>46.8964590364293</v>
      </c>
      <c r="O660" s="235"/>
      <c r="P660" s="235"/>
      <c r="Q660" s="235"/>
      <c r="R660" s="235" t="n">
        <f aca="false">S660-K660/2</f>
        <v>262.248499800556</v>
      </c>
      <c r="S660" s="235" t="n">
        <f aca="false">S659+K660</f>
        <v>262.248499800556</v>
      </c>
      <c r="T660" s="105" t="s">
        <v>819</v>
      </c>
    </row>
    <row r="661" customFormat="false" ht="12.75" hidden="false" customHeight="false" outlineLevel="0" collapsed="false">
      <c r="A661" s="231" t="s">
        <v>678</v>
      </c>
      <c r="B661" s="231" t="s">
        <v>820</v>
      </c>
      <c r="C661" s="231" t="s">
        <v>746</v>
      </c>
      <c r="D661" s="232" t="n">
        <f aca="false">ROUND((R661)*10,0)</f>
        <v>2622</v>
      </c>
      <c r="E661" s="231" t="str">
        <f aca="false">IF(OR(ISBLANK(A661),ISBLANK(B661),ISBLANK(C661),ISBLANK(D661)),"",CONCATENATE(A661,"_",B661,":",C661,"_D",D661))</f>
        <v>RBT_BTS34:VV_D2622</v>
      </c>
      <c r="F661" s="233"/>
      <c r="G661" s="233" t="s">
        <v>842</v>
      </c>
      <c r="H661" s="234"/>
      <c r="I661" s="235"/>
      <c r="J661" s="234" t="str">
        <f aca="false">IF(ISBLANK(E661),IF(ISBLANK(G661),"",G661),E661)</f>
        <v>RBT_BTS34:VV_D2622</v>
      </c>
      <c r="K661" s="248" t="n">
        <v>0</v>
      </c>
      <c r="L661" s="248" t="n">
        <f aca="false">L660+($R661-$R660)*(L$649-L$648)/(SQRT(SUMSQ($L$649-$L$648,$M$649-$M$648,$N$649-$N$648)))</f>
        <v>281.712915729282</v>
      </c>
      <c r="M661" s="248" t="n">
        <f aca="false">M660+($R661-$R660)*(M$649-M$648)/(SQRT(SUMSQ($L$649-$L$648,$M$649-$M$648,$N$649-$N$648)))</f>
        <v>506.166961517762</v>
      </c>
      <c r="N661" s="248" t="n">
        <f aca="false">N660+($R661-$R660)*(N$649-N$648)/(SQRT(SUMSQ($L$649-$L$648,$M$649-$M$648,$N$649-$N$648)))</f>
        <v>46.8964590364293</v>
      </c>
      <c r="O661" s="235"/>
      <c r="P661" s="235"/>
      <c r="Q661" s="235"/>
      <c r="R661" s="235" t="n">
        <f aca="false">S661-K661/2</f>
        <v>262.248499800556</v>
      </c>
      <c r="S661" s="235" t="n">
        <f aca="false">S660+K661</f>
        <v>262.248499800556</v>
      </c>
      <c r="T661" s="105" t="s">
        <v>819</v>
      </c>
    </row>
    <row r="662" customFormat="false" ht="12.75" hidden="false" customHeight="false" outlineLevel="0" collapsed="false">
      <c r="A662" s="231" t="s">
        <v>678</v>
      </c>
      <c r="B662" s="231" t="s">
        <v>820</v>
      </c>
      <c r="C662" s="231" t="s">
        <v>843</v>
      </c>
      <c r="D662" s="232" t="n">
        <f aca="false">ROUND((R662)*10,0)</f>
        <v>2622</v>
      </c>
      <c r="E662" s="231" t="str">
        <f aca="false">IF(OR(ISBLANK(A662),ISBLANK(B662),ISBLANK(C662),ISBLANK(D662)),"",CONCATENATE(A662,"_",B662,":",C662,"_D",D662))</f>
        <v>RBT_BTS34:CVV_D2622</v>
      </c>
      <c r="F662" s="233"/>
      <c r="G662" s="233" t="s">
        <v>844</v>
      </c>
      <c r="H662" s="234"/>
      <c r="I662" s="235"/>
      <c r="J662" s="234" t="str">
        <f aca="false">IF(ISBLANK(E662),IF(ISBLANK(G662),"",G662),E662)</f>
        <v>RBT_BTS34:CVV_D2622</v>
      </c>
      <c r="K662" s="248" t="n">
        <v>0</v>
      </c>
      <c r="L662" s="248" t="n">
        <f aca="false">L661+($R662-$R661)*(L$649-L$648)/(SQRT(SUMSQ($L$649-$L$648,$M$649-$M$648,$N$649-$N$648)))</f>
        <v>281.712915729282</v>
      </c>
      <c r="M662" s="248" t="n">
        <f aca="false">M661+($R662-$R661)*(M$649-M$648)/(SQRT(SUMSQ($L$649-$L$648,$M$649-$M$648,$N$649-$N$648)))</f>
        <v>506.166961517762</v>
      </c>
      <c r="N662" s="248" t="n">
        <f aca="false">N661+($R662-$R661)*(N$649-N$648)/(SQRT(SUMSQ($L$649-$L$648,$M$649-$M$648,$N$649-$N$648)))</f>
        <v>46.8964590364293</v>
      </c>
      <c r="O662" s="235"/>
      <c r="P662" s="235"/>
      <c r="Q662" s="235"/>
      <c r="R662" s="235" t="n">
        <f aca="false">S662-K662/2</f>
        <v>262.248499800556</v>
      </c>
      <c r="S662" s="235" t="n">
        <f aca="false">S661+K662</f>
        <v>262.248499800556</v>
      </c>
      <c r="T662" s="105" t="s">
        <v>819</v>
      </c>
    </row>
    <row r="663" customFormat="false" ht="12.75" hidden="false" customHeight="false" outlineLevel="0" collapsed="false">
      <c r="A663" s="231"/>
      <c r="B663" s="231"/>
      <c r="C663" s="231"/>
      <c r="D663" s="232"/>
      <c r="E663" s="231"/>
      <c r="F663" s="233"/>
      <c r="G663" s="233"/>
      <c r="H663" s="234"/>
      <c r="I663" s="235"/>
      <c r="J663" s="234"/>
      <c r="K663" s="248" t="n">
        <v>0.6764</v>
      </c>
      <c r="L663" s="248" t="n">
        <f aca="false">L662+($R663-$R662)*(L$649-L$648)/(SQRT(SUMSQ($L$649-$L$648,$M$649-$M$648,$N$649-$N$648)))</f>
        <v>281.800051922544</v>
      </c>
      <c r="M663" s="248" t="n">
        <f aca="false">M662+($R663-$R662)*(M$649-M$648)/(SQRT(SUMSQ($L$649-$L$648,$M$649-$M$648,$N$649-$N$648)))</f>
        <v>506.158640525003</v>
      </c>
      <c r="N663" s="248" t="n">
        <f aca="false">N662+($R663-$R662)*(N$649-N$648)/(SQRT(SUMSQ($L$649-$L$648,$M$649-$M$648,$N$649-$N$648)))</f>
        <v>47.2231351526411</v>
      </c>
      <c r="O663" s="235"/>
      <c r="P663" s="235"/>
      <c r="Q663" s="235"/>
      <c r="R663" s="235" t="n">
        <f aca="false">S663-K663/2</f>
        <v>262.586699800556</v>
      </c>
      <c r="S663" s="235" t="n">
        <f aca="false">S662+K663</f>
        <v>262.924899800556</v>
      </c>
      <c r="T663" s="105" t="s">
        <v>819</v>
      </c>
    </row>
    <row r="664" s="164" customFormat="true" ht="12.75" hidden="false" customHeight="false" outlineLevel="0" collapsed="false">
      <c r="A664" s="226"/>
      <c r="B664" s="226"/>
      <c r="C664" s="226"/>
      <c r="D664" s="227"/>
      <c r="E664" s="226"/>
      <c r="F664" s="228"/>
      <c r="G664" s="228"/>
      <c r="H664" s="229"/>
      <c r="I664" s="230"/>
      <c r="J664" s="229"/>
      <c r="K664" s="230" t="n">
        <v>0</v>
      </c>
      <c r="L664" s="257" t="n">
        <f aca="false">L663+($R664-$R663)*(L$649-L$648)/(SQRT(SUMSQ($L$649-$L$648,$M$649-$M$648,$N$649-$N$648)))</f>
        <v>281.887188115807</v>
      </c>
      <c r="M664" s="257" t="n">
        <f aca="false">M663+($R664-$R663)*(M$649-M$648)/(SQRT(SUMSQ($L$649-$L$648,$M$649-$M$648,$N$649-$N$648)))</f>
        <v>506.150319532244</v>
      </c>
      <c r="N664" s="257" t="n">
        <f aca="false">N663+($R664-$R663)*(N$649-N$648)/(SQRT(SUMSQ($L$649-$L$648,$M$649-$M$648,$N$649-$N$648)))</f>
        <v>47.5498112688528</v>
      </c>
      <c r="O664" s="230"/>
      <c r="P664" s="230"/>
      <c r="Q664" s="230"/>
      <c r="R664" s="230" t="n">
        <f aca="false">S664-K664/2</f>
        <v>262.924899800556</v>
      </c>
      <c r="S664" s="230" t="n">
        <f aca="false">S663+K664</f>
        <v>262.924899800556</v>
      </c>
      <c r="T664" s="163" t="s">
        <v>819</v>
      </c>
      <c r="U664" s="163"/>
      <c r="AB664" s="159"/>
      <c r="AF664" s="163"/>
      <c r="AG664" s="163"/>
      <c r="AH664" s="163"/>
      <c r="AI664" s="163"/>
      <c r="AJ664" s="163"/>
      <c r="AK664" s="163"/>
      <c r="AL664" s="163"/>
    </row>
    <row r="665" s="164" customFormat="true" ht="12.75" hidden="false" customHeight="false" outlineLevel="0" collapsed="false">
      <c r="A665" s="226" t="s">
        <v>678</v>
      </c>
      <c r="B665" s="226" t="s">
        <v>820</v>
      </c>
      <c r="C665" s="226" t="s">
        <v>548</v>
      </c>
      <c r="D665" s="213" t="n">
        <f aca="false">ROUND((R665)*10,0)</f>
        <v>2648</v>
      </c>
      <c r="E665" s="164" t="str">
        <f aca="false">IF(OR(ISBLANK(A665),ISBLANK(B665),ISBLANK(C665),ISBLANK(D665)),"",CONCATENATE(A665,"_",B665,":",C665,"_D",D665))</f>
        <v>RBT_BTS34:DV_D2648</v>
      </c>
      <c r="F665" s="228"/>
      <c r="G665" s="228" t="s">
        <v>845</v>
      </c>
      <c r="H665" s="258"/>
      <c r="I665" s="258"/>
      <c r="J665" s="258"/>
      <c r="K665" s="230" t="n">
        <f aca="false">2.80282*75*PI()/180</f>
        <v>3.66888280055606</v>
      </c>
      <c r="L665" s="230" t="n">
        <f aca="false">L664+L649-L648</f>
        <v>282.441304074746</v>
      </c>
      <c r="M665" s="230" t="n">
        <f aca="false">M664+M649-M648</f>
        <v>506.097404724867</v>
      </c>
      <c r="N665" s="230" t="n">
        <f aca="false">N664+N649-N648</f>
        <v>49.6272080728586</v>
      </c>
      <c r="O665" s="230"/>
      <c r="P665" s="230"/>
      <c r="Q665" s="230"/>
      <c r="R665" s="230" t="n">
        <f aca="false">S665-K665/2</f>
        <v>264.759341200834</v>
      </c>
      <c r="S665" s="230" t="n">
        <f aca="false">S664+K665</f>
        <v>266.593782601112</v>
      </c>
      <c r="T665" s="163" t="s">
        <v>819</v>
      </c>
      <c r="U665" s="163"/>
      <c r="AB665" s="159"/>
      <c r="AF665" s="163"/>
      <c r="AG665" s="163"/>
      <c r="AH665" s="163"/>
      <c r="AI665" s="163"/>
      <c r="AJ665" s="163"/>
      <c r="AK665" s="163"/>
      <c r="AL665" s="163"/>
    </row>
    <row r="666" s="164" customFormat="true" ht="12.75" hidden="false" customHeight="false" outlineLevel="0" collapsed="false">
      <c r="A666" s="226"/>
      <c r="B666" s="226"/>
      <c r="C666" s="226"/>
      <c r="D666" s="227"/>
      <c r="E666" s="226"/>
      <c r="F666" s="228"/>
      <c r="G666" s="228"/>
      <c r="H666" s="258"/>
      <c r="I666" s="258"/>
      <c r="J666" s="258"/>
      <c r="K666" s="230" t="n">
        <v>0</v>
      </c>
      <c r="L666" s="230" t="n">
        <f aca="false">L665-(K648*180/75/PI()*TAN(75*PI()/360)*COS(30*PI()/180))*(L$649-L$648)/(SQRT(SUMSQ($L$649-$L$648,$M$649-$M$648)))</f>
        <v>280.587195790303</v>
      </c>
      <c r="M666" s="230" t="n">
        <f aca="false">M665-(K648*180/75/PI()*TAN(75*PI()/360)*COS(30*PI()/180))*(M$649-M$648)/(SQRT(SUMSQ($L$649-$L$648,$M$649-$M$648)))</f>
        <v>506.274461135432</v>
      </c>
      <c r="N666" s="230" t="n">
        <f aca="false">N665+K648*180/75/PI()*TAN(75*PI()/360)*SIN(30*PI()/180)</f>
        <v>50.7025477870822</v>
      </c>
      <c r="O666" s="230"/>
      <c r="P666" s="230"/>
      <c r="Q666" s="230"/>
      <c r="R666" s="230" t="n">
        <f aca="false">S666-K666/2</f>
        <v>266.593782601112</v>
      </c>
      <c r="S666" s="230" t="n">
        <f aca="false">S665+K666</f>
        <v>266.593782601112</v>
      </c>
      <c r="T666" s="163" t="s">
        <v>819</v>
      </c>
      <c r="U666" s="163"/>
      <c r="AB666" s="159"/>
      <c r="AF666" s="163"/>
      <c r="AG666" s="163"/>
      <c r="AH666" s="163"/>
      <c r="AI666" s="163"/>
      <c r="AJ666" s="163"/>
      <c r="AK666" s="163"/>
      <c r="AL666" s="163"/>
    </row>
    <row r="667" customFormat="false" ht="12.75" hidden="false" customHeight="false" outlineLevel="0" collapsed="false">
      <c r="A667" s="231"/>
      <c r="B667" s="231"/>
      <c r="C667" s="231"/>
      <c r="D667" s="232"/>
      <c r="E667" s="231"/>
      <c r="F667" s="233"/>
      <c r="G667" s="233"/>
      <c r="H667" s="234"/>
      <c r="I667" s="235"/>
      <c r="J667" s="234"/>
      <c r="K667" s="235" t="n">
        <v>0.431784</v>
      </c>
      <c r="L667" s="235" t="n">
        <f aca="false">L666+($R667-$R666)*(L$666-L$665)/(SQRT(SUMSQ($L$666-$L$665,$M$666-$M$665,$N$666-$N$665)))</f>
        <v>280.401074539293</v>
      </c>
      <c r="M667" s="235" t="n">
        <f aca="false">M666+($R667-$R666)*(M$666-M$665)/(SQRT(SUMSQ($L$666-$L$665,$M$666-$M$665,$N$666-$N$665)))</f>
        <v>506.292234617656</v>
      </c>
      <c r="N667" s="235" t="n">
        <f aca="false">N666+($R667-$R666)*(N$666-N$665)/(SQRT(SUMSQ($L$666-$L$665,$M$666-$M$665,$N$666-$N$665)))</f>
        <v>50.8104937870822</v>
      </c>
      <c r="O667" s="235"/>
      <c r="P667" s="235"/>
      <c r="Q667" s="235"/>
      <c r="R667" s="235" t="n">
        <f aca="false">S667-K667/2</f>
        <v>266.809674601112</v>
      </c>
      <c r="S667" s="235" t="n">
        <f aca="false">S666+K667</f>
        <v>267.025566601112</v>
      </c>
      <c r="T667" s="105" t="s">
        <v>819</v>
      </c>
    </row>
    <row r="668" s="187" customFormat="true" ht="12.75" hidden="false" customHeight="false" outlineLevel="0" collapsed="false">
      <c r="A668" s="247" t="s">
        <v>678</v>
      </c>
      <c r="B668" s="247" t="s">
        <v>820</v>
      </c>
      <c r="C668" s="247" t="s">
        <v>605</v>
      </c>
      <c r="D668" s="254" t="n">
        <f aca="false">ROUND((R668)*10,0)</f>
        <v>2671</v>
      </c>
      <c r="E668" s="247" t="str">
        <f aca="false">IF(OR(ISBLANK(A668),ISBLANK(B668),ISBLANK(C668),ISBLANK(D668)),"",CONCATENATE(A668,"_",B668,":",C668,"_D",D668))</f>
        <v>RBT_BTS34:GV_D2671</v>
      </c>
      <c r="F668" s="249"/>
      <c r="G668" s="249" t="s">
        <v>846</v>
      </c>
      <c r="H668" s="251"/>
      <c r="I668" s="241"/>
      <c r="J668" s="255" t="str">
        <f aca="false">IF(ISBLANK(E668),IF(ISBLANK(G668),"",G668),E668)</f>
        <v>RBT_BTS34:GV_D2671</v>
      </c>
      <c r="K668" s="241" t="n">
        <v>0.107946</v>
      </c>
      <c r="L668" s="241" t="n">
        <f aca="false">L667+($R668-$R667)*(L$666-L$665)/(SQRT(SUMSQ($L$666-$L$665,$M$666-$M$665,$N$666-$N$665)))</f>
        <v>280.16842297553</v>
      </c>
      <c r="M668" s="241" t="n">
        <f aca="false">M667+($R668-$R667)*(M$666-M$665)/(SQRT(SUMSQ($L$666-$L$665,$M$666-$M$665,$N$666-$N$665)))</f>
        <v>506.314451470435</v>
      </c>
      <c r="N668" s="241" t="n">
        <f aca="false">N667+($R668-$R667)*(N$666-N$665)/(SQRT(SUMSQ($L$666-$L$665,$M$666-$M$665,$N$666-$N$665)))</f>
        <v>50.9454262870822</v>
      </c>
      <c r="O668" s="241"/>
      <c r="P668" s="241"/>
      <c r="Q668" s="241"/>
      <c r="R668" s="241" t="n">
        <f aca="false">S668-K668/2</f>
        <v>267.079539601112</v>
      </c>
      <c r="S668" s="241" t="n">
        <f aca="false">S667+K668</f>
        <v>267.133512601112</v>
      </c>
      <c r="T668" s="186" t="s">
        <v>819</v>
      </c>
      <c r="U668" s="186"/>
      <c r="AB668" s="182"/>
      <c r="AF668" s="186"/>
      <c r="AG668" s="186"/>
      <c r="AH668" s="186"/>
      <c r="AI668" s="186"/>
      <c r="AJ668" s="186"/>
      <c r="AK668" s="186"/>
      <c r="AL668" s="186"/>
    </row>
    <row r="669" s="187" customFormat="true" ht="12.75" hidden="false" customHeight="false" outlineLevel="0" collapsed="false">
      <c r="A669" s="247"/>
      <c r="B669" s="247"/>
      <c r="C669" s="247"/>
      <c r="D669" s="254"/>
      <c r="E669" s="247" t="str">
        <f aca="false">IF(OR(ISBLANK(A669),ISBLANK(B669),ISBLANK(C669),ISBLANK(D669)),"",CONCATENATE(A669,"_",B669,":",C669,"_D",D669))</f>
        <v/>
      </c>
      <c r="F669" s="249"/>
      <c r="G669" s="249"/>
      <c r="H669" s="251"/>
      <c r="I669" s="241"/>
      <c r="J669" s="255" t="str">
        <f aca="false">IF(ISBLANK(E669),IF(ISBLANK(G669),"",G669),E669)</f>
        <v/>
      </c>
      <c r="K669" s="241" t="n">
        <v>1.46727</v>
      </c>
      <c r="L669" s="241" t="n">
        <f aca="false">L668+($R669-$R668)*(L$666-L$665)/(SQRT(SUMSQ($L$666-$L$665,$M$666-$M$665,$N$666-$N$665)))</f>
        <v>279.489423354119</v>
      </c>
      <c r="M669" s="241" t="n">
        <f aca="false">M668+($R669-$R668)*(M$666-M$665)/(SQRT(SUMSQ($L$666-$L$665,$M$666-$M$665,$N$666-$N$665)))</f>
        <v>506.379291931346</v>
      </c>
      <c r="N669" s="241" t="n">
        <f aca="false">N668+($R669-$R668)*(N$666-N$665)/(SQRT(SUMSQ($L$666-$L$665,$M$666-$M$665,$N$666-$N$665)))</f>
        <v>51.3392302870822</v>
      </c>
      <c r="O669" s="241"/>
      <c r="P669" s="241"/>
      <c r="Q669" s="241"/>
      <c r="R669" s="241" t="n">
        <f aca="false">S669-K669/2</f>
        <v>267.867147601112</v>
      </c>
      <c r="S669" s="241" t="n">
        <f aca="false">S668+K669</f>
        <v>268.600782601112</v>
      </c>
      <c r="T669" s="186" t="s">
        <v>819</v>
      </c>
      <c r="U669" s="186"/>
      <c r="AB669" s="182"/>
      <c r="AF669" s="186"/>
      <c r="AG669" s="186"/>
      <c r="AH669" s="186"/>
      <c r="AI669" s="186"/>
      <c r="AJ669" s="186"/>
      <c r="AK669" s="186"/>
      <c r="AL669" s="186"/>
    </row>
    <row r="670" s="187" customFormat="true" ht="12.75" hidden="false" customHeight="false" outlineLevel="0" collapsed="false">
      <c r="A670" s="247" t="s">
        <v>678</v>
      </c>
      <c r="B670" s="247" t="s">
        <v>820</v>
      </c>
      <c r="C670" s="247" t="s">
        <v>730</v>
      </c>
      <c r="D670" s="254" t="n">
        <f aca="false">ROUND((R670)*10,0)</f>
        <v>2686</v>
      </c>
      <c r="E670" s="247" t="str">
        <f aca="false">IF(OR(ISBLANK(A670),ISBLANK(B670),ISBLANK(C670),ISBLANK(D670)),"",CONCATENATE(A670,"_",B670,":",C670,"_D",D670))</f>
        <v>RBT_BTS34:RPG_D2686</v>
      </c>
      <c r="F670" s="249"/>
      <c r="G670" s="249" t="s">
        <v>847</v>
      </c>
      <c r="H670" s="251"/>
      <c r="I670" s="241"/>
      <c r="J670" s="255" t="str">
        <f aca="false">IF(ISBLANK(E670),IF(ISBLANK(G670),"",G670),E670)</f>
        <v>RBT_BTS34:RPG_D2686</v>
      </c>
      <c r="K670" s="241" t="n">
        <v>0</v>
      </c>
      <c r="L670" s="241" t="n">
        <f aca="false">L669+($R670-$R669)*(L$666-L$665)/(SQRT(SUMSQ($L$666-$L$665,$M$666-$M$665,$N$666-$N$665)))</f>
        <v>278.85695404546</v>
      </c>
      <c r="M670" s="241" t="n">
        <f aca="false">M669+($R670-$R669)*(M$666-M$665)/(SQRT(SUMSQ($L$666-$L$665,$M$666-$M$665,$N$666-$N$665)))</f>
        <v>506.439689021701</v>
      </c>
      <c r="N670" s="241" t="n">
        <f aca="false">N669+($R670-$R669)*(N$666-N$665)/(SQRT(SUMSQ($L$666-$L$665,$M$666-$M$665,$N$666-$N$665)))</f>
        <v>51.7060477870822</v>
      </c>
      <c r="O670" s="241"/>
      <c r="P670" s="241"/>
      <c r="Q670" s="241"/>
      <c r="R670" s="241" t="n">
        <f aca="false">S670-K670/2</f>
        <v>268.600782601112</v>
      </c>
      <c r="S670" s="241" t="n">
        <f aca="false">S669+K670</f>
        <v>268.600782601112</v>
      </c>
      <c r="T670" s="186" t="s">
        <v>819</v>
      </c>
      <c r="U670" s="186"/>
      <c r="AB670" s="182"/>
      <c r="AF670" s="186"/>
      <c r="AG670" s="186"/>
      <c r="AH670" s="186"/>
      <c r="AI670" s="186"/>
      <c r="AJ670" s="186"/>
      <c r="AK670" s="186"/>
      <c r="AL670" s="186"/>
    </row>
    <row r="671" s="187" customFormat="true" ht="12.75" hidden="false" customHeight="false" outlineLevel="0" collapsed="false">
      <c r="A671" s="247" t="s">
        <v>678</v>
      </c>
      <c r="B671" s="247" t="s">
        <v>820</v>
      </c>
      <c r="C671" s="247" t="s">
        <v>732</v>
      </c>
      <c r="D671" s="254" t="n">
        <f aca="false">ROUND((R671)*10,0)</f>
        <v>2686</v>
      </c>
      <c r="E671" s="247" t="str">
        <f aca="false">IF(OR(ISBLANK(A671),ISBLANK(B671),ISBLANK(C671),ISBLANK(D671)),"",CONCATENATE(A671,"_",B671,":",C671,"_D",D671))</f>
        <v>RBT_BTS34:FPG_D2686</v>
      </c>
      <c r="F671" s="249"/>
      <c r="G671" s="249" t="s">
        <v>848</v>
      </c>
      <c r="H671" s="251"/>
      <c r="I671" s="241"/>
      <c r="J671" s="255" t="str">
        <f aca="false">IF(ISBLANK(E671),IF(ISBLANK(G671),"",G671),E671)</f>
        <v>RBT_BTS34:FPG_D2686</v>
      </c>
      <c r="K671" s="241" t="n">
        <v>0</v>
      </c>
      <c r="L671" s="241" t="n">
        <f aca="false">L670+($R671-$R670)*(L$666-L$665)/(SQRT(SUMSQ($L$666-$L$665,$M$666-$M$665,$N$666-$N$665)))</f>
        <v>278.85695404546</v>
      </c>
      <c r="M671" s="241" t="n">
        <f aca="false">M670+($R671-$R670)*(M$666-M$665)/(SQRT(SUMSQ($L$666-$L$665,$M$666-$M$665,$N$666-$N$665)))</f>
        <v>506.439689021701</v>
      </c>
      <c r="N671" s="241" t="n">
        <f aca="false">N670+($R671-$R670)*(N$666-N$665)/(SQRT(SUMSQ($L$666-$L$665,$M$666-$M$665,$N$666-$N$665)))</f>
        <v>51.7060477870822</v>
      </c>
      <c r="O671" s="241"/>
      <c r="P671" s="241"/>
      <c r="Q671" s="241"/>
      <c r="R671" s="241" t="n">
        <f aca="false">S671-K671/2</f>
        <v>268.600782601112</v>
      </c>
      <c r="S671" s="241" t="n">
        <f aca="false">S670+K671</f>
        <v>268.600782601112</v>
      </c>
      <c r="T671" s="186" t="s">
        <v>819</v>
      </c>
      <c r="U671" s="186"/>
      <c r="AB671" s="182"/>
      <c r="AF671" s="186"/>
      <c r="AG671" s="186"/>
      <c r="AH671" s="186"/>
      <c r="AI671" s="186"/>
      <c r="AJ671" s="186"/>
      <c r="AK671" s="186"/>
      <c r="AL671" s="186"/>
    </row>
    <row r="672" s="187" customFormat="true" ht="12.75" hidden="false" customHeight="false" outlineLevel="0" collapsed="false">
      <c r="A672" s="247" t="s">
        <v>678</v>
      </c>
      <c r="B672" s="247" t="s">
        <v>820</v>
      </c>
      <c r="C672" s="247" t="s">
        <v>829</v>
      </c>
      <c r="D672" s="254" t="n">
        <f aca="false">ROUND((R672)*10,0)</f>
        <v>2686</v>
      </c>
      <c r="E672" s="247" t="str">
        <f aca="false">IF(OR(ISBLANK(A672),ISBLANK(B672),ISBLANK(C672),ISBLANK(D672)),"",CONCATENATE(A672,"_",B672,":",C672,"_D",D672))</f>
        <v>RBT_BTS34:BPG_D2686</v>
      </c>
      <c r="F672" s="249"/>
      <c r="G672" s="249" t="s">
        <v>849</v>
      </c>
      <c r="H672" s="251"/>
      <c r="I672" s="241"/>
      <c r="J672" s="255" t="str">
        <f aca="false">IF(ISBLANK(E672),IF(ISBLANK(G672),"",G672),E672)</f>
        <v>RBT_BTS34:BPG_D2686</v>
      </c>
      <c r="K672" s="241" t="n">
        <v>0</v>
      </c>
      <c r="L672" s="241" t="n">
        <f aca="false">L671+($R672-$R671)*(L$666-L$665)/(SQRT(SUMSQ($L$666-$L$665,$M$666-$M$665,$N$666-$N$665)))</f>
        <v>278.85695404546</v>
      </c>
      <c r="M672" s="241" t="n">
        <f aca="false">M671+($R672-$R671)*(M$666-M$665)/(SQRT(SUMSQ($L$666-$L$665,$M$666-$M$665,$N$666-$N$665)))</f>
        <v>506.439689021701</v>
      </c>
      <c r="N672" s="241" t="n">
        <f aca="false">N671+($R672-$R671)*(N$666-N$665)/(SQRT(SUMSQ($L$666-$L$665,$M$666-$M$665,$N$666-$N$665)))</f>
        <v>51.7060477870822</v>
      </c>
      <c r="O672" s="241"/>
      <c r="P672" s="241"/>
      <c r="Q672" s="241"/>
      <c r="R672" s="241" t="n">
        <f aca="false">S672-K672/2</f>
        <v>268.600782601112</v>
      </c>
      <c r="S672" s="241" t="n">
        <f aca="false">S671+K672</f>
        <v>268.600782601112</v>
      </c>
      <c r="T672" s="186" t="s">
        <v>819</v>
      </c>
      <c r="U672" s="186"/>
      <c r="AB672" s="182"/>
      <c r="AF672" s="186"/>
      <c r="AG672" s="186"/>
      <c r="AH672" s="186"/>
      <c r="AI672" s="186"/>
      <c r="AJ672" s="186"/>
      <c r="AK672" s="186"/>
      <c r="AL672" s="186"/>
    </row>
    <row r="673" s="187" customFormat="true" ht="12.75" hidden="false" customHeight="false" outlineLevel="0" collapsed="false">
      <c r="A673" s="247" t="s">
        <v>678</v>
      </c>
      <c r="B673" s="247" t="s">
        <v>820</v>
      </c>
      <c r="C673" s="247" t="s">
        <v>736</v>
      </c>
      <c r="D673" s="254" t="n">
        <f aca="false">ROUND((R673)*10,0)</f>
        <v>2686</v>
      </c>
      <c r="E673" s="247" t="str">
        <f aca="false">IF(OR(ISBLANK(A673),ISBLANK(B673),ISBLANK(C673),ISBLANK(D673)),"",CONCATENATE(A673,"_",B673,":",C673,"_D",D673))</f>
        <v>RBT_BTS34:IG_D2686</v>
      </c>
      <c r="F673" s="249"/>
      <c r="G673" s="249" t="s">
        <v>850</v>
      </c>
      <c r="H673" s="251"/>
      <c r="I673" s="241"/>
      <c r="J673" s="255" t="str">
        <f aca="false">IF(ISBLANK(E673),IF(ISBLANK(G673),"",G673),E673)</f>
        <v>RBT_BTS34:IG_D2686</v>
      </c>
      <c r="K673" s="241" t="n">
        <v>0</v>
      </c>
      <c r="L673" s="241" t="n">
        <f aca="false">L672+($R673-$R672)*(L$666-L$665)/(SQRT(SUMSQ($L$666-$L$665,$M$666-$M$665,$N$666-$N$665)))</f>
        <v>278.85695404546</v>
      </c>
      <c r="M673" s="241" t="n">
        <f aca="false">M672+($R673-$R672)*(M$666-M$665)/(SQRT(SUMSQ($L$666-$L$665,$M$666-$M$665,$N$666-$N$665)))</f>
        <v>506.439689021701</v>
      </c>
      <c r="N673" s="241" t="n">
        <f aca="false">N672+($R673-$R672)*(N$666-N$665)/(SQRT(SUMSQ($L$666-$L$665,$M$666-$M$665,$N$666-$N$665)))</f>
        <v>51.7060477870822</v>
      </c>
      <c r="O673" s="241"/>
      <c r="P673" s="241"/>
      <c r="Q673" s="241"/>
      <c r="R673" s="241" t="n">
        <f aca="false">S673-K673/2</f>
        <v>268.600782601112</v>
      </c>
      <c r="S673" s="241" t="n">
        <f aca="false">S672+K673</f>
        <v>268.600782601112</v>
      </c>
      <c r="T673" s="186" t="s">
        <v>819</v>
      </c>
      <c r="U673" s="186"/>
      <c r="AB673" s="182"/>
      <c r="AF673" s="186"/>
      <c r="AG673" s="186"/>
      <c r="AH673" s="186"/>
      <c r="AI673" s="186"/>
      <c r="AJ673" s="186"/>
      <c r="AK673" s="186"/>
      <c r="AL673" s="186"/>
    </row>
    <row r="674" s="187" customFormat="true" ht="12.75" hidden="false" customHeight="false" outlineLevel="0" collapsed="false">
      <c r="A674" s="247" t="s">
        <v>678</v>
      </c>
      <c r="B674" s="247" t="s">
        <v>820</v>
      </c>
      <c r="C674" s="247" t="s">
        <v>738</v>
      </c>
      <c r="D674" s="254" t="n">
        <f aca="false">ROUND((R674)*10,0)</f>
        <v>2686</v>
      </c>
      <c r="E674" s="247" t="str">
        <f aca="false">IF(OR(ISBLANK(A674),ISBLANK(B674),ISBLANK(C674),ISBLANK(D674)),"",CONCATENATE(A674,"_",B674,":",C674,"_D",D674))</f>
        <v>RBT_BTS34:TGV_D2686</v>
      </c>
      <c r="F674" s="249"/>
      <c r="G674" s="249" t="s">
        <v>851</v>
      </c>
      <c r="H674" s="251"/>
      <c r="I674" s="241"/>
      <c r="J674" s="255" t="str">
        <f aca="false">IF(ISBLANK(E674),IF(ISBLANK(G674),"",G674),E674)</f>
        <v>RBT_BTS34:TGV_D2686</v>
      </c>
      <c r="K674" s="241" t="n">
        <v>0</v>
      </c>
      <c r="L674" s="241" t="n">
        <f aca="false">L673+($R674-$R673)*(L$666-L$665)/(SQRT(SUMSQ($L$666-$L$665,$M$666-$M$665,$N$666-$N$665)))</f>
        <v>278.85695404546</v>
      </c>
      <c r="M674" s="241" t="n">
        <f aca="false">M673+($R674-$R673)*(M$666-M$665)/(SQRT(SUMSQ($L$666-$L$665,$M$666-$M$665,$N$666-$N$665)))</f>
        <v>506.439689021701</v>
      </c>
      <c r="N674" s="241" t="n">
        <f aca="false">N673+($R674-$R673)*(N$666-N$665)/(SQRT(SUMSQ($L$666-$L$665,$M$666-$M$665,$N$666-$N$665)))</f>
        <v>51.7060477870822</v>
      </c>
      <c r="O674" s="241"/>
      <c r="P674" s="241"/>
      <c r="Q674" s="241"/>
      <c r="R674" s="241" t="n">
        <f aca="false">S674-K674/2</f>
        <v>268.600782601112</v>
      </c>
      <c r="S674" s="241" t="n">
        <f aca="false">S673+K674</f>
        <v>268.600782601112</v>
      </c>
      <c r="T674" s="186" t="s">
        <v>819</v>
      </c>
      <c r="U674" s="186"/>
      <c r="AB674" s="182"/>
      <c r="AF674" s="186"/>
      <c r="AG674" s="186"/>
      <c r="AH674" s="186"/>
      <c r="AI674" s="186"/>
      <c r="AJ674" s="186"/>
      <c r="AK674" s="186"/>
      <c r="AL674" s="186"/>
    </row>
    <row r="675" s="187" customFormat="true" ht="12.75" hidden="false" customHeight="false" outlineLevel="0" collapsed="false">
      <c r="A675" s="247" t="s">
        <v>678</v>
      </c>
      <c r="B675" s="247" t="s">
        <v>820</v>
      </c>
      <c r="C675" s="247" t="s">
        <v>740</v>
      </c>
      <c r="D675" s="254" t="n">
        <f aca="false">ROUND((R675)*10,0)</f>
        <v>2686</v>
      </c>
      <c r="E675" s="247" t="str">
        <f aca="false">IF(OR(ISBLANK(A675),ISBLANK(B675),ISBLANK(C675),ISBLANK(D675)),"",CONCATENATE(A675,"_",B675,":",C675,"_D",D675))</f>
        <v>RBT_BTS34:TMP_D2686</v>
      </c>
      <c r="F675" s="249"/>
      <c r="G675" s="249" t="s">
        <v>852</v>
      </c>
      <c r="H675" s="251"/>
      <c r="I675" s="241"/>
      <c r="J675" s="255" t="str">
        <f aca="false">IF(ISBLANK(E675),IF(ISBLANK(G675),"",G675),E675)</f>
        <v>RBT_BTS34:TMP_D2686</v>
      </c>
      <c r="K675" s="241" t="n">
        <v>0</v>
      </c>
      <c r="L675" s="241" t="n">
        <f aca="false">L674+($R675-$R674)*(L$666-L$665)/(SQRT(SUMSQ($L$666-$L$665,$M$666-$M$665,$N$666-$N$665)))</f>
        <v>278.85695404546</v>
      </c>
      <c r="M675" s="241" t="n">
        <f aca="false">M674+($R675-$R674)*(M$666-M$665)/(SQRT(SUMSQ($L$666-$L$665,$M$666-$M$665,$N$666-$N$665)))</f>
        <v>506.439689021701</v>
      </c>
      <c r="N675" s="241" t="n">
        <f aca="false">N674+($R675-$R674)*(N$666-N$665)/(SQRT(SUMSQ($L$666-$L$665,$M$666-$M$665,$N$666-$N$665)))</f>
        <v>51.7060477870822</v>
      </c>
      <c r="O675" s="241"/>
      <c r="P675" s="241"/>
      <c r="Q675" s="241"/>
      <c r="R675" s="241" t="n">
        <f aca="false">S675-K675/2</f>
        <v>268.600782601112</v>
      </c>
      <c r="S675" s="241" t="n">
        <f aca="false">S674+K675</f>
        <v>268.600782601112</v>
      </c>
      <c r="T675" s="186" t="s">
        <v>819</v>
      </c>
      <c r="U675" s="186"/>
      <c r="AB675" s="182"/>
      <c r="AF675" s="186"/>
      <c r="AG675" s="186"/>
      <c r="AH675" s="186"/>
      <c r="AI675" s="186"/>
      <c r="AJ675" s="186"/>
      <c r="AK675" s="186"/>
      <c r="AL675" s="186"/>
    </row>
    <row r="676" s="187" customFormat="true" ht="12.75" hidden="false" customHeight="false" outlineLevel="0" collapsed="false">
      <c r="A676" s="247" t="s">
        <v>678</v>
      </c>
      <c r="B676" s="247" t="s">
        <v>820</v>
      </c>
      <c r="C676" s="247" t="s">
        <v>742</v>
      </c>
      <c r="D676" s="254" t="n">
        <f aca="false">ROUND((R676)*10,0)</f>
        <v>2686</v>
      </c>
      <c r="E676" s="247" t="str">
        <f aca="false">IF(OR(ISBLANK(A676),ISBLANK(B676),ISBLANK(C676),ISBLANK(D676)),"",CONCATENATE(A676,"_",B676,":",C676,"_D",D676))</f>
        <v>RBT_BTS34:RV_D2686</v>
      </c>
      <c r="F676" s="249"/>
      <c r="G676" s="249" t="s">
        <v>853</v>
      </c>
      <c r="H676" s="251"/>
      <c r="I676" s="241"/>
      <c r="J676" s="255" t="str">
        <f aca="false">IF(ISBLANK(E676),IF(ISBLANK(G676),"",G676),E676)</f>
        <v>RBT_BTS34:RV_D2686</v>
      </c>
      <c r="K676" s="241" t="n">
        <v>0</v>
      </c>
      <c r="L676" s="241" t="n">
        <f aca="false">L675+($R676-$R675)*(L$666-L$665)/(SQRT(SUMSQ($L$666-$L$665,$M$666-$M$665,$N$666-$N$665)))</f>
        <v>278.85695404546</v>
      </c>
      <c r="M676" s="241" t="n">
        <f aca="false">M675+($R676-$R675)*(M$666-M$665)/(SQRT(SUMSQ($L$666-$L$665,$M$666-$M$665,$N$666-$N$665)))</f>
        <v>506.439689021701</v>
      </c>
      <c r="N676" s="241" t="n">
        <f aca="false">N675+($R676-$R675)*(N$666-N$665)/(SQRT(SUMSQ($L$666-$L$665,$M$666-$M$665,$N$666-$N$665)))</f>
        <v>51.7060477870822</v>
      </c>
      <c r="O676" s="241"/>
      <c r="P676" s="241"/>
      <c r="Q676" s="241"/>
      <c r="R676" s="241" t="n">
        <f aca="false">S676-K676/2</f>
        <v>268.600782601112</v>
      </c>
      <c r="S676" s="241" t="n">
        <f aca="false">S675+K676</f>
        <v>268.600782601112</v>
      </c>
      <c r="T676" s="186" t="s">
        <v>819</v>
      </c>
      <c r="U676" s="186"/>
      <c r="AB676" s="182"/>
      <c r="AF676" s="186"/>
      <c r="AG676" s="186"/>
      <c r="AH676" s="186"/>
      <c r="AI676" s="186"/>
      <c r="AJ676" s="186"/>
      <c r="AK676" s="186"/>
      <c r="AL676" s="186"/>
    </row>
    <row r="677" s="187" customFormat="true" ht="12.75" hidden="false" customHeight="false" outlineLevel="0" collapsed="false">
      <c r="A677" s="247" t="s">
        <v>678</v>
      </c>
      <c r="B677" s="247" t="s">
        <v>820</v>
      </c>
      <c r="C677" s="247" t="s">
        <v>744</v>
      </c>
      <c r="D677" s="254" t="n">
        <f aca="false">ROUND((R677)*10,0)</f>
        <v>2686</v>
      </c>
      <c r="E677" s="247" t="str">
        <f aca="false">IF(OR(ISBLANK(A677),ISBLANK(B677),ISBLANK(C677),ISBLANK(D677)),"",CONCATENATE(A677,"_",B677,":",C677,"_D",D677))</f>
        <v>RBT_BTS34:FV_D2686</v>
      </c>
      <c r="F677" s="249"/>
      <c r="G677" s="249" t="s">
        <v>854</v>
      </c>
      <c r="H677" s="251"/>
      <c r="I677" s="241"/>
      <c r="J677" s="255" t="str">
        <f aca="false">IF(ISBLANK(E677),IF(ISBLANK(G677),"",G677),E677)</f>
        <v>RBT_BTS34:FV_D2686</v>
      </c>
      <c r="K677" s="241" t="n">
        <v>0</v>
      </c>
      <c r="L677" s="241" t="n">
        <f aca="false">L676+($R677-$R676)*(L$666-L$665)/(SQRT(SUMSQ($L$666-$L$665,$M$666-$M$665,$N$666-$N$665)))</f>
        <v>278.85695404546</v>
      </c>
      <c r="M677" s="241" t="n">
        <f aca="false">M676+($R677-$R676)*(M$666-M$665)/(SQRT(SUMSQ($L$666-$L$665,$M$666-$M$665,$N$666-$N$665)))</f>
        <v>506.439689021701</v>
      </c>
      <c r="N677" s="241" t="n">
        <f aca="false">N676+($R677-$R676)*(N$666-N$665)/(SQRT(SUMSQ($L$666-$L$665,$M$666-$M$665,$N$666-$N$665)))</f>
        <v>51.7060477870822</v>
      </c>
      <c r="O677" s="241"/>
      <c r="P677" s="241"/>
      <c r="Q677" s="241"/>
      <c r="R677" s="241" t="n">
        <f aca="false">S677-K677/2</f>
        <v>268.600782601112</v>
      </c>
      <c r="S677" s="241" t="n">
        <f aca="false">S676+K677</f>
        <v>268.600782601112</v>
      </c>
      <c r="T677" s="186" t="s">
        <v>819</v>
      </c>
      <c r="U677" s="186"/>
      <c r="AB677" s="182"/>
      <c r="AF677" s="186"/>
      <c r="AG677" s="186"/>
      <c r="AH677" s="186"/>
      <c r="AI677" s="186"/>
      <c r="AJ677" s="186"/>
      <c r="AK677" s="186"/>
      <c r="AL677" s="186"/>
    </row>
    <row r="678" s="187" customFormat="true" ht="12.75" hidden="false" customHeight="false" outlineLevel="0" collapsed="false">
      <c r="A678" s="247" t="s">
        <v>678</v>
      </c>
      <c r="B678" s="247" t="s">
        <v>820</v>
      </c>
      <c r="C678" s="247" t="s">
        <v>746</v>
      </c>
      <c r="D678" s="254" t="n">
        <f aca="false">ROUND((R678)*10,0)</f>
        <v>2686</v>
      </c>
      <c r="E678" s="247" t="str">
        <f aca="false">IF(OR(ISBLANK(A678),ISBLANK(B678),ISBLANK(C678),ISBLANK(D678)),"",CONCATENATE(A678,"_",B678,":",C678,"_D",D678))</f>
        <v>RBT_BTS34:VV_D2686</v>
      </c>
      <c r="F678" s="249"/>
      <c r="G678" s="249" t="s">
        <v>855</v>
      </c>
      <c r="H678" s="251"/>
      <c r="I678" s="241"/>
      <c r="J678" s="255" t="str">
        <f aca="false">IF(ISBLANK(E678),IF(ISBLANK(G678),"",G678),E678)</f>
        <v>RBT_BTS34:VV_D2686</v>
      </c>
      <c r="K678" s="241" t="n">
        <v>0</v>
      </c>
      <c r="L678" s="241" t="n">
        <f aca="false">L677+($R678-$R677)*(L$666-L$665)/(SQRT(SUMSQ($L$666-$L$665,$M$666-$M$665,$N$666-$N$665)))</f>
        <v>278.85695404546</v>
      </c>
      <c r="M678" s="241" t="n">
        <f aca="false">M677+($R678-$R677)*(M$666-M$665)/(SQRT(SUMSQ($L$666-$L$665,$M$666-$M$665,$N$666-$N$665)))</f>
        <v>506.439689021701</v>
      </c>
      <c r="N678" s="241" t="n">
        <f aca="false">N677+($R678-$R677)*(N$666-N$665)/(SQRT(SUMSQ($L$666-$L$665,$M$666-$M$665,$N$666-$N$665)))</f>
        <v>51.7060477870822</v>
      </c>
      <c r="O678" s="241"/>
      <c r="P678" s="241"/>
      <c r="Q678" s="241"/>
      <c r="R678" s="241" t="n">
        <f aca="false">S678-K678/2</f>
        <v>268.600782601112</v>
      </c>
      <c r="S678" s="241" t="n">
        <f aca="false">S677+K678</f>
        <v>268.600782601112</v>
      </c>
      <c r="T678" s="186" t="s">
        <v>819</v>
      </c>
      <c r="U678" s="186"/>
      <c r="AB678" s="182"/>
      <c r="AF678" s="186"/>
      <c r="AG678" s="186"/>
      <c r="AH678" s="186"/>
      <c r="AI678" s="186"/>
      <c r="AJ678" s="186"/>
      <c r="AK678" s="186"/>
      <c r="AL678" s="186"/>
    </row>
    <row r="679" s="187" customFormat="true" ht="12.75" hidden="false" customHeight="false" outlineLevel="0" collapsed="false">
      <c r="A679" s="247"/>
      <c r="B679" s="247"/>
      <c r="C679" s="247"/>
      <c r="D679" s="254"/>
      <c r="E679" s="247" t="str">
        <f aca="false">IF(OR(ISBLANK(A679),ISBLANK(B679),ISBLANK(C679),ISBLANK(D679)),"",CONCATENATE(A679,"_",B679,":",C679,"_D",D679))</f>
        <v/>
      </c>
      <c r="F679" s="249"/>
      <c r="G679" s="249"/>
      <c r="H679" s="251"/>
      <c r="I679" s="241"/>
      <c r="J679" s="255" t="str">
        <f aca="false">IF(ISBLANK(E679),IF(ISBLANK(G679),"",G679),E679)</f>
        <v/>
      </c>
      <c r="K679" s="241" t="n">
        <v>0.6</v>
      </c>
      <c r="L679" s="241" t="n">
        <f aca="false">L678+($R679-$R678)*(L$666-L$665)/(SQRT(SUMSQ($L$666-$L$665,$M$666-$M$665,$N$666-$N$665)))</f>
        <v>278.598322992419</v>
      </c>
      <c r="M679" s="241" t="n">
        <f aca="false">M678+($R679-$R678)*(M$666-M$665)/(SQRT(SUMSQ($L$666-$L$665,$M$666-$M$665,$N$666-$N$665)))</f>
        <v>506.464386762548</v>
      </c>
      <c r="N679" s="241" t="n">
        <f aca="false">N678+($R679-$R678)*(N$666-N$665)/(SQRT(SUMSQ($L$666-$L$665,$M$666-$M$665,$N$666-$N$665)))</f>
        <v>51.8560477870822</v>
      </c>
      <c r="O679" s="241"/>
      <c r="P679" s="241"/>
      <c r="Q679" s="241"/>
      <c r="R679" s="241" t="n">
        <f aca="false">S679-K679/2</f>
        <v>268.900782601112</v>
      </c>
      <c r="S679" s="241" t="n">
        <f aca="false">S678+K679</f>
        <v>269.200782601112</v>
      </c>
      <c r="T679" s="186" t="s">
        <v>819</v>
      </c>
      <c r="U679" s="186"/>
      <c r="AB679" s="182"/>
      <c r="AF679" s="186"/>
      <c r="AG679" s="186"/>
      <c r="AH679" s="186"/>
      <c r="AI679" s="186"/>
      <c r="AJ679" s="186"/>
      <c r="AK679" s="186"/>
      <c r="AL679" s="186"/>
    </row>
    <row r="680" s="187" customFormat="true" ht="12.75" hidden="false" customHeight="false" outlineLevel="0" collapsed="false">
      <c r="A680" s="247" t="s">
        <v>678</v>
      </c>
      <c r="B680" s="247" t="s">
        <v>820</v>
      </c>
      <c r="C680" s="247" t="s">
        <v>856</v>
      </c>
      <c r="D680" s="254" t="n">
        <f aca="false">ROUND((R680)*10,0)</f>
        <v>2692</v>
      </c>
      <c r="E680" s="247" t="str">
        <f aca="false">IF(OR(ISBLANK(A680),ISBLANK(B680),ISBLANK(C680),ISBLANK(D680)),"",CONCATENATE(A680,"_",B680,":",C680,"_D",D680))</f>
        <v>RBT_BTS34:SLT_D2692</v>
      </c>
      <c r="F680" s="249"/>
      <c r="G680" s="249" t="s">
        <v>857</v>
      </c>
      <c r="H680" s="251"/>
      <c r="I680" s="241"/>
      <c r="J680" s="255" t="str">
        <f aca="false">IF(ISBLANK(E680),IF(ISBLANK(G680),"",G680),E680)</f>
        <v>RBT_BTS34:SLT_D2692</v>
      </c>
      <c r="K680" s="241" t="n">
        <v>0</v>
      </c>
      <c r="L680" s="241" t="n">
        <f aca="false">L679+($R680-$R679)*(L$666-L$665)/(SQRT(SUMSQ($L$666-$L$665,$M$666-$M$665,$N$666-$N$665)))</f>
        <v>278.339691939378</v>
      </c>
      <c r="M680" s="241" t="n">
        <f aca="false">M679+($R680-$R679)*(M$666-M$665)/(SQRT(SUMSQ($L$666-$L$665,$M$666-$M$665,$N$666-$N$665)))</f>
        <v>506.489084503396</v>
      </c>
      <c r="N680" s="241" t="n">
        <f aca="false">N679+($R680-$R679)*(N$666-N$665)/(SQRT(SUMSQ($L$666-$L$665,$M$666-$M$665,$N$666-$N$665)))</f>
        <v>52.0060477870822</v>
      </c>
      <c r="O680" s="241"/>
      <c r="P680" s="241"/>
      <c r="Q680" s="241"/>
      <c r="R680" s="241" t="n">
        <f aca="false">S680-K680/2</f>
        <v>269.200782601112</v>
      </c>
      <c r="S680" s="241" t="n">
        <f aca="false">S679+K680</f>
        <v>269.200782601112</v>
      </c>
      <c r="T680" s="186" t="s">
        <v>819</v>
      </c>
      <c r="U680" s="186"/>
      <c r="AB680" s="182"/>
      <c r="AF680" s="186"/>
      <c r="AG680" s="186"/>
      <c r="AH680" s="186"/>
      <c r="AI680" s="186"/>
      <c r="AJ680" s="186"/>
      <c r="AK680" s="186"/>
      <c r="AL680" s="186"/>
    </row>
    <row r="681" s="187" customFormat="true" ht="12.75" hidden="false" customHeight="false" outlineLevel="0" collapsed="false">
      <c r="A681" s="247" t="s">
        <v>678</v>
      </c>
      <c r="B681" s="247" t="s">
        <v>820</v>
      </c>
      <c r="C681" s="247" t="s">
        <v>858</v>
      </c>
      <c r="D681" s="254" t="n">
        <f aca="false">ROUND((R681)*10,0)</f>
        <v>2692</v>
      </c>
      <c r="E681" s="247" t="str">
        <f aca="false">IF(OR(ISBLANK(A681),ISBLANK(B681),ISBLANK(C681),ISBLANK(D681)),"",CONCATENATE(A681,"_",B681,":",C681,"_D",D681))</f>
        <v>RBT_BTS34:SLB_D2692</v>
      </c>
      <c r="F681" s="249"/>
      <c r="G681" s="249" t="s">
        <v>859</v>
      </c>
      <c r="H681" s="251"/>
      <c r="I681" s="241"/>
      <c r="J681" s="255" t="str">
        <f aca="false">IF(ISBLANK(E681),IF(ISBLANK(G681),"",G681),E681)</f>
        <v>RBT_BTS34:SLB_D2692</v>
      </c>
      <c r="K681" s="241" t="n">
        <v>0</v>
      </c>
      <c r="L681" s="241" t="n">
        <f aca="false">L680+($R681-$R680)*(L$666-L$665)/(SQRT(SUMSQ($L$666-$L$665,$M$666-$M$665,$N$666-$N$665)))</f>
        <v>278.339691939378</v>
      </c>
      <c r="M681" s="241" t="n">
        <f aca="false">M680+($R681-$R680)*(M$666-M$665)/(SQRT(SUMSQ($L$666-$L$665,$M$666-$M$665,$N$666-$N$665)))</f>
        <v>506.489084503396</v>
      </c>
      <c r="N681" s="241" t="n">
        <f aca="false">N680+($R681-$R680)*(N$666-N$665)/(SQRT(SUMSQ($L$666-$L$665,$M$666-$M$665,$N$666-$N$665)))</f>
        <v>52.0060477870822</v>
      </c>
      <c r="O681" s="241"/>
      <c r="P681" s="241"/>
      <c r="Q681" s="241"/>
      <c r="R681" s="241" t="n">
        <f aca="false">S681-K681/2</f>
        <v>269.200782601112</v>
      </c>
      <c r="S681" s="241" t="n">
        <f aca="false">S680+K681</f>
        <v>269.200782601112</v>
      </c>
      <c r="T681" s="186" t="s">
        <v>819</v>
      </c>
      <c r="U681" s="186"/>
      <c r="AB681" s="182"/>
      <c r="AF681" s="186"/>
      <c r="AG681" s="186"/>
      <c r="AH681" s="186"/>
      <c r="AI681" s="186"/>
      <c r="AJ681" s="186"/>
      <c r="AK681" s="186"/>
      <c r="AL681" s="186"/>
    </row>
    <row r="682" s="187" customFormat="true" ht="12.75" hidden="false" customHeight="false" outlineLevel="0" collapsed="false">
      <c r="A682" s="247" t="s">
        <v>678</v>
      </c>
      <c r="B682" s="247" t="s">
        <v>820</v>
      </c>
      <c r="C682" s="247" t="s">
        <v>860</v>
      </c>
      <c r="D682" s="254" t="n">
        <f aca="false">ROUND((R682)*10,0)</f>
        <v>2692</v>
      </c>
      <c r="E682" s="247" t="str">
        <f aca="false">IF(OR(ISBLANK(A682),ISBLANK(B682),ISBLANK(C682),ISBLANK(D682)),"",CONCATENATE(A682,"_",B682,":",C682,"_D",D682))</f>
        <v>RBT_BTS34:MSK_D2692</v>
      </c>
      <c r="F682" s="249"/>
      <c r="G682" s="249" t="s">
        <v>861</v>
      </c>
      <c r="H682" s="251"/>
      <c r="I682" s="241"/>
      <c r="J682" s="255" t="str">
        <f aca="false">IF(ISBLANK(E682),IF(ISBLANK(G682),"",G682),E682)</f>
        <v>RBT_BTS34:MSK_D2692</v>
      </c>
      <c r="K682" s="241" t="n">
        <v>0</v>
      </c>
      <c r="L682" s="241" t="n">
        <f aca="false">L681+($R682-$R681)*(L$666-L$665)/(SQRT(SUMSQ($L$666-$L$665,$M$666-$M$665,$N$666-$N$665)))</f>
        <v>278.339691939378</v>
      </c>
      <c r="M682" s="241" t="n">
        <f aca="false">M681+($R682-$R681)*(M$666-M$665)/(SQRT(SUMSQ($L$666-$L$665,$M$666-$M$665,$N$666-$N$665)))</f>
        <v>506.489084503396</v>
      </c>
      <c r="N682" s="241" t="n">
        <f aca="false">N681+($R682-$R681)*(N$666-N$665)/(SQRT(SUMSQ($L$666-$L$665,$M$666-$M$665,$N$666-$N$665)))</f>
        <v>52.0060477870822</v>
      </c>
      <c r="O682" s="241"/>
      <c r="P682" s="241"/>
      <c r="Q682" s="241"/>
      <c r="R682" s="241" t="n">
        <f aca="false">S682-K682/2</f>
        <v>269.200782601112</v>
      </c>
      <c r="S682" s="241" t="n">
        <f aca="false">S681+K682</f>
        <v>269.200782601112</v>
      </c>
      <c r="T682" s="186" t="s">
        <v>819</v>
      </c>
      <c r="U682" s="186"/>
      <c r="AB682" s="182"/>
      <c r="AF682" s="186"/>
      <c r="AG682" s="186"/>
      <c r="AH682" s="186"/>
      <c r="AI682" s="186"/>
      <c r="AJ682" s="186"/>
      <c r="AK682" s="186"/>
      <c r="AL682" s="186"/>
    </row>
    <row r="683" s="187" customFormat="true" ht="12.75" hidden="false" customHeight="false" outlineLevel="0" collapsed="false">
      <c r="A683" s="247" t="s">
        <v>678</v>
      </c>
      <c r="B683" s="247" t="s">
        <v>820</v>
      </c>
      <c r="C683" s="247" t="s">
        <v>613</v>
      </c>
      <c r="D683" s="254" t="n">
        <f aca="false">ROUND((R683)*10,0)</f>
        <v>2692</v>
      </c>
      <c r="E683" s="247" t="str">
        <f aca="false">IF(OR(ISBLANK(A683),ISBLANK(B683),ISBLANK(C683),ISBLANK(D683)),"",CONCATENATE(A683,"_",B683,":",C683,"_D",D683))</f>
        <v>RBT_BTS34:PM_D2692</v>
      </c>
      <c r="F683" s="249"/>
      <c r="G683" s="249" t="s">
        <v>862</v>
      </c>
      <c r="H683" s="251"/>
      <c r="I683" s="241"/>
      <c r="J683" s="255" t="str">
        <f aca="false">IF(ISBLANK(E683),IF(ISBLANK(G683),"",G683),E683)</f>
        <v>RBT_BTS34:PM_D2692</v>
      </c>
      <c r="K683" s="241" t="n">
        <v>0</v>
      </c>
      <c r="L683" s="241" t="n">
        <f aca="false">L682+($R683-$R682)*(L$667-L$666)/($R$667-$R$666)</f>
        <v>278.339691939378</v>
      </c>
      <c r="M683" s="241" t="n">
        <f aca="false">M682+($R683-$R682)*(M$667-M$666)/($R$667-$R$666)</f>
        <v>506.489084503396</v>
      </c>
      <c r="N683" s="241" t="n">
        <f aca="false">N682+($R683-$R682)*(N$667-N$666)/($R$667-$R$666)</f>
        <v>52.0060477870822</v>
      </c>
      <c r="O683" s="241"/>
      <c r="P683" s="241"/>
      <c r="Q683" s="241"/>
      <c r="R683" s="241" t="n">
        <f aca="false">S683-K683/2</f>
        <v>269.200782601112</v>
      </c>
      <c r="S683" s="241" t="n">
        <f aca="false">S682+K683</f>
        <v>269.200782601112</v>
      </c>
      <c r="T683" s="186" t="s">
        <v>819</v>
      </c>
      <c r="U683" s="186"/>
      <c r="AB683" s="182"/>
      <c r="AF683" s="186"/>
      <c r="AG683" s="186"/>
      <c r="AH683" s="186"/>
      <c r="AI683" s="186"/>
      <c r="AJ683" s="186"/>
      <c r="AK683" s="186"/>
      <c r="AL683" s="186"/>
    </row>
    <row r="684" s="187" customFormat="true" ht="12.75" hidden="false" customHeight="false" outlineLevel="0" collapsed="false">
      <c r="A684" s="247"/>
      <c r="B684" s="247"/>
      <c r="C684" s="247"/>
      <c r="D684" s="254"/>
      <c r="E684" s="247"/>
      <c r="F684" s="249"/>
      <c r="G684" s="249"/>
      <c r="H684" s="251"/>
      <c r="I684" s="241"/>
      <c r="J684" s="255" t="str">
        <f aca="false">IF(ISBLANK(E684),IF(ISBLANK(G684),"",G684),E684)</f>
        <v/>
      </c>
      <c r="K684" s="241" t="n">
        <v>1.073</v>
      </c>
      <c r="L684" s="241" t="n">
        <f aca="false">L683+($R684-$R683)*(L$667-L$666)/($R$667-$R$666)</f>
        <v>277.87717340619</v>
      </c>
      <c r="M684" s="241" t="n">
        <f aca="false">M683+($R684-$R683)*(M$667-M$666)/($R$667-$R$666)</f>
        <v>506.533252296611</v>
      </c>
      <c r="N684" s="241" t="n">
        <f aca="false">N683+($R684-$R683)*(N$667-N$666)/($R$667-$R$666)</f>
        <v>52.2742977870822</v>
      </c>
      <c r="O684" s="241"/>
      <c r="P684" s="241"/>
      <c r="Q684" s="241"/>
      <c r="R684" s="241" t="n">
        <f aca="false">S684-K684/2</f>
        <v>269.737282601112</v>
      </c>
      <c r="S684" s="241" t="n">
        <f aca="false">S683+K684</f>
        <v>270.273782601112</v>
      </c>
      <c r="T684" s="186" t="s">
        <v>819</v>
      </c>
      <c r="U684" s="186"/>
      <c r="AB684" s="182"/>
      <c r="AF684" s="186"/>
      <c r="AG684" s="186"/>
      <c r="AH684" s="186"/>
      <c r="AI684" s="186"/>
      <c r="AJ684" s="186"/>
      <c r="AK684" s="186"/>
      <c r="AL684" s="186"/>
    </row>
    <row r="685" s="187" customFormat="true" ht="12.75" hidden="false" customHeight="false" outlineLevel="0" collapsed="false">
      <c r="A685" s="247" t="s">
        <v>678</v>
      </c>
      <c r="B685" s="247" t="s">
        <v>863</v>
      </c>
      <c r="C685" s="247" t="s">
        <v>860</v>
      </c>
      <c r="D685" s="254" t="n">
        <f aca="false">ROUND((R685)*10,0)</f>
        <v>2703</v>
      </c>
      <c r="E685" s="247" t="str">
        <f aca="false">IF(OR(ISBLANK(A685),ISBLANK(B685),ISBLANK(C685),ISBLANK(D685)),"",CONCATENATE(A685,"_",B685,":",C685,"_D",D685))</f>
        <v>RBT_BTS27:MSK_D2703</v>
      </c>
      <c r="F685" s="249"/>
      <c r="G685" s="249" t="s">
        <v>864</v>
      </c>
      <c r="H685" s="251"/>
      <c r="I685" s="241"/>
      <c r="J685" s="255" t="str">
        <f aca="false">IF(ISBLANK(E685),IF(ISBLANK(G685),"",G685),E685)</f>
        <v>RBT_BTS27:MSK_D2703</v>
      </c>
      <c r="K685" s="241" t="n">
        <v>0</v>
      </c>
      <c r="L685" s="241" t="n">
        <f aca="false">L684+($R685-$R684)*(L$667-L$666)/($R$667-$R$666)</f>
        <v>277.414654873002</v>
      </c>
      <c r="M685" s="241" t="n">
        <f aca="false">M684+($R685-$R684)*(M$667-M$666)/($R$667-$R$666)</f>
        <v>506.577420089827</v>
      </c>
      <c r="N685" s="241" t="n">
        <f aca="false">N684+($R685-$R684)*(N$667-N$666)/($R$667-$R$666)</f>
        <v>52.5425477870822</v>
      </c>
      <c r="O685" s="241"/>
      <c r="P685" s="241"/>
      <c r="Q685" s="241"/>
      <c r="R685" s="241" t="n">
        <f aca="false">S685-K685/2</f>
        <v>270.273782601112</v>
      </c>
      <c r="S685" s="241" t="n">
        <f aca="false">S684+K685</f>
        <v>270.273782601112</v>
      </c>
      <c r="T685" s="186" t="s">
        <v>819</v>
      </c>
      <c r="U685" s="186"/>
      <c r="AB685" s="182"/>
      <c r="AF685" s="186"/>
      <c r="AG685" s="186"/>
      <c r="AH685" s="186"/>
      <c r="AI685" s="186"/>
      <c r="AJ685" s="186"/>
      <c r="AK685" s="186"/>
      <c r="AL685" s="186"/>
    </row>
    <row r="686" s="187" customFormat="true" ht="12.75" hidden="false" customHeight="false" outlineLevel="0" collapsed="false">
      <c r="A686" s="247" t="s">
        <v>678</v>
      </c>
      <c r="B686" s="247" t="s">
        <v>820</v>
      </c>
      <c r="C686" s="247" t="s">
        <v>613</v>
      </c>
      <c r="D686" s="254" t="n">
        <f aca="false">ROUND((R686)*10,0)</f>
        <v>2703</v>
      </c>
      <c r="E686" s="247" t="str">
        <f aca="false">IF(OR(ISBLANK(A686),ISBLANK(B686),ISBLANK(C686),ISBLANK(D686)),"",CONCATENATE(A686,"_",B686,":",C686,"_D",D686))</f>
        <v>RBT_BTS34:PM_D2703</v>
      </c>
      <c r="F686" s="249"/>
      <c r="G686" s="249" t="s">
        <v>865</v>
      </c>
      <c r="H686" s="251"/>
      <c r="I686" s="241"/>
      <c r="J686" s="255" t="str">
        <f aca="false">IF(ISBLANK(E686),IF(ISBLANK(G686),"",G686),E686)</f>
        <v>RBT_BTS34:PM_D2703</v>
      </c>
      <c r="K686" s="241" t="n">
        <v>0</v>
      </c>
      <c r="L686" s="241" t="n">
        <f aca="false">L685+($R686-$R685)*(L$667-L$666)/($R$667-$R$666)</f>
        <v>277.414654873002</v>
      </c>
      <c r="M686" s="241" t="n">
        <f aca="false">M685+($R686-$R685)*(M$667-M$666)/($R$667-$R$666)</f>
        <v>506.577420089827</v>
      </c>
      <c r="N686" s="241" t="n">
        <f aca="false">N685+($R686-$R685)*(N$667-N$666)/($R$667-$R$666)</f>
        <v>52.5425477870822</v>
      </c>
      <c r="O686" s="241"/>
      <c r="P686" s="241"/>
      <c r="Q686" s="241"/>
      <c r="R686" s="241" t="n">
        <f aca="false">S686-K686/2</f>
        <v>270.273782601112</v>
      </c>
      <c r="S686" s="241" t="n">
        <f aca="false">S685+K686</f>
        <v>270.273782601112</v>
      </c>
      <c r="T686" s="186" t="s">
        <v>819</v>
      </c>
      <c r="U686" s="186"/>
      <c r="AB686" s="182"/>
      <c r="AF686" s="186"/>
      <c r="AG686" s="186"/>
      <c r="AH686" s="186"/>
      <c r="AI686" s="186"/>
      <c r="AJ686" s="186"/>
      <c r="AK686" s="186"/>
      <c r="AL686" s="186"/>
    </row>
    <row r="687" s="187" customFormat="true" ht="12.75" hidden="false" customHeight="false" outlineLevel="0" collapsed="false">
      <c r="A687" s="247"/>
      <c r="B687" s="247"/>
      <c r="C687" s="247"/>
      <c r="D687" s="254"/>
      <c r="E687" s="247"/>
      <c r="F687" s="249"/>
      <c r="G687" s="249"/>
      <c r="H687" s="251"/>
      <c r="I687" s="241"/>
      <c r="J687" s="255" t="str">
        <f aca="false">IF(ISBLANK(E687),IF(ISBLANK(G687),"",G687),E687)</f>
        <v/>
      </c>
      <c r="K687" s="241" t="n">
        <v>0.25</v>
      </c>
      <c r="L687" s="241" t="n">
        <f aca="false">L686+($R687-$R686)*(L$667-L$666)/($R$667-$R$666)</f>
        <v>277.306891934235</v>
      </c>
      <c r="M687" s="241" t="n">
        <f aca="false">M686+($R687-$R686)*(M$667-M$666)/($R$667-$R$666)</f>
        <v>506.58771081518</v>
      </c>
      <c r="N687" s="241" t="n">
        <f aca="false">N686+($R687-$R686)*(N$667-N$666)/($R$667-$R$666)</f>
        <v>52.6050477870822</v>
      </c>
      <c r="O687" s="241"/>
      <c r="P687" s="241"/>
      <c r="Q687" s="241"/>
      <c r="R687" s="241" t="n">
        <f aca="false">S687-K687/2</f>
        <v>270.398782601112</v>
      </c>
      <c r="S687" s="241" t="n">
        <f aca="false">S686+K687</f>
        <v>270.523782601112</v>
      </c>
      <c r="T687" s="186" t="s">
        <v>819</v>
      </c>
      <c r="U687" s="186"/>
      <c r="AB687" s="182"/>
      <c r="AF687" s="186"/>
      <c r="AG687" s="186"/>
      <c r="AH687" s="186"/>
      <c r="AI687" s="186"/>
      <c r="AJ687" s="186"/>
      <c r="AK687" s="186"/>
      <c r="AL687" s="186"/>
    </row>
    <row r="688" s="187" customFormat="true" ht="12.75" hidden="false" customHeight="false" outlineLevel="0" collapsed="false">
      <c r="A688" s="247" t="s">
        <v>678</v>
      </c>
      <c r="B688" s="247" t="s">
        <v>820</v>
      </c>
      <c r="C688" s="247" t="s">
        <v>623</v>
      </c>
      <c r="D688" s="254" t="n">
        <f aca="false">ROUND((R688)*10,0)</f>
        <v>2708</v>
      </c>
      <c r="E688" s="247" t="str">
        <f aca="false">IF(OR(ISBLANK(A688),ISBLANK(B688),ISBLANK(C688),ISBLANK(D688)),"",CONCATENATE(A688,"_",B688,":",C688,"_D",D688))</f>
        <v>RBT_BTS34:ELD_D2708</v>
      </c>
      <c r="F688" s="249"/>
      <c r="G688" s="249" t="s">
        <v>866</v>
      </c>
      <c r="H688" s="251"/>
      <c r="I688" s="241"/>
      <c r="J688" s="255" t="str">
        <f aca="false">IF(ISBLANK(E688),IF(ISBLANK(G688),"",G688),E688)</f>
        <v>RBT_BTS34:ELD_D2708</v>
      </c>
      <c r="K688" s="241" t="n">
        <v>0.5</v>
      </c>
      <c r="L688" s="241" t="n">
        <f aca="false">L687+($R688-$R687)*(L$667-L$666)/($R$667-$R$666)</f>
        <v>276.983603117934</v>
      </c>
      <c r="M688" s="241" t="n">
        <f aca="false">M687+($R688-$R687)*(M$667-M$666)/($R$667-$R$666)</f>
        <v>506.618582991239</v>
      </c>
      <c r="N688" s="241" t="n">
        <f aca="false">N687+($R688-$R687)*(N$667-N$666)/($R$667-$R$666)</f>
        <v>52.7925477870822</v>
      </c>
      <c r="O688" s="241"/>
      <c r="P688" s="241"/>
      <c r="Q688" s="241"/>
      <c r="R688" s="241" t="n">
        <f aca="false">S688-K688/2</f>
        <v>270.773782601112</v>
      </c>
      <c r="S688" s="241" t="n">
        <f aca="false">S687+K688</f>
        <v>271.023782601112</v>
      </c>
      <c r="T688" s="186" t="s">
        <v>819</v>
      </c>
      <c r="U688" s="186"/>
      <c r="AB688" s="182"/>
      <c r="AF688" s="186"/>
      <c r="AG688" s="186"/>
      <c r="AH688" s="186"/>
      <c r="AI688" s="186"/>
      <c r="AJ688" s="186"/>
      <c r="AK688" s="186"/>
      <c r="AL688" s="186"/>
    </row>
    <row r="689" s="187" customFormat="true" ht="12.75" hidden="false" customHeight="false" outlineLevel="0" collapsed="false">
      <c r="A689" s="247"/>
      <c r="B689" s="247"/>
      <c r="C689" s="247"/>
      <c r="D689" s="254"/>
      <c r="E689" s="247"/>
      <c r="F689" s="249"/>
      <c r="G689" s="249"/>
      <c r="H689" s="251"/>
      <c r="I689" s="241"/>
      <c r="J689" s="255" t="str">
        <f aca="false">IF(ISBLANK(E689),IF(ISBLANK(G689),"",G689),E689)</f>
        <v/>
      </c>
      <c r="K689" s="241" t="n">
        <v>0.25</v>
      </c>
      <c r="L689" s="241" t="n">
        <f aca="false">L688+($R689-$R688)*(L$667-L$666)/($R$667-$R$666)</f>
        <v>276.660314301633</v>
      </c>
      <c r="M689" s="241" t="n">
        <f aca="false">M688+($R689-$R688)*(M$667-M$666)/($R$667-$R$666)</f>
        <v>506.649455167298</v>
      </c>
      <c r="N689" s="241" t="n">
        <f aca="false">N688+($R689-$R688)*(N$667-N$666)/($R$667-$R$666)</f>
        <v>52.9800477870822</v>
      </c>
      <c r="O689" s="241"/>
      <c r="P689" s="241"/>
      <c r="Q689" s="241"/>
      <c r="R689" s="241" t="n">
        <f aca="false">S689-K689/2</f>
        <v>271.148782601112</v>
      </c>
      <c r="S689" s="241" t="n">
        <f aca="false">S688+K689</f>
        <v>271.273782601112</v>
      </c>
      <c r="T689" s="186" t="s">
        <v>819</v>
      </c>
      <c r="U689" s="186"/>
      <c r="AB689" s="182"/>
      <c r="AF689" s="186"/>
      <c r="AG689" s="186"/>
      <c r="AH689" s="186"/>
      <c r="AI689" s="186"/>
      <c r="AJ689" s="186"/>
      <c r="AK689" s="186"/>
      <c r="AL689" s="186"/>
    </row>
    <row r="690" s="187" customFormat="true" ht="12.75" hidden="false" customHeight="false" outlineLevel="0" collapsed="false">
      <c r="A690" s="247" t="s">
        <v>678</v>
      </c>
      <c r="B690" s="247" t="s">
        <v>820</v>
      </c>
      <c r="C690" s="247" t="s">
        <v>619</v>
      </c>
      <c r="D690" s="254" t="n">
        <f aca="false">ROUND((R690)*10,0)</f>
        <v>2713</v>
      </c>
      <c r="E690" s="247" t="str">
        <f aca="false">IF(OR(ISBLANK(A690),ISBLANK(B690),ISBLANK(C690),ISBLANK(D690)),"",CONCATENATE(A690,"_",B690,":",C690,"_D",D690))</f>
        <v>RBT_BTS34:TID_D2713</v>
      </c>
      <c r="F690" s="249"/>
      <c r="G690" s="249" t="s">
        <v>867</v>
      </c>
      <c r="H690" s="251"/>
      <c r="I690" s="241"/>
      <c r="J690" s="255" t="str">
        <f aca="false">IF(ISBLANK(E690),IF(ISBLANK(G690),"",G690),E690)</f>
        <v>RBT_BTS34:TID_D2713</v>
      </c>
      <c r="K690" s="241" t="n">
        <v>0.003</v>
      </c>
      <c r="L690" s="241" t="n">
        <f aca="false">L689+($R690-$R689)*(L$667-L$666)/($R$667-$R$666)</f>
        <v>276.551258207601</v>
      </c>
      <c r="M690" s="241" t="n">
        <f aca="false">M689+($R690-$R689)*(M$667-M$666)/($R$667-$R$666)</f>
        <v>506.659869381355</v>
      </c>
      <c r="N690" s="241" t="n">
        <f aca="false">N689+($R690-$R689)*(N$667-N$666)/($R$667-$R$666)</f>
        <v>53.0432977870821</v>
      </c>
      <c r="O690" s="241"/>
      <c r="P690" s="241"/>
      <c r="Q690" s="241"/>
      <c r="R690" s="241" t="n">
        <f aca="false">S690-K690/2</f>
        <v>271.275282601112</v>
      </c>
      <c r="S690" s="241" t="n">
        <f aca="false">S689+K690</f>
        <v>271.276782601112</v>
      </c>
      <c r="T690" s="186" t="s">
        <v>819</v>
      </c>
      <c r="U690" s="186"/>
      <c r="AB690" s="182"/>
      <c r="AF690" s="186"/>
      <c r="AG690" s="186"/>
      <c r="AH690" s="186"/>
      <c r="AI690" s="186"/>
      <c r="AJ690" s="186"/>
      <c r="AK690" s="186"/>
      <c r="AL690" s="186"/>
    </row>
    <row r="691" s="187" customFormat="true" ht="12.75" hidden="false" customHeight="false" outlineLevel="0" collapsed="false">
      <c r="A691" s="247" t="s">
        <v>678</v>
      </c>
      <c r="B691" s="247" t="s">
        <v>820</v>
      </c>
      <c r="C691" s="247" t="s">
        <v>623</v>
      </c>
      <c r="D691" s="254" t="n">
        <f aca="false">ROUND((R691)*10,0)</f>
        <v>2713</v>
      </c>
      <c r="E691" s="247" t="str">
        <f aca="false">IF(OR(ISBLANK(A691),ISBLANK(B691),ISBLANK(C691),ISBLANK(D691)),"",CONCATENATE(A691,"_",B691,":",C691,"_D",D691))</f>
        <v>RBT_BTS34:ELD_D2713</v>
      </c>
      <c r="F691" s="249"/>
      <c r="G691" s="249" t="s">
        <v>868</v>
      </c>
      <c r="H691" s="251"/>
      <c r="I691" s="241"/>
      <c r="J691" s="255" t="str">
        <f aca="false">IF(ISBLANK(E691),IF(ISBLANK(G691),"",G691),E691)</f>
        <v>RBT_BTS34:ELD_D2713</v>
      </c>
      <c r="K691" s="241" t="n">
        <v>0.1</v>
      </c>
      <c r="L691" s="241" t="n">
        <f aca="false">L690+($R691-$R690)*(L$667-L$666)/($R$667-$R$666)</f>
        <v>276.506859876829</v>
      </c>
      <c r="M691" s="241" t="n">
        <f aca="false">M690+($R691-$R690)*(M$667-M$666)/($R$667-$R$666)</f>
        <v>506.664109160201</v>
      </c>
      <c r="N691" s="241" t="n">
        <f aca="false">N690+($R691-$R690)*(N$667-N$666)/($R$667-$R$666)</f>
        <v>53.0690477870822</v>
      </c>
      <c r="O691" s="241"/>
      <c r="P691" s="241"/>
      <c r="Q691" s="241"/>
      <c r="R691" s="241" t="n">
        <f aca="false">S691-K691/2</f>
        <v>271.326782601112</v>
      </c>
      <c r="S691" s="241" t="n">
        <f aca="false">S690+K691</f>
        <v>271.376782601112</v>
      </c>
      <c r="T691" s="186" t="s">
        <v>819</v>
      </c>
      <c r="U691" s="186"/>
      <c r="AB691" s="182"/>
      <c r="AF691" s="186"/>
      <c r="AG691" s="186"/>
      <c r="AH691" s="186"/>
      <c r="AI691" s="186"/>
      <c r="AJ691" s="186"/>
      <c r="AK691" s="186"/>
      <c r="AL691" s="186"/>
    </row>
    <row r="692" s="264" customFormat="true" ht="16.5" hidden="false" customHeight="true" outlineLevel="0" collapsed="false">
      <c r="A692" s="260" t="s">
        <v>869</v>
      </c>
      <c r="B692" s="261"/>
      <c r="C692" s="261"/>
      <c r="D692" s="261"/>
      <c r="E692" s="261"/>
      <c r="F692" s="261"/>
      <c r="G692" s="261"/>
      <c r="H692" s="261"/>
      <c r="I692" s="261"/>
      <c r="J692" s="261"/>
      <c r="K692" s="262" t="n">
        <v>0.6324</v>
      </c>
      <c r="L692" s="262" t="n">
        <v>259.915243</v>
      </c>
      <c r="M692" s="262" t="n">
        <v>508.248513</v>
      </c>
      <c r="N692" s="262" t="n">
        <v>51.000001</v>
      </c>
      <c r="O692" s="261"/>
      <c r="P692" s="261"/>
      <c r="Q692" s="261"/>
      <c r="R692" s="262" t="n">
        <v>0</v>
      </c>
      <c r="S692" s="262" t="n">
        <v>0</v>
      </c>
      <c r="T692" s="263"/>
      <c r="U692" s="263"/>
      <c r="AB692" s="265"/>
      <c r="AF692" s="263"/>
      <c r="AG692" s="263"/>
      <c r="AH692" s="263"/>
      <c r="AI692" s="263"/>
      <c r="AJ692" s="263"/>
      <c r="AK692" s="263"/>
      <c r="AL692" s="263"/>
    </row>
    <row r="693" s="164" customFormat="true" ht="12.75" hidden="false" customHeight="false" outlineLevel="0" collapsed="false">
      <c r="D693" s="213"/>
      <c r="F693" s="266"/>
      <c r="G693" s="159" t="str">
        <f aca="false">CONCATENATE("Entrance Point of dipole at D",ROUND(R694*10,0))</f>
        <v>Entrance Point of dipole at D2019</v>
      </c>
      <c r="H693" s="214"/>
      <c r="I693" s="163"/>
      <c r="J693" s="216" t="str">
        <f aca="false">IF(ISBLANK(E693),IF(ISBLANK(G693),"",G693),E693)</f>
        <v>Entrance Point of dipole at D2019</v>
      </c>
      <c r="K693" s="267" t="n">
        <f aca="false">[2]Lattice_IRR01_CUO!K378</f>
        <v>0</v>
      </c>
      <c r="L693" s="267" t="n">
        <f aca="false">[2]Lattice_IRR01_CUO!L378</f>
        <v>225.1010103756</v>
      </c>
      <c r="M693" s="267" t="n">
        <f aca="false">[2]Lattice_IRR01_CUO!M378</f>
        <v>508.337611121714</v>
      </c>
      <c r="N693" s="164" t="n">
        <f aca="false">[2]Lattice_IRR01_CUO!N378</f>
        <v>51.000001</v>
      </c>
      <c r="O693" s="267"/>
      <c r="P693" s="267"/>
      <c r="Q693" s="267"/>
      <c r="R693" s="267" t="n">
        <f aca="false">[2]Lattice_IRR01_CUO!R378</f>
        <v>201.29341</v>
      </c>
      <c r="S693" s="267" t="n">
        <f aca="false">[2]Lattice_IRR01_CUO!S378</f>
        <v>201.29341</v>
      </c>
      <c r="T693" s="157"/>
      <c r="U693" s="163"/>
      <c r="AB693" s="159"/>
      <c r="AF693" s="163"/>
      <c r="AG693" s="163"/>
      <c r="AH693" s="163"/>
      <c r="AI693" s="163"/>
      <c r="AJ693" s="163"/>
      <c r="AK693" s="163"/>
      <c r="AL693" s="163"/>
    </row>
    <row r="694" s="164" customFormat="true" ht="12.75" hidden="false" customHeight="false" outlineLevel="0" collapsed="false">
      <c r="A694" s="164" t="str">
        <f aca="false">[2]Lattice_IRR01_CUO!A379</f>
        <v>RBT</v>
      </c>
      <c r="B694" s="164" t="str">
        <f aca="false">[2]Lattice_IRR01_CUO!B379</f>
        <v>BTS11</v>
      </c>
      <c r="C694" s="164" t="str">
        <f aca="false">[2]Lattice_IRR01_CUO!C379</f>
        <v>DH</v>
      </c>
      <c r="D694" s="164" t="n">
        <f aca="false">[2]Lattice_IRR01_CUO!D379</f>
        <v>2019</v>
      </c>
      <c r="E694" s="164" t="str">
        <f aca="false">[2]Lattice_IRR01_CUO!E379</f>
        <v>RBT_BTS11:DH_D2019</v>
      </c>
      <c r="F694" s="159" t="str">
        <f aca="false">[2]Lattice_IRR01_CUO!F379</f>
        <v>D120x7-DH</v>
      </c>
      <c r="G694" s="159"/>
      <c r="H694" s="214"/>
      <c r="I694" s="215"/>
      <c r="J694" s="216" t="str">
        <f aca="false">IF(ISBLANK(E694),IF(ISBLANK(G694),"",G694),CONCATENATE(E694," South"))</f>
        <v>RBT_BTS11:DH_D2019 South</v>
      </c>
      <c r="K694" s="267" t="n">
        <v>1.234564113302</v>
      </c>
      <c r="L694" s="267" t="n">
        <v>225.712537275284</v>
      </c>
      <c r="M694" s="267" t="n">
        <v>508.229786427292</v>
      </c>
      <c r="N694" s="267" t="n">
        <v>51.000001</v>
      </c>
      <c r="O694" s="267"/>
      <c r="P694" s="267"/>
      <c r="Q694" s="267"/>
      <c r="R694" s="267" t="n">
        <f aca="false">S694-K694/2</f>
        <v>201.910692056651</v>
      </c>
      <c r="S694" s="267" t="n">
        <f aca="false">S693+K694</f>
        <v>202.527974113302</v>
      </c>
      <c r="T694" s="163" t="s">
        <v>692</v>
      </c>
      <c r="U694" s="163"/>
      <c r="AB694" s="159"/>
      <c r="AF694" s="163"/>
      <c r="AG694" s="163"/>
      <c r="AH694" s="163"/>
      <c r="AI694" s="163"/>
      <c r="AJ694" s="163"/>
      <c r="AK694" s="163"/>
      <c r="AL694" s="163"/>
    </row>
    <row r="695" s="164" customFormat="true" ht="12.75" hidden="false" customHeight="false" outlineLevel="0" collapsed="false">
      <c r="D695" s="213"/>
      <c r="F695" s="266"/>
      <c r="G695" s="159" t="str">
        <f aca="false">CONCATENATE("South Exit Point of dipole at D",ROUND(R694*10,0))</f>
        <v>South Exit Point of dipole at D2019</v>
      </c>
      <c r="H695" s="214"/>
      <c r="I695" s="163"/>
      <c r="J695" s="216" t="str">
        <f aca="false">IF(ISBLANK(E695),IF(ISBLANK(G695),"",G695),E695)</f>
        <v>South Exit Point of dipole at D2019</v>
      </c>
      <c r="K695" s="267" t="n">
        <v>0</v>
      </c>
      <c r="L695" s="268" t="n">
        <v>226.274074675807</v>
      </c>
      <c r="M695" s="268" t="n">
        <v>507.964701949141</v>
      </c>
      <c r="N695" s="268" t="n">
        <v>51.000001</v>
      </c>
      <c r="O695" s="267"/>
      <c r="P695" s="267"/>
      <c r="Q695" s="267"/>
      <c r="R695" s="268" t="n">
        <f aca="false">S695-K695/2</f>
        <v>202.527974113302</v>
      </c>
      <c r="S695" s="268" t="n">
        <f aca="false">S694+K695</f>
        <v>202.527974113302</v>
      </c>
      <c r="T695" s="157"/>
      <c r="U695" s="163"/>
      <c r="AB695" s="159"/>
      <c r="AF695" s="163"/>
      <c r="AG695" s="163"/>
      <c r="AH695" s="163"/>
      <c r="AI695" s="163"/>
      <c r="AJ695" s="163"/>
      <c r="AK695" s="163"/>
      <c r="AL695" s="163"/>
    </row>
    <row r="696" customFormat="false" ht="12.75" hidden="false" customHeight="false" outlineLevel="0" collapsed="false">
      <c r="F696" s="269"/>
      <c r="J696" s="270" t="str">
        <f aca="false">IF(ISBLANK(E696),IF(ISBLANK(G696),"",G696),E696)</f>
        <v/>
      </c>
      <c r="K696" s="212" t="n">
        <v>1.225</v>
      </c>
      <c r="L696" s="212" t="n">
        <f aca="false">L695+0.5*($K696+$K695)*(L$695-L$694)/(0.620962183021337)</f>
        <v>226.82795970653</v>
      </c>
      <c r="M696" s="212" t="n">
        <f aca="false">M695+0.5*($K696+$K695)*(M$695-M$694)/(0.620962183021337)</f>
        <v>507.703229918626</v>
      </c>
      <c r="N696" s="212" t="n">
        <v>51.000001</v>
      </c>
      <c r="O696" s="271"/>
      <c r="P696" s="272"/>
      <c r="Q696" s="272"/>
      <c r="R696" s="207" t="n">
        <f aca="false">S696-K696/2</f>
        <v>203.140474113302</v>
      </c>
      <c r="S696" s="207" t="n">
        <f aca="false">S695+K696</f>
        <v>203.752974113302</v>
      </c>
      <c r="T696" s="70"/>
    </row>
    <row r="697" s="182" customFormat="true" ht="12.75" hidden="false" customHeight="false" outlineLevel="0" collapsed="false">
      <c r="D697" s="221"/>
      <c r="E697" s="182" t="str">
        <f aca="false">IF(OR(ISBLANK(A697),ISBLANK(B697),ISBLANK(C697),ISBLANK(D697)),"",CONCATENATE(A697,"_",B697,":",C697,"_D",D697))</f>
        <v/>
      </c>
      <c r="H697" s="222"/>
      <c r="I697" s="223"/>
      <c r="J697" s="185" t="str">
        <f aca="false">IF(ISBLANK(E697),IF(ISBLANK(G697),"",G697),E697)</f>
        <v/>
      </c>
      <c r="K697" s="186" t="n">
        <v>0.09858</v>
      </c>
      <c r="L697" s="186" t="n">
        <f aca="false">L696+0.5*($K697+$K696)*(L$695-L$694)/(0.620962183021337)</f>
        <v>227.426417787316</v>
      </c>
      <c r="M697" s="186" t="n">
        <f aca="false">M696+0.5*($K697+$K696)*(M$695-M$694)/(0.620962183021337)</f>
        <v>507.420716326668</v>
      </c>
      <c r="N697" s="186" t="n">
        <v>51.000001</v>
      </c>
      <c r="O697" s="186"/>
      <c r="P697" s="186"/>
      <c r="Q697" s="186"/>
      <c r="R697" s="186" t="n">
        <f aca="false">S697-K697/2</f>
        <v>203.802264113302</v>
      </c>
      <c r="S697" s="186" t="n">
        <f aca="false">S696+K697</f>
        <v>203.851554113302</v>
      </c>
      <c r="T697" s="186"/>
      <c r="U697" s="223"/>
      <c r="AF697" s="223"/>
      <c r="AG697" s="223"/>
      <c r="AH697" s="223"/>
      <c r="AI697" s="223"/>
      <c r="AJ697" s="223"/>
      <c r="AK697" s="223"/>
      <c r="AL697" s="223"/>
    </row>
    <row r="698" s="187" customFormat="true" ht="12.75" hidden="false" customHeight="false" outlineLevel="0" collapsed="false">
      <c r="A698" s="187" t="s">
        <v>678</v>
      </c>
      <c r="B698" s="187" t="s">
        <v>870</v>
      </c>
      <c r="C698" s="187" t="s">
        <v>582</v>
      </c>
      <c r="D698" s="224" t="n">
        <f aca="false">ROUND((R698)*10,0)</f>
        <v>2039</v>
      </c>
      <c r="E698" s="187" t="str">
        <f aca="false">IF(OR(ISBLANK(A698),ISBLANK(B698),ISBLANK(C698),ISBLANK(D698)),"",CONCATENATE(A698,"_",B698,":",C698,"_D",D698))</f>
        <v>RBT_BTS19:VD_D2039</v>
      </c>
      <c r="F698" s="182" t="s">
        <v>871</v>
      </c>
      <c r="G698" s="182" t="s">
        <v>603</v>
      </c>
      <c r="H698" s="185"/>
      <c r="I698" s="186"/>
      <c r="J698" s="185" t="str">
        <f aca="false">IF(ISBLANK(E698),IF(ISBLANK(G698),"",G698),E698)</f>
        <v>RBT_BTS19:VD_D2039</v>
      </c>
      <c r="K698" s="186" t="n">
        <v>0</v>
      </c>
      <c r="L698" s="186" t="n">
        <f aca="false">L697+0.5*($K698+$K697)*(L$695-L$694)/(0.620962183021337)</f>
        <v>227.470990837381</v>
      </c>
      <c r="M698" s="186" t="n">
        <f aca="false">M697+0.5*($K698+$K697)*(M$695-M$694)/(0.620962183021337)</f>
        <v>507.399674765224</v>
      </c>
      <c r="N698" s="186" t="n">
        <v>51.000001</v>
      </c>
      <c r="O698" s="186"/>
      <c r="P698" s="186"/>
      <c r="Q698" s="186"/>
      <c r="R698" s="186" t="n">
        <f aca="false">S698-K698/2</f>
        <v>203.851554113302</v>
      </c>
      <c r="S698" s="186" t="n">
        <f aca="false">S697+K698</f>
        <v>203.851554113302</v>
      </c>
      <c r="T698" s="186" t="s">
        <v>687</v>
      </c>
      <c r="U698" s="186"/>
      <c r="AB698" s="182"/>
      <c r="AF698" s="186"/>
      <c r="AG698" s="186"/>
      <c r="AH698" s="186"/>
      <c r="AI698" s="186"/>
      <c r="AJ698" s="186"/>
      <c r="AK698" s="186"/>
      <c r="AL698" s="186"/>
    </row>
    <row r="699" s="187" customFormat="true" ht="12.75" hidden="false" customHeight="false" outlineLevel="0" collapsed="false">
      <c r="D699" s="224"/>
      <c r="E699" s="187" t="str">
        <f aca="false">IF(OR(ISBLANK(A699),ISBLANK(B699),ISBLANK(C699),ISBLANK(D699)),"",CONCATENATE(A699,"_",B699,":",C699,"_D",D699))</f>
        <v/>
      </c>
      <c r="F699" s="182"/>
      <c r="G699" s="182"/>
      <c r="H699" s="185"/>
      <c r="I699" s="186"/>
      <c r="J699" s="185" t="str">
        <f aca="false">IF(ISBLANK(E699),IF(ISBLANK(G699),"",G699),E699)</f>
        <v/>
      </c>
      <c r="K699" s="186" t="n">
        <v>0.120724</v>
      </c>
      <c r="L699" s="186" t="n">
        <f aca="false">L698+0.5*($K699+$K698)*(L$695-L$694)/(0.620962183021337)</f>
        <v>227.525576320196</v>
      </c>
      <c r="M699" s="186" t="n">
        <f aca="false">M698+0.5*($K699+$K698)*(M$695-M$694)/(0.620962183021337)</f>
        <v>507.373906643256</v>
      </c>
      <c r="N699" s="186" t="n">
        <v>51.000001</v>
      </c>
      <c r="O699" s="186"/>
      <c r="P699" s="186"/>
      <c r="Q699" s="186"/>
      <c r="R699" s="186" t="n">
        <f aca="false">S699-K699/2</f>
        <v>203.911916113302</v>
      </c>
      <c r="S699" s="186" t="n">
        <f aca="false">S698+K699</f>
        <v>203.972278113302</v>
      </c>
      <c r="T699" s="186"/>
      <c r="U699" s="186"/>
      <c r="AB699" s="182"/>
      <c r="AF699" s="186"/>
      <c r="AG699" s="186"/>
      <c r="AH699" s="186"/>
      <c r="AI699" s="186"/>
      <c r="AJ699" s="186"/>
      <c r="AK699" s="186"/>
      <c r="AL699" s="186"/>
    </row>
    <row r="700" customFormat="false" ht="12.75" hidden="false" customHeight="false" outlineLevel="0" collapsed="false">
      <c r="E700" s="86"/>
      <c r="J700" s="153" t="str">
        <f aca="false">IF(ISBLANK(E700),IF(ISBLANK(G700),"",G700),E700)</f>
        <v/>
      </c>
      <c r="K700" s="105" t="n">
        <v>0</v>
      </c>
      <c r="L700" s="105" t="n">
        <f aca="false">L699+0.5*($K700+$K699)*(L$695-L$694)/(0.620962183021337)</f>
        <v>227.580161803011</v>
      </c>
      <c r="M700" s="105" t="n">
        <f aca="false">M699+0.5*($K700+$K699)*(M$695-M$694)/(0.620962183021337)</f>
        <v>507.348138521287</v>
      </c>
      <c r="N700" s="212" t="n">
        <v>51.000001</v>
      </c>
      <c r="R700" s="199" t="n">
        <f aca="false">S700-K700/2</f>
        <v>203.972278113302</v>
      </c>
      <c r="S700" s="199" t="n">
        <f aca="false">S699+K700</f>
        <v>203.972278113302</v>
      </c>
      <c r="T700" s="199"/>
    </row>
    <row r="701" customFormat="false" ht="12.75" hidden="false" customHeight="false" outlineLevel="0" collapsed="false">
      <c r="A701" s="84" t="s">
        <v>678</v>
      </c>
      <c r="B701" s="84" t="s">
        <v>870</v>
      </c>
      <c r="C701" s="84" t="s">
        <v>605</v>
      </c>
      <c r="D701" s="102" t="n">
        <f aca="false">ROUND((R701)*10,0)</f>
        <v>2040</v>
      </c>
      <c r="E701" s="70" t="str">
        <f aca="false">IF(OR(ISBLANK(A701),ISBLANK(B701),ISBLANK(C701),ISBLANK(D701)),"",CONCATENATE(A701,"_",B701,":",C701,"_D",D701))</f>
        <v>RBT_BTS19:GV_D2040</v>
      </c>
      <c r="F701" s="269"/>
      <c r="G701" s="103" t="s">
        <v>606</v>
      </c>
      <c r="H701" s="105"/>
      <c r="J701" s="270" t="str">
        <f aca="false">IF(ISBLANK(E701),IF(ISBLANK(G701),"",G701),E701)</f>
        <v>RBT_BTS19:GV_D2040</v>
      </c>
      <c r="K701" s="105" t="n">
        <v>0.069775</v>
      </c>
      <c r="L701" s="212" t="n">
        <f aca="false">L700+0.5*($K701+$K700)*(L$695-L$694)/(0.620962183021337)</f>
        <v>227.61171064221</v>
      </c>
      <c r="M701" s="212" t="n">
        <f aca="false">M700+0.5*($K701+$K700)*(M$695-M$694)/(0.620962183021337)</f>
        <v>507.333245287875</v>
      </c>
      <c r="N701" s="212" t="n">
        <v>51.000001</v>
      </c>
      <c r="O701" s="212"/>
      <c r="P701" s="212"/>
      <c r="Q701" s="212"/>
      <c r="R701" s="207" t="n">
        <f aca="false">S701-K701/2</f>
        <v>204.007165613302</v>
      </c>
      <c r="S701" s="207" t="n">
        <f aca="false">S700+K701</f>
        <v>204.042053113302</v>
      </c>
      <c r="T701" s="70"/>
    </row>
    <row r="702" customFormat="false" ht="12.75" hidden="false" customHeight="false" outlineLevel="0" collapsed="false">
      <c r="E702" s="84" t="str">
        <f aca="false">IF(OR(ISBLANK(A702),ISBLANK(B702),ISBLANK(C702),ISBLANK(D702)),"",CONCATENATE(A702,"_",B702,":",C702,"_D",D702))</f>
        <v/>
      </c>
      <c r="F702" s="269"/>
      <c r="J702" s="270" t="str">
        <f aca="false">IF(ISBLANK(E702),IF(ISBLANK(G702),"",G702),E702)</f>
        <v/>
      </c>
      <c r="K702" s="212" t="n">
        <f aca="false">4.05340799833576-SUM(K696:K701)</f>
        <v>2.53932899833576</v>
      </c>
      <c r="L702" s="212" t="n">
        <f aca="false">L701+0.5*($K702+$K701)*(L$695-L$694)/(0.620962183021337)</f>
        <v>228.791419742844</v>
      </c>
      <c r="M702" s="212" t="n">
        <f aca="false">M701+0.5*($K702+$K701)*(M$695-M$694)/(0.620962183021337)</f>
        <v>506.776341026431</v>
      </c>
      <c r="N702" s="212" t="n">
        <v>51.000001</v>
      </c>
      <c r="O702" s="212"/>
      <c r="P702" s="212"/>
      <c r="Q702" s="212"/>
      <c r="R702" s="207" t="n">
        <f aca="false">S702-K702/2</f>
        <v>205.31171761247</v>
      </c>
      <c r="S702" s="207" t="n">
        <f aca="false">S701+K702</f>
        <v>206.581382111638</v>
      </c>
      <c r="T702" s="212"/>
    </row>
    <row r="703" customFormat="false" ht="12.75" hidden="false" customHeight="false" outlineLevel="0" collapsed="false">
      <c r="F703" s="269"/>
      <c r="G703" s="103" t="s">
        <v>872</v>
      </c>
      <c r="H703" s="273"/>
      <c r="J703" s="270" t="str">
        <f aca="false">IF(ISBLANK(E703),IF(ISBLANK(G703),"",G703),E703)</f>
        <v>Decay station center</v>
      </c>
      <c r="K703" s="212" t="n">
        <v>0</v>
      </c>
      <c r="L703" s="212" t="n">
        <f aca="false">L702+0.5*($K703+$K702)*(L$695-L$694)/(0.620962183021337)</f>
        <v>229.939580004279</v>
      </c>
      <c r="M703" s="212" t="n">
        <f aca="false">M702+0.5*($K703+$K702)*(M$695-M$694)/(0.620962183021337)</f>
        <v>506.234329998398</v>
      </c>
      <c r="N703" s="212" t="n">
        <v>51.000001</v>
      </c>
      <c r="O703" s="212"/>
      <c r="P703" s="212"/>
      <c r="Q703" s="212"/>
      <c r="R703" s="207" t="n">
        <f aca="false">S703-K703/2</f>
        <v>206.581382111638</v>
      </c>
      <c r="S703" s="207" t="n">
        <f aca="false">S702+K703</f>
        <v>206.581382111638</v>
      </c>
    </row>
    <row r="704" s="264" customFormat="true" ht="16.5" hidden="false" customHeight="true" outlineLevel="0" collapsed="false">
      <c r="A704" s="260" t="s">
        <v>873</v>
      </c>
      <c r="B704" s="261"/>
      <c r="C704" s="261"/>
      <c r="D704" s="261"/>
      <c r="E704" s="261"/>
      <c r="F704" s="261"/>
      <c r="G704" s="261"/>
      <c r="H704" s="261"/>
      <c r="I704" s="261"/>
      <c r="J704" s="261"/>
      <c r="K704" s="262" t="n">
        <v>0</v>
      </c>
      <c r="L704" s="262" t="n">
        <v>0</v>
      </c>
      <c r="M704" s="262" t="n">
        <v>0</v>
      </c>
      <c r="N704" s="262" t="n">
        <v>0</v>
      </c>
      <c r="O704" s="261"/>
      <c r="P704" s="261"/>
      <c r="Q704" s="261"/>
      <c r="R704" s="262" t="n">
        <v>0</v>
      </c>
      <c r="S704" s="262" t="n">
        <v>0</v>
      </c>
      <c r="T704" s="263"/>
      <c r="U704" s="263"/>
      <c r="AB704" s="265"/>
      <c r="AF704" s="263"/>
      <c r="AG704" s="263"/>
      <c r="AH704" s="263"/>
      <c r="AI704" s="263"/>
      <c r="AJ704" s="263"/>
      <c r="AK704" s="263"/>
      <c r="AL704" s="263"/>
    </row>
    <row r="705" s="164" customFormat="true" ht="12.75" hidden="false" customHeight="false" outlineLevel="0" collapsed="false">
      <c r="D705" s="213"/>
      <c r="F705" s="266"/>
      <c r="G705" s="159" t="str">
        <f aca="false">CONCATENATE("Entrance Point of dipole at D",ROUND(R706*10,0))</f>
        <v>Entrance Point of dipole at D2019</v>
      </c>
      <c r="H705" s="214"/>
      <c r="I705" s="163"/>
      <c r="J705" s="216" t="str">
        <f aca="false">IF(ISBLANK(E705),IF(ISBLANK(G705),"",G705),E705)</f>
        <v>Entrance Point of dipole at D2019</v>
      </c>
      <c r="K705" s="267" t="n">
        <f aca="false">[2]Lattice_IRR01_CUO!K378</f>
        <v>0</v>
      </c>
      <c r="L705" s="267" t="n">
        <f aca="false">[2]Lattice_IRR01_CUO!L378</f>
        <v>225.1010103756</v>
      </c>
      <c r="M705" s="267" t="n">
        <f aca="false">[2]Lattice_IRR01_CUO!M378</f>
        <v>508.337611121714</v>
      </c>
      <c r="N705" s="267" t="n">
        <f aca="false">[2]Lattice_IRR01_CUO!N378</f>
        <v>51.000001</v>
      </c>
      <c r="O705" s="267"/>
      <c r="P705" s="267"/>
      <c r="Q705" s="267"/>
      <c r="R705" s="267" t="n">
        <f aca="false">[2]Lattice_IRR01_CUO!R378</f>
        <v>201.29341</v>
      </c>
      <c r="S705" s="267" t="n">
        <f aca="false">[2]Lattice_IRR01_CUO!S378</f>
        <v>201.29341</v>
      </c>
      <c r="T705" s="157"/>
      <c r="U705" s="163"/>
      <c r="AB705" s="159"/>
      <c r="AF705" s="163"/>
      <c r="AG705" s="163"/>
      <c r="AH705" s="163"/>
      <c r="AI705" s="163"/>
      <c r="AJ705" s="163"/>
      <c r="AK705" s="163"/>
      <c r="AL705" s="163"/>
    </row>
    <row r="706" s="164" customFormat="true" ht="12.75" hidden="false" customHeight="false" outlineLevel="0" collapsed="false">
      <c r="A706" s="213" t="str">
        <f aca="false">[2]Lattice_IRR01_CUO!A379</f>
        <v>RBT</v>
      </c>
      <c r="B706" s="213" t="str">
        <f aca="false">[2]Lattice_IRR01_CUO!B379</f>
        <v>BTS11</v>
      </c>
      <c r="C706" s="213" t="str">
        <f aca="false">[2]Lattice_IRR01_CUO!C379</f>
        <v>DH</v>
      </c>
      <c r="D706" s="213" t="n">
        <f aca="false">[2]Lattice_IRR01_CUO!D379</f>
        <v>2019</v>
      </c>
      <c r="E706" s="164" t="str">
        <f aca="false">[2]Lattice_IRR01_CUO!E379</f>
        <v>RBT_BTS11:DH_D2019</v>
      </c>
      <c r="F706" s="159" t="str">
        <f aca="false">[2]Lattice_IRR01_CUO!F379</f>
        <v>D120x7-DH</v>
      </c>
      <c r="G706" s="159"/>
      <c r="H706" s="214"/>
      <c r="I706" s="215"/>
      <c r="J706" s="216" t="str">
        <f aca="false">IF(ISBLANK(E694),IF(ISBLANK(G694),"",G694),CONCATENATE(E694," Straight"))</f>
        <v>RBT_BTS11:DH_D2019 Straight</v>
      </c>
      <c r="K706" s="267" t="n">
        <v>1.22</v>
      </c>
      <c r="L706" s="267" t="n">
        <f aca="false">L705+0.5*($K706+$K705)*(L$374-L$370)/($R$374-$R$370)</f>
        <v>225.701743429682</v>
      </c>
      <c r="M706" s="267" t="n">
        <f aca="false">M705+0.5*($K706+$K705)*(M$374-M$370)/($R$374-$R$370)</f>
        <v>508.231684801182</v>
      </c>
      <c r="N706" s="267" t="n">
        <f aca="false">N705+0.5*($K706+$K705)*(N$374-N$370)/($R$374-$R$370)</f>
        <v>51.000001</v>
      </c>
      <c r="O706" s="267"/>
      <c r="P706" s="267"/>
      <c r="Q706" s="267"/>
      <c r="R706" s="267" t="n">
        <f aca="false">S706-K706/2</f>
        <v>201.90341</v>
      </c>
      <c r="S706" s="267" t="n">
        <f aca="false">S705+K706</f>
        <v>202.51341</v>
      </c>
      <c r="T706" s="163" t="s">
        <v>874</v>
      </c>
      <c r="U706" s="163"/>
      <c r="AB706" s="159"/>
      <c r="AF706" s="163"/>
      <c r="AG706" s="163"/>
      <c r="AH706" s="163"/>
      <c r="AI706" s="163"/>
      <c r="AJ706" s="163"/>
      <c r="AK706" s="163"/>
      <c r="AL706" s="163"/>
    </row>
    <row r="707" s="164" customFormat="true" ht="12.75" hidden="false" customHeight="false" outlineLevel="0" collapsed="false">
      <c r="D707" s="213"/>
      <c r="F707" s="266"/>
      <c r="G707" s="159" t="str">
        <f aca="false">CONCATENATE("Straigth Exit Point of dipole at D",ROUND(R706*10,0))</f>
        <v>Straigth Exit Point of dipole at D2019</v>
      </c>
      <c r="H707" s="214"/>
      <c r="I707" s="163"/>
      <c r="J707" s="216" t="str">
        <f aca="false">IF(ISBLANK(E707),IF(ISBLANK(G707),"",G707),E707)</f>
        <v>Straigth Exit Point of dipole at D2019</v>
      </c>
      <c r="K707" s="267" t="n">
        <v>0</v>
      </c>
      <c r="L707" s="267" t="n">
        <f aca="false">L706+0.5*($K707+$K706)*(L$374-L$370)/($R$374-$R$370)</f>
        <v>226.302476483763</v>
      </c>
      <c r="M707" s="267" t="n">
        <f aca="false">M706+0.5*($K707+$K706)*(M$374-M$370)/($R$374-$R$370)</f>
        <v>508.125758480651</v>
      </c>
      <c r="N707" s="267" t="n">
        <f aca="false">N706+0.5*($K707+$K706)*(N$374-N$370)/($R$374-$R$370)</f>
        <v>51.000001</v>
      </c>
      <c r="O707" s="267"/>
      <c r="P707" s="267"/>
      <c r="Q707" s="267"/>
      <c r="R707" s="268" t="n">
        <f aca="false">S707-K707/2</f>
        <v>202.51341</v>
      </c>
      <c r="S707" s="268" t="n">
        <f aca="false">S706+K707</f>
        <v>202.51341</v>
      </c>
      <c r="T707" s="157"/>
      <c r="U707" s="163"/>
      <c r="AB707" s="159"/>
      <c r="AF707" s="163"/>
      <c r="AG707" s="163"/>
      <c r="AH707" s="163"/>
      <c r="AI707" s="163"/>
      <c r="AJ707" s="163"/>
      <c r="AK707" s="163"/>
      <c r="AL707" s="163"/>
    </row>
    <row r="708" customFormat="false" ht="12.75" hidden="false" customHeight="false" outlineLevel="0" collapsed="false">
      <c r="F708" s="269"/>
      <c r="J708" s="270" t="str">
        <f aca="false">IF(ISBLANK(E708),IF(ISBLANK(G708),"",G708),E708)</f>
        <v/>
      </c>
      <c r="K708" s="212" t="n">
        <v>0.185824</v>
      </c>
      <c r="L708" s="212" t="n">
        <f aca="false">L707+0.5*($K708+$K707)*(L$374-L$370)/($R$374-$R$370)</f>
        <v>226.393976991174</v>
      </c>
      <c r="M708" s="212" t="n">
        <f aca="false">M707+0.5*($K708+$K707)*(M$374-M$370)/($R$374-$R$370)</f>
        <v>508.109624339187</v>
      </c>
      <c r="N708" s="212" t="n">
        <f aca="false">N707+0.5*($K708+$K707)*(N$374-N$370)/($R$374-$R$370)</f>
        <v>51.000001</v>
      </c>
      <c r="O708" s="271"/>
      <c r="P708" s="272"/>
      <c r="Q708" s="272"/>
      <c r="R708" s="207" t="n">
        <f aca="false">S708-K708/2</f>
        <v>202.606322</v>
      </c>
      <c r="S708" s="207" t="n">
        <f aca="false">S707+K708</f>
        <v>202.699234</v>
      </c>
      <c r="T708" s="70"/>
    </row>
    <row r="709" s="182" customFormat="true" ht="12.75" hidden="false" customHeight="false" outlineLevel="0" collapsed="false">
      <c r="D709" s="221"/>
      <c r="G709" s="182" t="s">
        <v>875</v>
      </c>
      <c r="H709" s="222"/>
      <c r="I709" s="223"/>
      <c r="J709" s="185" t="str">
        <f aca="false">IF(ISBLANK(E709),IF(ISBLANK(G709),"",G709),E709)</f>
        <v>Flange (6" CF, rotatable) for upgrade</v>
      </c>
      <c r="K709" s="186" t="n">
        <f aca="false">0.84*0.0254</f>
        <v>0.021336</v>
      </c>
      <c r="L709" s="186" t="n">
        <f aca="false">L708+0.5*($K709+$K708)*(L$374-L$370)/($R$374-$R$370)</f>
        <v>226.495983433374</v>
      </c>
      <c r="M709" s="186" t="n">
        <f aca="false">M708+0.5*($K709+$K708)*(M$374-M$370)/($R$374-$R$370)</f>
        <v>508.091637702661</v>
      </c>
      <c r="N709" s="186" t="n">
        <f aca="false">N708+0.5*($K709+$K708)*(N$374-N$370)/($R$374-$R$370)</f>
        <v>51.000001</v>
      </c>
      <c r="O709" s="186"/>
      <c r="P709" s="186"/>
      <c r="Q709" s="186"/>
      <c r="R709" s="186" t="n">
        <f aca="false">S709-K709/2</f>
        <v>202.709902</v>
      </c>
      <c r="S709" s="186" t="n">
        <f aca="false">S708+K709</f>
        <v>202.72057</v>
      </c>
      <c r="T709" s="186"/>
      <c r="U709" s="223"/>
      <c r="AF709" s="223"/>
      <c r="AG709" s="223"/>
      <c r="AH709" s="223"/>
      <c r="AI709" s="223"/>
      <c r="AJ709" s="223"/>
      <c r="AK709" s="223"/>
      <c r="AL709" s="223"/>
    </row>
    <row r="711" customFormat="false" ht="12.75" hidden="false" customHeight="false" outlineLevel="0" collapsed="false">
      <c r="M711" s="105"/>
    </row>
    <row r="712" customFormat="false" ht="12.75" hidden="false" customHeight="false" outlineLevel="0" collapsed="false">
      <c r="M712" s="105"/>
    </row>
  </sheetData>
  <mergeCells count="9">
    <mergeCell ref="A7:T7"/>
    <mergeCell ref="V7:AN7"/>
    <mergeCell ref="L9:N9"/>
    <mergeCell ref="X9:AT9"/>
    <mergeCell ref="H29:H33"/>
    <mergeCell ref="H40:H41"/>
    <mergeCell ref="H55:H59"/>
    <mergeCell ref="H108:H112"/>
    <mergeCell ref="H150:H154"/>
  </mergeCells>
  <printOptions headings="false" gridLines="false" gridLinesSet="true" horizontalCentered="false" verticalCentered="false"/>
  <pageMargins left="0.7" right="0.7" top="0.75" bottom="0.847222222222222" header="0.3" footer="0.511805555555555"/>
  <pageSetup paperSize="3" scale="100" firstPageNumber="0" fitToWidth="1" fitToHeight="1" pageOrder="downThenOver" orientation="landscape" blackAndWhite="false" draft="false" cellComments="none" useFirstPageNumber="false" horizontalDpi="300" verticalDpi="300" copies="1"/>
  <headerFooter differentFirst="false" differentOddEven="false">
    <oddHeader>&amp;L&amp;"Arial,Regular"&amp;10Facility for Rare Isotope Beams
&amp;"Arial,Italic"FRIB Lattice File&amp;R&amp;"Arial,Regular"&amp;10FRIB-T10501-BL-000068-R003 Page &amp;P-1 of &amp;N-1
Issued 8 June 2016</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W23"/>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M10" activeCellId="0" sqref="M10"/>
    </sheetView>
  </sheetViews>
  <sheetFormatPr defaultColWidth="8.90234375" defaultRowHeight="15" zeroHeight="false" outlineLevelRow="0" outlineLevelCol="1"/>
  <cols>
    <col collapsed="false" customWidth="true" hidden="false" outlineLevel="1" max="1" min="1" style="84" width="5.7"/>
    <col collapsed="false" customWidth="true" hidden="false" outlineLevel="1" max="2" min="2" style="84" width="5.86"/>
    <col collapsed="false" customWidth="true" hidden="false" outlineLevel="1" max="3" min="3" style="84" width="5.01"/>
    <col collapsed="false" customWidth="true" hidden="false" outlineLevel="1" max="4" min="4" style="102" width="8.29"/>
    <col collapsed="false" customWidth="true" hidden="false" outlineLevel="0" max="5" min="5" style="84" width="21.29"/>
    <col collapsed="false" customWidth="true" hidden="false" outlineLevel="0" max="6" min="6" style="269" width="9.42"/>
    <col collapsed="false" customWidth="true" hidden="false" outlineLevel="0" max="7" min="7" style="103" width="19.14"/>
    <col collapsed="false" customWidth="true" hidden="false" outlineLevel="0" max="8" min="8" style="105" width="13.29"/>
    <col collapsed="false" customWidth="true" hidden="false" outlineLevel="0" max="9" min="9" style="107" width="13.29"/>
    <col collapsed="false" customWidth="true" hidden="false" outlineLevel="0" max="11" min="10" style="105" width="13.29"/>
    <col collapsed="false" customWidth="true" hidden="false" outlineLevel="0" max="12" min="12" style="105" width="16.71"/>
    <col collapsed="false" customWidth="true" hidden="false" outlineLevel="0" max="15" min="13" style="105" width="13.29"/>
    <col collapsed="false" customWidth="true" hidden="false" outlineLevel="0" max="16" min="16" style="105" width="16.71"/>
    <col collapsed="false" customWidth="true" hidden="false" outlineLevel="0" max="19" min="17" style="105" width="13.29"/>
    <col collapsed="false" customWidth="true" hidden="false" outlineLevel="0" max="20" min="20" style="105" width="16.71"/>
    <col collapsed="false" customWidth="true" hidden="false" outlineLevel="0" max="23" min="21" style="105" width="13.29"/>
  </cols>
  <sheetData>
    <row r="1" customFormat="false" ht="15" hidden="false" customHeight="false" outlineLevel="0" collapsed="false">
      <c r="A1" s="108"/>
      <c r="G1" s="109"/>
      <c r="I1" s="105"/>
    </row>
    <row r="2" customFormat="false" ht="15" hidden="false" customHeight="false" outlineLevel="0" collapsed="false">
      <c r="A2" s="274"/>
      <c r="I2" s="105"/>
    </row>
    <row r="4" customFormat="false" ht="15" hidden="false" customHeight="false" outlineLevel="0" collapsed="false">
      <c r="F4" s="275"/>
      <c r="G4" s="274"/>
    </row>
    <row r="5" customFormat="false" ht="15" hidden="false" customHeight="false" outlineLevel="0" collapsed="false">
      <c r="F5" s="275"/>
      <c r="G5" s="276"/>
    </row>
    <row r="6" customFormat="false" ht="15" hidden="false" customHeight="false" outlineLevel="0" collapsed="false">
      <c r="E6" s="105"/>
      <c r="F6" s="275"/>
      <c r="G6" s="107"/>
    </row>
    <row r="8" customFormat="false" ht="76.5" hidden="false" customHeight="false" outlineLevel="0" collapsed="false">
      <c r="A8" s="84" t="s">
        <v>501</v>
      </c>
      <c r="B8" s="81" t="s">
        <v>502</v>
      </c>
      <c r="C8" s="84" t="s">
        <v>503</v>
      </c>
      <c r="D8" s="117" t="s">
        <v>504</v>
      </c>
      <c r="E8" s="81" t="s">
        <v>505</v>
      </c>
      <c r="F8" s="277" t="s">
        <v>521</v>
      </c>
      <c r="G8" s="114" t="s">
        <v>876</v>
      </c>
      <c r="H8" s="278" t="s">
        <v>877</v>
      </c>
      <c r="I8" s="278" t="s">
        <v>878</v>
      </c>
      <c r="J8" s="278" t="s">
        <v>879</v>
      </c>
      <c r="K8" s="278" t="s">
        <v>880</v>
      </c>
      <c r="L8" s="114" t="s">
        <v>876</v>
      </c>
      <c r="M8" s="278" t="s">
        <v>877</v>
      </c>
      <c r="N8" s="278" t="s">
        <v>878</v>
      </c>
      <c r="O8" s="278" t="s">
        <v>879</v>
      </c>
      <c r="P8" s="114" t="s">
        <v>876</v>
      </c>
      <c r="Q8" s="278" t="s">
        <v>877</v>
      </c>
      <c r="R8" s="278" t="s">
        <v>878</v>
      </c>
      <c r="S8" s="278" t="s">
        <v>879</v>
      </c>
      <c r="T8" s="114" t="s">
        <v>876</v>
      </c>
      <c r="U8" s="278" t="s">
        <v>877</v>
      </c>
      <c r="V8" s="278" t="s">
        <v>878</v>
      </c>
      <c r="W8" s="278" t="s">
        <v>879</v>
      </c>
    </row>
    <row r="9" customFormat="false" ht="47.25" hidden="false" customHeight="true" outlineLevel="0" collapsed="false">
      <c r="A9" s="118" t="s">
        <v>525</v>
      </c>
      <c r="B9" s="119"/>
      <c r="C9" s="119"/>
      <c r="D9" s="119"/>
      <c r="E9" s="119"/>
      <c r="F9" s="120"/>
      <c r="G9" s="120"/>
      <c r="H9" s="279" t="s">
        <v>881</v>
      </c>
      <c r="I9" s="279"/>
      <c r="J9" s="279"/>
      <c r="K9" s="279"/>
      <c r="L9" s="279" t="s">
        <v>882</v>
      </c>
      <c r="M9" s="279"/>
      <c r="N9" s="279"/>
      <c r="O9" s="279"/>
      <c r="P9" s="279" t="s">
        <v>883</v>
      </c>
      <c r="Q9" s="279"/>
      <c r="R9" s="279"/>
      <c r="S9" s="279"/>
      <c r="T9" s="279" t="s">
        <v>884</v>
      </c>
      <c r="U9" s="279"/>
      <c r="V9" s="279"/>
      <c r="W9" s="279"/>
    </row>
    <row r="10" s="285" customFormat="true" ht="15" hidden="false" customHeight="false" outlineLevel="0" collapsed="false">
      <c r="A10" s="227" t="str">
        <f aca="false">Lattice_ARR07_CUO!A379</f>
        <v>RBT</v>
      </c>
      <c r="B10" s="227" t="str">
        <f aca="false">Lattice_ARR07_CUO!B379</f>
        <v>BTS11</v>
      </c>
      <c r="C10" s="227" t="str">
        <f aca="false">Lattice_ARR07_CUO!C379</f>
        <v>DH</v>
      </c>
      <c r="D10" s="227" t="n">
        <f aca="false">Lattice_ARR07_CUO!D379</f>
        <v>2019</v>
      </c>
      <c r="E10" s="227" t="str">
        <f aca="false">Lattice_ARR07_CUO!E379</f>
        <v>RBT_BTS11:DH_D2019</v>
      </c>
      <c r="F10" s="280" t="str">
        <f aca="false">Lattice_ARR07_CUO!F379</f>
        <v>D120x7-DH</v>
      </c>
      <c r="G10" s="159"/>
      <c r="H10" s="163"/>
      <c r="I10" s="281"/>
      <c r="J10" s="163"/>
      <c r="K10" s="163"/>
      <c r="L10" s="282" t="s">
        <v>885</v>
      </c>
      <c r="M10" s="161" t="n">
        <f aca="false">Lattice_ARR07_CUO!L378</f>
        <v>225.1010103756</v>
      </c>
      <c r="N10" s="161" t="n">
        <f aca="false">Lattice_ARR07_CUO!M378</f>
        <v>508.337611121714</v>
      </c>
      <c r="O10" s="161" t="n">
        <v>51.000001</v>
      </c>
      <c r="P10" s="282"/>
      <c r="Q10" s="283" t="s">
        <v>886</v>
      </c>
      <c r="R10" s="283"/>
      <c r="S10" s="283"/>
      <c r="T10" s="282" t="s">
        <v>885</v>
      </c>
      <c r="U10" s="284" t="n">
        <f aca="false">M10</f>
        <v>225.1010103756</v>
      </c>
      <c r="V10" s="284" t="n">
        <f aca="false">N10</f>
        <v>508.337611121714</v>
      </c>
      <c r="W10" s="284" t="n">
        <f aca="false">O10</f>
        <v>51.000001</v>
      </c>
    </row>
    <row r="11" s="285" customFormat="true" ht="15" hidden="false" customHeight="false" outlineLevel="0" collapsed="false">
      <c r="A11" s="227"/>
      <c r="B11" s="227"/>
      <c r="C11" s="227"/>
      <c r="D11" s="227"/>
      <c r="E11" s="227"/>
      <c r="F11" s="280"/>
      <c r="G11" s="282" t="s">
        <v>887</v>
      </c>
      <c r="H11" s="161" t="n">
        <f aca="false">H13+1.22/2*H12</f>
        <v>225.701743104938</v>
      </c>
      <c r="I11" s="161" t="n">
        <f aca="false">I13+1.22/2*I12</f>
        <v>508.231685733337</v>
      </c>
      <c r="J11" s="161" t="n">
        <v>51.000001</v>
      </c>
      <c r="K11" s="161"/>
      <c r="L11" s="282" t="s">
        <v>888</v>
      </c>
      <c r="M11" s="161" t="n">
        <f aca="false">Lattice_ARR07_CUO!L379</f>
        <v>225.715458</v>
      </c>
      <c r="N11" s="161" t="n">
        <f aca="false">Lattice_ARR07_CUO!M379</f>
        <v>508.22927</v>
      </c>
      <c r="O11" s="161" t="n">
        <f aca="false">Lattice_ARR07_CUO!N379</f>
        <v>51.000001</v>
      </c>
      <c r="P11" s="282"/>
      <c r="Q11" s="283"/>
      <c r="R11" s="283"/>
      <c r="S11" s="283"/>
      <c r="T11" s="282" t="s">
        <v>888</v>
      </c>
      <c r="U11" s="286" t="e">
        <f aca="false">#REF!</f>
        <v>#REF!</v>
      </c>
      <c r="V11" s="286" t="e">
        <f aca="false">#REF!</f>
        <v>#REF!</v>
      </c>
      <c r="W11" s="286" t="e">
        <f aca="false">#REF!</f>
        <v>#REF!</v>
      </c>
    </row>
    <row r="12" s="285" customFormat="true" ht="51" hidden="false" customHeight="false" outlineLevel="0" collapsed="false">
      <c r="A12" s="227"/>
      <c r="B12" s="227"/>
      <c r="C12" s="227"/>
      <c r="D12" s="227"/>
      <c r="E12" s="227"/>
      <c r="F12" s="280"/>
      <c r="G12" s="282" t="s">
        <v>889</v>
      </c>
      <c r="H12" s="161" t="n">
        <v>0.984807753012208</v>
      </c>
      <c r="I12" s="161" t="n">
        <v>-0.17364817766693</v>
      </c>
      <c r="J12" s="161" t="n">
        <v>0</v>
      </c>
      <c r="K12" s="287" t="n">
        <f aca="false">ATAN2(I12,H12)*180/PI()</f>
        <v>100</v>
      </c>
      <c r="L12" s="282" t="s">
        <v>890</v>
      </c>
      <c r="M12" s="161" t="n">
        <v>225.818067676005</v>
      </c>
      <c r="N12" s="161" t="n">
        <v>512.404257761047</v>
      </c>
      <c r="O12" s="161" t="n">
        <v>51.000001</v>
      </c>
      <c r="P12" s="282"/>
      <c r="Q12" s="283"/>
      <c r="R12" s="283"/>
      <c r="S12" s="283"/>
      <c r="T12" s="282" t="s">
        <v>890</v>
      </c>
      <c r="U12" s="286" t="n">
        <v>224.296646379477</v>
      </c>
      <c r="V12" s="286" t="n">
        <v>503.775848822066</v>
      </c>
      <c r="W12" s="288" t="n">
        <v>51.000001</v>
      </c>
    </row>
    <row r="13" s="285" customFormat="true" ht="25.5" hidden="false" customHeight="false" outlineLevel="0" collapsed="false">
      <c r="A13" s="227"/>
      <c r="B13" s="227"/>
      <c r="C13" s="227"/>
      <c r="D13" s="227"/>
      <c r="E13" s="227"/>
      <c r="F13" s="280"/>
      <c r="G13" s="282" t="s">
        <v>891</v>
      </c>
      <c r="H13" s="161" t="n">
        <f aca="false">M10</f>
        <v>225.1010103756</v>
      </c>
      <c r="I13" s="161" t="n">
        <f aca="false">N10</f>
        <v>508.337611121714</v>
      </c>
      <c r="J13" s="161" t="n">
        <v>51.000001</v>
      </c>
      <c r="K13" s="161"/>
      <c r="L13" s="282" t="s">
        <v>892</v>
      </c>
      <c r="M13" s="161" t="n">
        <f aca="false">Lattice_ARR07_CUO!L380</f>
        <v>226.334486579279</v>
      </c>
      <c r="N13" s="161" t="n">
        <f aca="false">Lattice_ARR07_CUO!M380</f>
        <v>508.307297854385</v>
      </c>
      <c r="O13" s="161" t="n">
        <v>51.000001</v>
      </c>
      <c r="P13" s="282"/>
      <c r="Q13" s="283"/>
      <c r="R13" s="283"/>
      <c r="S13" s="283"/>
      <c r="T13" s="282" t="s">
        <v>892</v>
      </c>
      <c r="U13" s="289" t="e">
        <f aca="false">#REF!</f>
        <v>#REF!</v>
      </c>
      <c r="V13" s="289" t="e">
        <f aca="false">#REF!</f>
        <v>#REF!</v>
      </c>
      <c r="W13" s="289" t="e">
        <f aca="false">#REF!</f>
        <v>#REF!</v>
      </c>
    </row>
    <row r="15" s="285" customFormat="true" ht="15" hidden="false" customHeight="false" outlineLevel="0" collapsed="false">
      <c r="A15" s="227" t="str">
        <f aca="false">Lattice_ARR07_CUO!A413</f>
        <v>RBT</v>
      </c>
      <c r="B15" s="227" t="str">
        <f aca="false">Lattice_ARR07_CUO!B413</f>
        <v>BTS12</v>
      </c>
      <c r="C15" s="227" t="str">
        <f aca="false">Lattice_ARR07_CUO!C413</f>
        <v>DH</v>
      </c>
      <c r="D15" s="227" t="n">
        <f aca="false">Lattice_ARR07_CUO!D413</f>
        <v>2115</v>
      </c>
      <c r="E15" s="227" t="str">
        <f aca="false">Lattice_ARR07_CUO!E413</f>
        <v>RBT_BTS12:DH_D2115</v>
      </c>
      <c r="F15" s="280" t="str">
        <f aca="false">Lattice_ARR07_CUO!F413</f>
        <v>D120x7-DH</v>
      </c>
      <c r="G15" s="159"/>
      <c r="H15" s="163"/>
      <c r="I15" s="163"/>
      <c r="J15" s="163"/>
      <c r="K15" s="163"/>
      <c r="L15" s="282" t="s">
        <v>885</v>
      </c>
      <c r="M15" s="161" t="n">
        <f aca="false">Lattice_ARR07_CUO!L412</f>
        <v>234.651897394876</v>
      </c>
      <c r="N15" s="161" t="n">
        <f aca="false">Lattice_ARR07_CUO!M412</f>
        <v>509.355700759908</v>
      </c>
      <c r="O15" s="161" t="n">
        <f aca="false">Lattice_ARR07_CUO!N412</f>
        <v>51.000001</v>
      </c>
      <c r="P15" s="282" t="s">
        <v>885</v>
      </c>
      <c r="Q15" s="283" t="s">
        <v>886</v>
      </c>
      <c r="R15" s="283"/>
      <c r="S15" s="283"/>
      <c r="T15" s="282" t="s">
        <v>885</v>
      </c>
      <c r="U15" s="288" t="n">
        <f aca="false">Lattice_ARR07_CUO!L412</f>
        <v>234.651897394876</v>
      </c>
      <c r="V15" s="288" t="n">
        <f aca="false">Lattice_ARR07_CUO!M412</f>
        <v>509.355700759908</v>
      </c>
      <c r="W15" s="288" t="n">
        <f aca="false">Lattice_ARR07_CUO!N412</f>
        <v>51.000001</v>
      </c>
    </row>
    <row r="16" s="285" customFormat="true" ht="15" hidden="false" customHeight="false" outlineLevel="0" collapsed="false">
      <c r="A16" s="227"/>
      <c r="B16" s="227"/>
      <c r="C16" s="227"/>
      <c r="D16" s="227"/>
      <c r="E16" s="227"/>
      <c r="F16" s="280"/>
      <c r="G16" s="282" t="s">
        <v>887</v>
      </c>
      <c r="H16" s="161" t="n">
        <v>235.2777701</v>
      </c>
      <c r="I16" s="161" t="n">
        <v>509.5346137</v>
      </c>
      <c r="J16" s="161" t="n">
        <v>51.000001</v>
      </c>
      <c r="K16" s="163"/>
      <c r="L16" s="282" t="s">
        <v>888</v>
      </c>
      <c r="M16" s="163"/>
      <c r="N16" s="163"/>
      <c r="O16" s="163"/>
      <c r="P16" s="282" t="s">
        <v>888</v>
      </c>
      <c r="Q16" s="283"/>
      <c r="R16" s="283"/>
      <c r="S16" s="283"/>
      <c r="T16" s="282" t="s">
        <v>888</v>
      </c>
      <c r="U16" s="288" t="n">
        <f aca="false">Lattice_ARR07_CUO!L413</f>
        <v>235.26912</v>
      </c>
      <c r="V16" s="288" t="n">
        <f aca="false">Lattice_ARR07_CUO!M413</f>
        <v>509.433501</v>
      </c>
      <c r="W16" s="288" t="n">
        <f aca="false">Lattice_ARR07_CUO!N413</f>
        <v>51.000001</v>
      </c>
    </row>
    <row r="17" s="285" customFormat="true" ht="51" hidden="false" customHeight="false" outlineLevel="0" collapsed="false">
      <c r="A17" s="227"/>
      <c r="B17" s="227"/>
      <c r="C17" s="227"/>
      <c r="D17" s="227"/>
      <c r="E17" s="227"/>
      <c r="F17" s="280"/>
      <c r="G17" s="282" t="s">
        <v>889</v>
      </c>
      <c r="H17" s="161" t="n">
        <v>0.997385379</v>
      </c>
      <c r="I17" s="161" t="n">
        <v>-0.072266211</v>
      </c>
      <c r="J17" s="290" t="n">
        <v>0</v>
      </c>
      <c r="K17" s="287" t="n">
        <f aca="false">ATAN2(I17,H17)*180/PI()</f>
        <v>94.1441613261013</v>
      </c>
      <c r="L17" s="282" t="s">
        <v>890</v>
      </c>
      <c r="M17" s="163"/>
      <c r="N17" s="163"/>
      <c r="O17" s="163"/>
      <c r="P17" s="282" t="s">
        <v>890</v>
      </c>
      <c r="Q17" s="283"/>
      <c r="R17" s="283"/>
      <c r="S17" s="283"/>
      <c r="T17" s="282" t="s">
        <v>890</v>
      </c>
      <c r="U17" s="288" t="n">
        <v>235.040658432525</v>
      </c>
      <c r="V17" s="288" t="n">
        <v>506.271501923628</v>
      </c>
      <c r="W17" s="288" t="n">
        <v>51.000001</v>
      </c>
    </row>
    <row r="18" s="285" customFormat="true" ht="25.5" hidden="false" customHeight="false" outlineLevel="0" collapsed="false">
      <c r="A18" s="227"/>
      <c r="B18" s="227"/>
      <c r="C18" s="227"/>
      <c r="D18" s="227"/>
      <c r="E18" s="227"/>
      <c r="F18" s="280"/>
      <c r="G18" s="282" t="s">
        <v>891</v>
      </c>
      <c r="H18" s="161" t="n">
        <f aca="false">H16-0.61*H17</f>
        <v>234.66936501881</v>
      </c>
      <c r="I18" s="161" t="n">
        <f aca="false">I16-0.61*I17</f>
        <v>509.57869608871</v>
      </c>
      <c r="J18" s="161" t="n">
        <v>51.000001</v>
      </c>
      <c r="K18" s="163"/>
      <c r="L18" s="282" t="s">
        <v>892</v>
      </c>
      <c r="M18" s="163"/>
      <c r="N18" s="163"/>
      <c r="O18" s="163"/>
      <c r="P18" s="282" t="s">
        <v>892</v>
      </c>
      <c r="Q18" s="283"/>
      <c r="R18" s="283"/>
      <c r="S18" s="283"/>
      <c r="T18" s="282" t="s">
        <v>892</v>
      </c>
      <c r="U18" s="288" t="n">
        <v>235.868751574646</v>
      </c>
      <c r="V18" s="288" t="n">
        <v>509.267754860638</v>
      </c>
      <c r="W18" s="288" t="n">
        <v>51.000001</v>
      </c>
    </row>
    <row r="22" customFormat="false" ht="15" hidden="false" customHeight="false" outlineLevel="0" collapsed="false">
      <c r="I22" s="105"/>
    </row>
    <row r="23" customFormat="false" ht="15" hidden="false" customHeight="false" outlineLevel="0" collapsed="false">
      <c r="I23" s="105"/>
    </row>
  </sheetData>
  <mergeCells count="18">
    <mergeCell ref="H9:K9"/>
    <mergeCell ref="L9:O9"/>
    <mergeCell ref="P9:S9"/>
    <mergeCell ref="T9:W9"/>
    <mergeCell ref="A10:A13"/>
    <mergeCell ref="B10:B13"/>
    <mergeCell ref="C10:C13"/>
    <mergeCell ref="D10:D13"/>
    <mergeCell ref="E10:E13"/>
    <mergeCell ref="F10:F13"/>
    <mergeCell ref="Q10:S13"/>
    <mergeCell ref="A15:A18"/>
    <mergeCell ref="B15:B18"/>
    <mergeCell ref="C15:C18"/>
    <mergeCell ref="D15:D18"/>
    <mergeCell ref="E15:E18"/>
    <mergeCell ref="F15:F18"/>
    <mergeCell ref="Q15:S18"/>
  </mergeCell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1048576"/>
  <sheetViews>
    <sheetView showFormulas="false" showGridLines="true" showRowColHeaders="true" showZeros="true" rightToLeft="false" tabSelected="true" showOutlineSymbols="true" defaultGridColor="true" view="normal" topLeftCell="A1" colorId="64" zoomScale="120" zoomScaleNormal="120" zoomScalePageLayoutView="100" workbookViewId="0">
      <pane xSplit="4" ySplit="9" topLeftCell="E159" activePane="bottomRight" state="frozen"/>
      <selection pane="topLeft" activeCell="A1" activeCellId="0" sqref="A1"/>
      <selection pane="topRight" activeCell="E1" activeCellId="0" sqref="E1"/>
      <selection pane="bottomLeft" activeCell="A159" activeCellId="0" sqref="A159"/>
      <selection pane="bottomRight" activeCell="A188" activeCellId="0" sqref="A188"/>
    </sheetView>
  </sheetViews>
  <sheetFormatPr defaultColWidth="9.13671875" defaultRowHeight="13.8" zeroHeight="false" outlineLevelRow="0" outlineLevelCol="1"/>
  <cols>
    <col collapsed="false" customWidth="true" hidden="false" outlineLevel="1" max="1" min="1" style="84" width="5.7"/>
    <col collapsed="false" customWidth="true" hidden="false" outlineLevel="1" max="2" min="2" style="84" width="5.86"/>
    <col collapsed="false" customWidth="true" hidden="false" outlineLevel="1" max="3" min="3" style="84" width="5.01"/>
    <col collapsed="false" customWidth="true" hidden="false" outlineLevel="1" max="4" min="4" style="102" width="8.29"/>
    <col collapsed="false" customWidth="true" hidden="false" outlineLevel="0" max="5" min="5" style="84" width="21.29"/>
    <col collapsed="false" customWidth="true" hidden="false" outlineLevel="0" max="6" min="6" style="103" width="9.42"/>
    <col collapsed="false" customWidth="true" hidden="false" outlineLevel="0" max="7" min="7" style="103" width="48.12"/>
    <col collapsed="false" customWidth="true" hidden="false" outlineLevel="0" max="8" min="8" style="104" width="13.43"/>
    <col collapsed="false" customWidth="true" hidden="false" outlineLevel="0" max="9" min="9" style="105" width="13.29"/>
    <col collapsed="false" customWidth="true" hidden="false" outlineLevel="0" max="10" min="10" style="106" width="19.14"/>
    <col collapsed="false" customWidth="true" hidden="false" outlineLevel="0" max="11" min="11" style="105" width="10.71"/>
    <col collapsed="false" customWidth="true" hidden="false" outlineLevel="0" max="12" min="12" style="105" width="13.29"/>
    <col collapsed="false" customWidth="true" hidden="false" outlineLevel="0" max="13" min="13" style="107" width="13.29"/>
    <col collapsed="false" customWidth="true" hidden="false" outlineLevel="0" max="16" min="14" style="105" width="13.29"/>
    <col collapsed="false" customWidth="true" hidden="false" outlineLevel="0" max="17" min="17" style="105" width="15.15"/>
    <col collapsed="false" customWidth="true" hidden="false" outlineLevel="0" max="18" min="18" style="105" width="13.43"/>
    <col collapsed="false" customWidth="true" hidden="false" outlineLevel="0" max="19" min="19" style="105" width="12.86"/>
    <col collapsed="false" customWidth="true" hidden="false" outlineLevel="0" max="20" min="20" style="105" width="38.7"/>
    <col collapsed="false" customWidth="true" hidden="false" outlineLevel="0" max="21" min="21" style="105" width="11.42"/>
    <col collapsed="false" customWidth="true" hidden="false" outlineLevel="1" max="22" min="22" style="84" width="9.85"/>
    <col collapsed="false" customWidth="true" hidden="false" outlineLevel="1" max="23" min="23" style="84" width="8.71"/>
    <col collapsed="false" customWidth="true" hidden="false" outlineLevel="1" max="24" min="24" style="84" width="6.42"/>
    <col collapsed="false" customWidth="true" hidden="false" outlineLevel="1" max="25" min="25" style="84" width="7.29"/>
    <col collapsed="false" customWidth="true" hidden="false" outlineLevel="0" max="26" min="26" style="84" width="21.43"/>
    <col collapsed="false" customWidth="true" hidden="false" outlineLevel="0" max="27" min="27" style="84" width="9.42"/>
    <col collapsed="false" customWidth="true" hidden="false" outlineLevel="0" max="28" min="28" style="103" width="21.43"/>
    <col collapsed="false" customWidth="true" hidden="false" outlineLevel="0" max="29" min="29" style="84" width="13.43"/>
    <col collapsed="false" customWidth="true" hidden="false" outlineLevel="0" max="30" min="30" style="84" width="12.86"/>
    <col collapsed="false" customWidth="true" hidden="false" outlineLevel="0" max="31" min="31" style="84" width="11.42"/>
    <col collapsed="false" customWidth="true" hidden="false" outlineLevel="0" max="32" min="32" style="105" width="10.71"/>
    <col collapsed="false" customWidth="true" hidden="false" outlineLevel="0" max="38" min="33" style="105" width="12.14"/>
    <col collapsed="false" customWidth="true" hidden="false" outlineLevel="0" max="40" min="39" style="84" width="12.14"/>
    <col collapsed="false" customWidth="true" hidden="false" outlineLevel="0" max="41" min="41" style="84" width="20.3"/>
    <col collapsed="false" customWidth="true" hidden="false" outlineLevel="0" max="43" min="42" style="84" width="7.15"/>
    <col collapsed="false" customWidth="false" hidden="false" outlineLevel="0" max="47" min="44" style="84" width="9.13"/>
    <col collapsed="false" customWidth="true" hidden="false" outlineLevel="0" max="48" min="48" style="84" width="16.14"/>
    <col collapsed="false" customWidth="true" hidden="false" outlineLevel="0" max="49" min="49" style="84" width="19.42"/>
    <col collapsed="false" customWidth="false" hidden="false" outlineLevel="0" max="54" min="50" style="84" width="9.13"/>
    <col collapsed="false" customWidth="true" hidden="false" outlineLevel="0" max="55" min="55" style="84" width="16.87"/>
    <col collapsed="false" customWidth="false" hidden="false" outlineLevel="0" max="59" min="56" style="84" width="9.13"/>
    <col collapsed="false" customWidth="true" hidden="false" outlineLevel="0" max="60" min="60" style="84" width="19"/>
    <col collapsed="false" customWidth="true" hidden="false" outlineLevel="0" max="61" min="61" style="84" width="26"/>
    <col collapsed="false" customWidth="false" hidden="false" outlineLevel="0" max="1023" min="62" style="84" width="9.13"/>
  </cols>
  <sheetData>
    <row r="1" customFormat="false" ht="13.8" hidden="false" customHeight="false" outlineLevel="0" collapsed="false">
      <c r="A1" s="108" t="s">
        <v>498</v>
      </c>
      <c r="G1" s="109" t="n">
        <v>44398</v>
      </c>
      <c r="J1" s="104"/>
      <c r="M1" s="105"/>
    </row>
    <row r="2" customFormat="false" ht="13.8" hidden="true" customHeight="false" outlineLevel="0" collapsed="false">
      <c r="A2" s="107"/>
      <c r="J2" s="104"/>
      <c r="M2" s="105"/>
    </row>
    <row r="3" customFormat="false" ht="13.8" hidden="true" customHeight="false" outlineLevel="0" collapsed="false">
      <c r="J3" s="104"/>
    </row>
    <row r="4" customFormat="false" ht="13.8" hidden="true" customHeight="false" outlineLevel="0" collapsed="false">
      <c r="F4" s="107"/>
      <c r="G4" s="107"/>
      <c r="J4" s="110"/>
    </row>
    <row r="5" customFormat="false" ht="13.8" hidden="true" customHeight="false" outlineLevel="0" collapsed="false">
      <c r="F5" s="107"/>
      <c r="G5" s="107"/>
      <c r="H5" s="111"/>
      <c r="J5" s="110"/>
      <c r="AA5" s="103"/>
      <c r="AC5" s="81"/>
      <c r="AD5" s="81"/>
      <c r="AE5" s="81"/>
      <c r="AF5" s="112"/>
      <c r="AG5" s="113"/>
      <c r="AH5" s="113"/>
      <c r="AI5" s="113"/>
      <c r="AJ5" s="113"/>
      <c r="AK5" s="113"/>
      <c r="AL5" s="113"/>
      <c r="AM5" s="114"/>
      <c r="AN5" s="114"/>
      <c r="AO5" s="81"/>
      <c r="AP5" s="81"/>
      <c r="AQ5" s="81"/>
      <c r="AR5" s="81"/>
    </row>
    <row r="6" customFormat="false" ht="13.8" hidden="true" customHeight="false" outlineLevel="0" collapsed="false">
      <c r="E6" s="105"/>
      <c r="F6" s="107"/>
      <c r="G6" s="107"/>
      <c r="H6" s="111"/>
      <c r="J6" s="110"/>
    </row>
    <row r="7" customFormat="false" ht="13.8" hidden="false" customHeight="false" outlineLevel="0" collapsed="false">
      <c r="A7" s="115" t="s">
        <v>499</v>
      </c>
      <c r="B7" s="115"/>
      <c r="C7" s="115"/>
      <c r="D7" s="115"/>
      <c r="E7" s="115"/>
      <c r="F7" s="115"/>
      <c r="G7" s="115"/>
      <c r="H7" s="115"/>
      <c r="I7" s="115"/>
      <c r="J7" s="115"/>
      <c r="K7" s="115"/>
      <c r="L7" s="115"/>
      <c r="M7" s="115"/>
      <c r="N7" s="115"/>
      <c r="O7" s="115"/>
      <c r="P7" s="115"/>
      <c r="Q7" s="115"/>
      <c r="R7" s="115"/>
      <c r="S7" s="115"/>
      <c r="T7" s="115"/>
      <c r="V7" s="116" t="s">
        <v>500</v>
      </c>
      <c r="W7" s="116"/>
      <c r="X7" s="116"/>
      <c r="Y7" s="116"/>
      <c r="Z7" s="116"/>
      <c r="AA7" s="116"/>
      <c r="AB7" s="116"/>
      <c r="AC7" s="116"/>
      <c r="AD7" s="116"/>
      <c r="AE7" s="116"/>
      <c r="AF7" s="116"/>
      <c r="AG7" s="116"/>
      <c r="AH7" s="116"/>
      <c r="AI7" s="116"/>
      <c r="AJ7" s="116"/>
      <c r="AK7" s="116"/>
      <c r="AL7" s="116"/>
      <c r="AM7" s="116"/>
      <c r="AN7" s="116"/>
    </row>
    <row r="8" customFormat="false" ht="53.25" hidden="false" customHeight="true" outlineLevel="0" collapsed="false">
      <c r="A8" s="84" t="s">
        <v>501</v>
      </c>
      <c r="B8" s="81" t="s">
        <v>502</v>
      </c>
      <c r="C8" s="84" t="s">
        <v>503</v>
      </c>
      <c r="D8" s="117" t="s">
        <v>504</v>
      </c>
      <c r="E8" s="81" t="s">
        <v>505</v>
      </c>
      <c r="F8" s="114" t="s">
        <v>506</v>
      </c>
      <c r="G8" s="103" t="s">
        <v>507</v>
      </c>
      <c r="H8" s="77" t="s">
        <v>508</v>
      </c>
      <c r="I8" s="112" t="s">
        <v>509</v>
      </c>
      <c r="J8" s="77" t="s">
        <v>510</v>
      </c>
      <c r="K8" s="112" t="s">
        <v>511</v>
      </c>
      <c r="L8" s="112" t="s">
        <v>512</v>
      </c>
      <c r="M8" s="112" t="s">
        <v>513</v>
      </c>
      <c r="N8" s="112" t="s">
        <v>514</v>
      </c>
      <c r="O8" s="112" t="s">
        <v>515</v>
      </c>
      <c r="P8" s="112" t="s">
        <v>516</v>
      </c>
      <c r="Q8" s="112" t="s">
        <v>517</v>
      </c>
      <c r="R8" s="112" t="s">
        <v>518</v>
      </c>
      <c r="S8" s="112" t="s">
        <v>519</v>
      </c>
      <c r="T8" s="84" t="s">
        <v>435</v>
      </c>
      <c r="U8" s="81" t="s">
        <v>520</v>
      </c>
      <c r="V8" s="84" t="s">
        <v>501</v>
      </c>
      <c r="W8" s="81" t="s">
        <v>502</v>
      </c>
      <c r="X8" s="84" t="s">
        <v>503</v>
      </c>
      <c r="Y8" s="117" t="s">
        <v>504</v>
      </c>
      <c r="Z8" s="81" t="s">
        <v>505</v>
      </c>
      <c r="AA8" s="114" t="s">
        <v>521</v>
      </c>
      <c r="AB8" s="103" t="s">
        <v>507</v>
      </c>
      <c r="AC8" s="81" t="s">
        <v>508</v>
      </c>
      <c r="AD8" s="112" t="s">
        <v>509</v>
      </c>
      <c r="AE8" s="81" t="s">
        <v>522</v>
      </c>
      <c r="AF8" s="112" t="s">
        <v>511</v>
      </c>
      <c r="AG8" s="112" t="s">
        <v>512</v>
      </c>
      <c r="AH8" s="112" t="s">
        <v>513</v>
      </c>
      <c r="AI8" s="112" t="s">
        <v>514</v>
      </c>
      <c r="AJ8" s="112" t="s">
        <v>515</v>
      </c>
      <c r="AK8" s="112" t="s">
        <v>516</v>
      </c>
      <c r="AL8" s="112" t="s">
        <v>517</v>
      </c>
      <c r="AM8" s="81" t="s">
        <v>518</v>
      </c>
      <c r="AN8" s="81" t="s">
        <v>519</v>
      </c>
      <c r="AO8" s="84" t="s">
        <v>435</v>
      </c>
      <c r="AP8" s="81" t="s">
        <v>523</v>
      </c>
      <c r="AQ8" s="81" t="s">
        <v>524</v>
      </c>
    </row>
    <row r="9" s="126" customFormat="true" ht="40.5" hidden="false" customHeight="true" outlineLevel="0" collapsed="false">
      <c r="A9" s="118" t="s">
        <v>525</v>
      </c>
      <c r="B9" s="119"/>
      <c r="C9" s="119"/>
      <c r="D9" s="119"/>
      <c r="E9" s="119"/>
      <c r="F9" s="120"/>
      <c r="G9" s="120"/>
      <c r="H9" s="121"/>
      <c r="I9" s="122"/>
      <c r="J9" s="123"/>
      <c r="K9" s="124"/>
      <c r="L9" s="125" t="s">
        <v>526</v>
      </c>
      <c r="M9" s="125"/>
      <c r="N9" s="125"/>
      <c r="O9" s="125"/>
      <c r="P9" s="125"/>
      <c r="Q9" s="125"/>
      <c r="R9" s="122"/>
      <c r="S9" s="122"/>
      <c r="T9" s="119"/>
      <c r="U9" s="119"/>
      <c r="W9" s="93"/>
      <c r="X9" s="127"/>
      <c r="Y9" s="127"/>
      <c r="Z9" s="127"/>
      <c r="AA9" s="127"/>
      <c r="AB9" s="127"/>
      <c r="AC9" s="127"/>
      <c r="AD9" s="127"/>
      <c r="AE9" s="127"/>
      <c r="AF9" s="127"/>
      <c r="AG9" s="127"/>
      <c r="AH9" s="127"/>
      <c r="AI9" s="127"/>
      <c r="AJ9" s="127"/>
      <c r="AK9" s="127"/>
      <c r="AL9" s="127"/>
      <c r="AM9" s="127"/>
      <c r="AN9" s="127"/>
      <c r="AO9" s="127"/>
      <c r="AP9" s="127"/>
      <c r="AQ9" s="127"/>
      <c r="AR9" s="127"/>
      <c r="AS9" s="127"/>
      <c r="AT9" s="127"/>
      <c r="AMJ9" s="0"/>
    </row>
    <row r="10" customFormat="false" ht="13.8" hidden="false" customHeight="false" outlineLevel="0" collapsed="false">
      <c r="A10" s="70" t="s">
        <v>527</v>
      </c>
      <c r="B10" s="70" t="s">
        <v>528</v>
      </c>
      <c r="C10" s="70" t="s">
        <v>529</v>
      </c>
      <c r="D10" s="70" t="n">
        <f aca="false">ROUND((R10)*10,0)</f>
        <v>1000</v>
      </c>
      <c r="E10" s="70" t="str">
        <f aca="false">IF(OR(ISBLANK(A10),ISBLANK(B10),ISBLANK(C10),ISBLANK(D10)),"",CONCATENATE(A10,"_",B10,":",C10,"_D",D10))</f>
        <v>FS_PTG:PTA_D1000</v>
      </c>
      <c r="F10" s="128"/>
      <c r="G10" s="126" t="s">
        <v>530</v>
      </c>
      <c r="H10" s="95"/>
      <c r="I10" s="129"/>
      <c r="J10" s="130" t="str">
        <f aca="false">IF(ISBLANK(E10),IF(ISBLANK(G10),"",G10),E10)</f>
        <v>FS_PTG:PTA_D1000</v>
      </c>
      <c r="K10" s="129" t="n">
        <v>0</v>
      </c>
      <c r="L10" s="129" t="n">
        <v>216.692626</v>
      </c>
      <c r="M10" s="129" t="n">
        <v>445.888176</v>
      </c>
      <c r="N10" s="129" t="n">
        <v>41.094</v>
      </c>
      <c r="R10" s="129" t="n">
        <v>100</v>
      </c>
      <c r="S10" s="129" t="n">
        <v>100</v>
      </c>
      <c r="T10" s="70"/>
      <c r="V10" s="105"/>
    </row>
    <row r="11" s="298" customFormat="true" ht="13.8" hidden="false" customHeight="false" outlineLevel="0" collapsed="false">
      <c r="A11" s="291" t="s">
        <v>527</v>
      </c>
      <c r="B11" s="291" t="s">
        <v>528</v>
      </c>
      <c r="C11" s="291" t="s">
        <v>893</v>
      </c>
      <c r="D11" s="291" t="n">
        <v>1000</v>
      </c>
      <c r="E11" s="291" t="s">
        <v>894</v>
      </c>
      <c r="F11" s="292" t="s">
        <v>893</v>
      </c>
      <c r="G11" s="292" t="s">
        <v>895</v>
      </c>
      <c r="H11" s="293"/>
      <c r="I11" s="294"/>
      <c r="J11" s="295"/>
      <c r="K11" s="294" t="n">
        <v>0</v>
      </c>
      <c r="L11" s="294" t="n">
        <v>216.692626</v>
      </c>
      <c r="M11" s="294" t="n">
        <v>445.888176</v>
      </c>
      <c r="N11" s="294" t="n">
        <v>41.094</v>
      </c>
      <c r="O11" s="296"/>
      <c r="P11" s="296"/>
      <c r="Q11" s="296"/>
      <c r="R11" s="294" t="n">
        <v>100</v>
      </c>
      <c r="S11" s="294" t="n">
        <v>100</v>
      </c>
      <c r="T11" s="297"/>
      <c r="U11" s="296"/>
      <c r="V11" s="296"/>
      <c r="AB11" s="299"/>
      <c r="AF11" s="296"/>
      <c r="AG11" s="296"/>
      <c r="AH11" s="296"/>
      <c r="AI11" s="296"/>
      <c r="AJ11" s="296"/>
      <c r="AK11" s="296"/>
      <c r="AL11" s="296"/>
      <c r="AMJ11" s="300"/>
    </row>
    <row r="12" customFormat="false" ht="13.8" hidden="false" customHeight="false" outlineLevel="0" collapsed="false">
      <c r="A12" s="70"/>
      <c r="B12" s="70" t="s">
        <v>412</v>
      </c>
      <c r="C12" s="70" t="s">
        <v>412</v>
      </c>
      <c r="D12" s="70"/>
      <c r="E12" s="70" t="str">
        <f aca="false">IF(OR(ISBLANK(A12),ISBLANK(B12),ISBLANK(C12),ISBLANK(D12)),"",CONCATENATE(A12,"_",B12,":",C12,"_D",D12))</f>
        <v/>
      </c>
      <c r="F12" s="128"/>
      <c r="G12" s="126"/>
      <c r="H12" s="131"/>
      <c r="I12" s="129"/>
      <c r="J12" s="130" t="str">
        <f aca="false">IF(ISBLANK(E12),IF(ISBLANK(G12),"",G12),E12)</f>
        <v/>
      </c>
      <c r="K12" s="129" t="n">
        <v>0.102</v>
      </c>
      <c r="L12" s="129" t="n">
        <v>216.675183</v>
      </c>
      <c r="M12" s="129" t="n">
        <v>445.9361</v>
      </c>
      <c r="N12" s="129" t="n">
        <v>41.094</v>
      </c>
      <c r="R12" s="129" t="n">
        <v>100.051</v>
      </c>
      <c r="S12" s="129" t="n">
        <v>100.102</v>
      </c>
      <c r="T12" s="70"/>
      <c r="U12" s="93"/>
    </row>
    <row r="13" customFormat="false" ht="13.8" hidden="false" customHeight="false" outlineLevel="0" collapsed="false">
      <c r="A13" s="70"/>
      <c r="B13" s="70"/>
      <c r="C13" s="70"/>
      <c r="D13" s="70"/>
      <c r="E13" s="70" t="str">
        <f aca="false">IF(OR(ISBLANK(A13),ISBLANK(B13),ISBLANK(C13),ISBLANK(D13)),"",CONCATENATE(A13,"_",B13,":",C13,"_D",D13))</f>
        <v/>
      </c>
      <c r="F13" s="128"/>
      <c r="G13" s="126" t="s">
        <v>531</v>
      </c>
      <c r="H13" s="131"/>
      <c r="I13" s="129"/>
      <c r="J13" s="130" t="str">
        <f aca="false">IF(ISBLANK(E13),IF(ISBLANK(G13),"",G13),E13)</f>
        <v/>
      </c>
      <c r="K13" s="129" t="n">
        <v>0.4</v>
      </c>
      <c r="L13" s="129" t="n">
        <v>216.589336</v>
      </c>
      <c r="M13" s="129" t="n">
        <v>446.171963</v>
      </c>
      <c r="N13" s="129" t="n">
        <v>41.094</v>
      </c>
      <c r="R13" s="129" t="n">
        <v>100.302</v>
      </c>
      <c r="S13" s="129" t="n">
        <v>100.502</v>
      </c>
      <c r="T13" s="70"/>
      <c r="U13" s="93"/>
    </row>
    <row r="14" customFormat="false" ht="13.8" hidden="false" customHeight="false" outlineLevel="0" collapsed="false">
      <c r="A14" s="70"/>
      <c r="B14" s="70"/>
      <c r="C14" s="70"/>
      <c r="D14" s="70"/>
      <c r="E14" s="70" t="str">
        <f aca="false">IF(OR(ISBLANK(A14),ISBLANK(B14),ISBLANK(C14),ISBLANK(D14)),"",CONCATENATE(A14,"_",B14,":",C14,"_D",D14))</f>
        <v/>
      </c>
      <c r="F14" s="128"/>
      <c r="G14" s="126"/>
      <c r="H14" s="131"/>
      <c r="I14" s="129"/>
      <c r="J14" s="130" t="str">
        <f aca="false">IF(ISBLANK(E14),IF(ISBLANK(G14),"",G14),E14)</f>
        <v/>
      </c>
      <c r="K14" s="129" t="n">
        <v>0.03153</v>
      </c>
      <c r="L14" s="129" t="n">
        <v>216.51554</v>
      </c>
      <c r="M14" s="129" t="n">
        <v>446.374716</v>
      </c>
      <c r="N14" s="129" t="n">
        <v>41.094</v>
      </c>
      <c r="R14" s="129" t="n">
        <v>100.517765</v>
      </c>
      <c r="S14" s="129" t="n">
        <v>100.53353</v>
      </c>
      <c r="T14" s="70"/>
      <c r="U14" s="93"/>
    </row>
    <row r="15" customFormat="false" ht="25.3" hidden="false" customHeight="false" outlineLevel="0" collapsed="false">
      <c r="A15" s="70"/>
      <c r="B15" s="70"/>
      <c r="C15" s="70"/>
      <c r="D15" s="70"/>
      <c r="E15" s="70" t="str">
        <f aca="false">IF(OR(ISBLANK(A15),ISBLANK(B15),ISBLANK(C15),ISBLANK(D15)),"",CONCATENATE(A15,"_",B15,":",C15,"_D",D15))</f>
        <v/>
      </c>
      <c r="F15" s="128"/>
      <c r="G15" s="126" t="s">
        <v>532</v>
      </c>
      <c r="H15" s="131"/>
      <c r="I15" s="129"/>
      <c r="J15" s="130" t="str">
        <f aca="false">IF(ISBLANK(E15),IF(ISBLANK(G15),"",G15),E15)</f>
        <v/>
      </c>
      <c r="K15" s="129" t="n">
        <v>0.093</v>
      </c>
      <c r="L15" s="129" t="n">
        <v>216.494244</v>
      </c>
      <c r="M15" s="129" t="n">
        <v>446.433226</v>
      </c>
      <c r="N15" s="129" t="n">
        <v>41.094</v>
      </c>
      <c r="R15" s="129" t="n">
        <v>100.58003</v>
      </c>
      <c r="S15" s="129" t="n">
        <v>100.62653</v>
      </c>
      <c r="T15" s="70"/>
      <c r="U15" s="93"/>
    </row>
    <row r="16" customFormat="false" ht="13.8" hidden="false" customHeight="false" outlineLevel="0" collapsed="false">
      <c r="A16" s="70"/>
      <c r="B16" s="70"/>
      <c r="C16" s="70"/>
      <c r="D16" s="70"/>
      <c r="E16" s="70" t="str">
        <f aca="false">IF(OR(ISBLANK(A16),ISBLANK(B16),ISBLANK(C16),ISBLANK(D16)),"",CONCATENATE(A16,"_",B16,":",C16,"_D",D16))</f>
        <v/>
      </c>
      <c r="F16" s="128"/>
      <c r="G16" s="126"/>
      <c r="H16" s="131"/>
      <c r="I16" s="129"/>
      <c r="J16" s="130" t="str">
        <f aca="false">IF(ISBLANK(E16),IF(ISBLANK(G16),"",G16),E16)</f>
        <v/>
      </c>
      <c r="K16" s="129" t="n">
        <v>0.26072</v>
      </c>
      <c r="L16" s="129" t="n">
        <v>216.433754</v>
      </c>
      <c r="M16" s="129" t="n">
        <v>446.59942</v>
      </c>
      <c r="N16" s="129" t="n">
        <v>41.094</v>
      </c>
      <c r="R16" s="129" t="n">
        <v>100.75689</v>
      </c>
      <c r="S16" s="129" t="n">
        <v>100.88725</v>
      </c>
      <c r="T16" s="70"/>
      <c r="U16" s="93"/>
    </row>
    <row r="17" s="140" customFormat="true" ht="13.8" hidden="false" customHeight="false" outlineLevel="0" collapsed="false">
      <c r="A17" s="132" t="s">
        <v>527</v>
      </c>
      <c r="B17" s="132" t="s">
        <v>533</v>
      </c>
      <c r="C17" s="132" t="s">
        <v>534</v>
      </c>
      <c r="D17" s="132" t="n">
        <f aca="false">ROUND((R17)*10,0)</f>
        <v>1013</v>
      </c>
      <c r="E17" s="132" t="str">
        <f aca="false">IF(OR(ISBLANK(A17),ISBLANK(B17),ISBLANK(C17),ISBLANK(D17)),"",CONCATENATE(A17,"_",B17,":",C17,"_D",D17))</f>
        <v>FS_F1S1:Q_D1013</v>
      </c>
      <c r="F17" s="133" t="s">
        <v>535</v>
      </c>
      <c r="G17" s="134" t="s">
        <v>536</v>
      </c>
      <c r="H17" s="135" t="n">
        <v>208</v>
      </c>
      <c r="I17" s="136" t="n">
        <v>0.8255</v>
      </c>
      <c r="J17" s="137" t="str">
        <f aca="false">IF(ISBLANK(E17),IF(ISBLANK(G17),"",G17),E17)</f>
        <v>FS_F1S1:Q_D1013</v>
      </c>
      <c r="K17" s="136" t="n">
        <v>0.8255</v>
      </c>
      <c r="L17" s="136" t="n">
        <v>216.248</v>
      </c>
      <c r="M17" s="136" t="n">
        <v>447.109776</v>
      </c>
      <c r="N17" s="136" t="n">
        <v>41.094</v>
      </c>
      <c r="O17" s="138"/>
      <c r="P17" s="138"/>
      <c r="Q17" s="138"/>
      <c r="R17" s="136" t="n">
        <v>101.3</v>
      </c>
      <c r="S17" s="136" t="n">
        <v>101.71275</v>
      </c>
      <c r="T17" s="132" t="s">
        <v>537</v>
      </c>
      <c r="U17" s="139"/>
      <c r="AB17" s="141"/>
      <c r="AF17" s="138"/>
      <c r="AG17" s="138"/>
      <c r="AH17" s="138"/>
      <c r="AI17" s="138"/>
      <c r="AJ17" s="138"/>
      <c r="AK17" s="138"/>
      <c r="AL17" s="138"/>
      <c r="AMJ17" s="0"/>
    </row>
    <row r="18" customFormat="false" ht="13.8" hidden="false" customHeight="false" outlineLevel="0" collapsed="false">
      <c r="A18" s="70"/>
      <c r="B18" s="70" t="s">
        <v>412</v>
      </c>
      <c r="C18" s="70" t="s">
        <v>412</v>
      </c>
      <c r="D18" s="70"/>
      <c r="E18" s="70" t="str">
        <f aca="false">IF(OR(ISBLANK(A18),ISBLANK(B18),ISBLANK(C18),ISBLANK(D18)),"",CONCATENATE(A18,"_",B18,":",C18,"_D",D18))</f>
        <v/>
      </c>
      <c r="F18" s="128"/>
      <c r="G18" s="126"/>
      <c r="H18" s="131" t="s">
        <v>412</v>
      </c>
      <c r="I18" s="129"/>
      <c r="J18" s="130" t="str">
        <f aca="false">IF(ISBLANK(E18),IF(ISBLANK(G18),"",G18),E18)</f>
        <v/>
      </c>
      <c r="K18" s="129" t="n">
        <v>0.08725</v>
      </c>
      <c r="L18" s="129" t="n">
        <v>216.09191</v>
      </c>
      <c r="M18" s="129" t="n">
        <v>447.538629</v>
      </c>
      <c r="N18" s="129" t="n">
        <v>41.094</v>
      </c>
      <c r="R18" s="129" t="n">
        <v>101.756375</v>
      </c>
      <c r="S18" s="129" t="n">
        <v>101.8</v>
      </c>
      <c r="T18" s="70"/>
      <c r="U18" s="93"/>
    </row>
    <row r="19" s="150" customFormat="true" ht="13.8" hidden="false" customHeight="false" outlineLevel="0" collapsed="false">
      <c r="A19" s="142"/>
      <c r="B19" s="142"/>
      <c r="C19" s="142"/>
      <c r="D19" s="142"/>
      <c r="E19" s="142" t="str">
        <f aca="false">IF(OR(ISBLANK(A19),ISBLANK(B19),ISBLANK(C19),ISBLANK(D19)),"",CONCATENATE(A19,"_",B19,":",C19,"_D",D19))</f>
        <v/>
      </c>
      <c r="F19" s="143"/>
      <c r="G19" s="144" t="s">
        <v>538</v>
      </c>
      <c r="H19" s="145"/>
      <c r="I19" s="146"/>
      <c r="J19" s="147" t="str">
        <f aca="false">IF(ISBLANK(E19),IF(ISBLANK(G19),"",G19),E19)</f>
        <v/>
      </c>
      <c r="K19" s="146" t="n">
        <v>0.05</v>
      </c>
      <c r="L19" s="146" t="n">
        <v>216.068439</v>
      </c>
      <c r="M19" s="146" t="n">
        <v>447.603115</v>
      </c>
      <c r="N19" s="146" t="n">
        <v>41.094</v>
      </c>
      <c r="O19" s="148"/>
      <c r="P19" s="148"/>
      <c r="Q19" s="148"/>
      <c r="R19" s="146" t="n">
        <v>101.825</v>
      </c>
      <c r="S19" s="146" t="n">
        <v>101.85</v>
      </c>
      <c r="T19" s="142"/>
      <c r="U19" s="149"/>
      <c r="AB19" s="151"/>
      <c r="AF19" s="148"/>
      <c r="AG19" s="148"/>
      <c r="AH19" s="148"/>
      <c r="AI19" s="148"/>
      <c r="AJ19" s="148"/>
      <c r="AK19" s="148"/>
      <c r="AL19" s="148"/>
      <c r="AMJ19" s="0"/>
    </row>
    <row r="20" s="150" customFormat="true" ht="25.3" hidden="false" customHeight="false" outlineLevel="0" collapsed="false">
      <c r="A20" s="142" t="s">
        <v>527</v>
      </c>
      <c r="B20" s="142" t="s">
        <v>533</v>
      </c>
      <c r="C20" s="142" t="s">
        <v>534</v>
      </c>
      <c r="D20" s="142" t="n">
        <f aca="false">ROUND((R20)*10,0)</f>
        <v>1024</v>
      </c>
      <c r="E20" s="142" t="str">
        <f aca="false">IF(OR(ISBLANK(A20),ISBLANK(B20),ISBLANK(C20),ISBLANK(D20)),"",CONCATENATE(A20,"_",B20,":",C20,"_D",D20))</f>
        <v>FS_F1S1:Q_D1024</v>
      </c>
      <c r="F20" s="143" t="s">
        <v>539</v>
      </c>
      <c r="G20" s="144" t="s">
        <v>540</v>
      </c>
      <c r="H20" s="150" t="n">
        <v>260</v>
      </c>
      <c r="I20" s="146" t="n">
        <v>1.05</v>
      </c>
      <c r="J20" s="147" t="str">
        <f aca="false">IF(ISBLANK(E20),IF(ISBLANK(G20),"",G20),E20)</f>
        <v>FS_F1S1:Q_D1024</v>
      </c>
      <c r="K20" s="146" t="n">
        <v>1.05</v>
      </c>
      <c r="L20" s="146" t="n">
        <v>215.880328</v>
      </c>
      <c r="M20" s="146" t="n">
        <v>448.119946</v>
      </c>
      <c r="N20" s="146" t="n">
        <v>41.094</v>
      </c>
      <c r="O20" s="148"/>
      <c r="P20" s="148"/>
      <c r="Q20" s="148"/>
      <c r="R20" s="146" t="n">
        <v>102.375</v>
      </c>
      <c r="S20" s="146" t="n">
        <v>102.9</v>
      </c>
      <c r="T20" s="142" t="s">
        <v>541</v>
      </c>
      <c r="U20" s="149"/>
      <c r="AB20" s="151"/>
      <c r="AF20" s="148"/>
      <c r="AG20" s="148"/>
      <c r="AH20" s="148"/>
      <c r="AI20" s="148"/>
      <c r="AJ20" s="148"/>
      <c r="AK20" s="148"/>
      <c r="AL20" s="148"/>
      <c r="AMJ20" s="0"/>
    </row>
    <row r="21" s="150" customFormat="true" ht="13.8" hidden="false" customHeight="false" outlineLevel="0" collapsed="false">
      <c r="A21" s="142" t="s">
        <v>527</v>
      </c>
      <c r="B21" s="142" t="s">
        <v>533</v>
      </c>
      <c r="C21" s="142" t="s">
        <v>542</v>
      </c>
      <c r="D21" s="142" t="n">
        <f aca="false">ROUND((R21)*10,0)</f>
        <v>1024</v>
      </c>
      <c r="E21" s="142" t="str">
        <f aca="false">IF(OR(ISBLANK(A21),ISBLANK(B21),ISBLANK(C21),ISBLANK(D21)),"",CONCATENATE(A21,"_",B21,":",C21,"_D",D21))</f>
        <v>FS_F1S1:S_D1024</v>
      </c>
      <c r="F21" s="143" t="s">
        <v>539</v>
      </c>
      <c r="G21" s="151"/>
      <c r="H21" s="150" t="n">
        <v>260</v>
      </c>
      <c r="I21" s="146"/>
      <c r="J21" s="152" t="str">
        <f aca="false">IF(ISBLANK(E21),IF(ISBLANK(G21),"",G21),E21)</f>
        <v>FS_F1S1:S_D1024</v>
      </c>
      <c r="K21" s="146" t="n">
        <v>0</v>
      </c>
      <c r="L21" s="146"/>
      <c r="M21" s="146"/>
      <c r="N21" s="146"/>
      <c r="O21" s="148"/>
      <c r="P21" s="148"/>
      <c r="Q21" s="148"/>
      <c r="R21" s="146" t="n">
        <v>102.375</v>
      </c>
      <c r="S21" s="146" t="n">
        <v>102.9</v>
      </c>
      <c r="T21" s="142"/>
      <c r="U21" s="148"/>
      <c r="AB21" s="151"/>
      <c r="AF21" s="148"/>
      <c r="AG21" s="148"/>
      <c r="AH21" s="148"/>
      <c r="AI21" s="148"/>
      <c r="AJ21" s="148"/>
      <c r="AK21" s="148"/>
      <c r="AL21" s="148"/>
      <c r="AMJ21" s="0"/>
    </row>
    <row r="22" s="150" customFormat="true" ht="13.8" hidden="false" customHeight="false" outlineLevel="0" collapsed="false">
      <c r="A22" s="142" t="s">
        <v>527</v>
      </c>
      <c r="B22" s="142" t="s">
        <v>533</v>
      </c>
      <c r="C22" s="142" t="s">
        <v>543</v>
      </c>
      <c r="D22" s="142" t="n">
        <f aca="false">ROUND((R22)*10,0)</f>
        <v>1024</v>
      </c>
      <c r="E22" s="142" t="str">
        <f aca="false">IF(OR(ISBLANK(A22),ISBLANK(B22),ISBLANK(C22),ISBLANK(D22)),"",CONCATENATE(A22,"_",B22,":",C22,"_D",D22))</f>
        <v>FS_F1S1:OCT_D1024</v>
      </c>
      <c r="F22" s="143" t="s">
        <v>539</v>
      </c>
      <c r="G22" s="151"/>
      <c r="H22" s="150" t="n">
        <v>260</v>
      </c>
      <c r="I22" s="146"/>
      <c r="J22" s="152" t="str">
        <f aca="false">IF(ISBLANK(E22),IF(ISBLANK(G22),"",G22),E22)</f>
        <v>FS_F1S1:OCT_D1024</v>
      </c>
      <c r="K22" s="146" t="n">
        <v>0</v>
      </c>
      <c r="L22" s="146"/>
      <c r="M22" s="146"/>
      <c r="N22" s="146"/>
      <c r="O22" s="148"/>
      <c r="P22" s="148"/>
      <c r="Q22" s="148"/>
      <c r="R22" s="146" t="n">
        <v>102.375</v>
      </c>
      <c r="S22" s="146" t="n">
        <v>102.9</v>
      </c>
      <c r="T22" s="142"/>
      <c r="U22" s="148"/>
      <c r="AB22" s="151"/>
      <c r="AF22" s="148"/>
      <c r="AG22" s="148"/>
      <c r="AH22" s="148"/>
      <c r="AI22" s="148"/>
      <c r="AJ22" s="148"/>
      <c r="AK22" s="148"/>
      <c r="AL22" s="148"/>
      <c r="AMJ22" s="0"/>
    </row>
    <row r="23" customFormat="false" ht="13.8" hidden="false" customHeight="false" outlineLevel="0" collapsed="false">
      <c r="A23" s="70"/>
      <c r="B23" s="70" t="s">
        <v>412</v>
      </c>
      <c r="C23" s="70" t="s">
        <v>412</v>
      </c>
      <c r="D23" s="70"/>
      <c r="E23" s="70" t="str">
        <f aca="false">IF(OR(ISBLANK(A23),ISBLANK(B23),ISBLANK(C23),ISBLANK(D23)),"",CONCATENATE(A23,"_",B23,":",C23,"_D",D23))</f>
        <v/>
      </c>
      <c r="F23" s="84" t="s">
        <v>412</v>
      </c>
      <c r="G23" s="103" t="s">
        <v>412</v>
      </c>
      <c r="H23" s="84" t="s">
        <v>412</v>
      </c>
      <c r="I23" s="84" t="s">
        <v>412</v>
      </c>
      <c r="J23" s="153" t="str">
        <f aca="false">IF(ISBLANK(E23),IF(ISBLANK(G23),"",G23),E23)</f>
        <v/>
      </c>
      <c r="K23" s="105" t="n">
        <v>0.05</v>
      </c>
      <c r="L23" s="105" t="n">
        <v>215.692217</v>
      </c>
      <c r="M23" s="105" t="n">
        <v>448.636777</v>
      </c>
      <c r="N23" s="105" t="n">
        <v>41.094</v>
      </c>
      <c r="R23" s="129" t="n">
        <v>102.925</v>
      </c>
      <c r="S23" s="129" t="n">
        <v>102.95</v>
      </c>
      <c r="T23" s="71" t="s">
        <v>544</v>
      </c>
    </row>
    <row r="24" s="150" customFormat="true" ht="25.3" hidden="false" customHeight="false" outlineLevel="0" collapsed="false">
      <c r="A24" s="142" t="s">
        <v>527</v>
      </c>
      <c r="B24" s="142" t="s">
        <v>533</v>
      </c>
      <c r="C24" s="142" t="s">
        <v>534</v>
      </c>
      <c r="D24" s="142" t="n">
        <f aca="false">ROUND((R24)*10,0)</f>
        <v>1035</v>
      </c>
      <c r="E24" s="142" t="str">
        <f aca="false">IF(OR(ISBLANK(A24),ISBLANK(B24),ISBLANK(C24),ISBLANK(D24)),"",CONCATENATE(A24,"_",B24,":",C24,"_D",D24))</f>
        <v>FS_F1S1:Q_D1035</v>
      </c>
      <c r="F24" s="154" t="s">
        <v>539</v>
      </c>
      <c r="G24" s="144" t="s">
        <v>540</v>
      </c>
      <c r="H24" s="150" t="n">
        <v>260</v>
      </c>
      <c r="I24" s="146" t="n">
        <v>1.05</v>
      </c>
      <c r="J24" s="147" t="str">
        <f aca="false">IF(ISBLANK(E24),IF(ISBLANK(G24),"",G24),E24)</f>
        <v>FS_F1S1:Q_D1035</v>
      </c>
      <c r="K24" s="148" t="n">
        <v>1.05</v>
      </c>
      <c r="L24" s="148" t="n">
        <v>215.504106</v>
      </c>
      <c r="M24" s="148" t="n">
        <v>449.153608</v>
      </c>
      <c r="N24" s="148" t="n">
        <v>41.094</v>
      </c>
      <c r="O24" s="148"/>
      <c r="P24" s="148"/>
      <c r="Q24" s="148"/>
      <c r="R24" s="146" t="n">
        <v>103.475</v>
      </c>
      <c r="S24" s="146" t="n">
        <v>104</v>
      </c>
      <c r="T24" s="142" t="s">
        <v>541</v>
      </c>
      <c r="U24" s="148"/>
      <c r="AB24" s="151"/>
      <c r="AF24" s="148"/>
      <c r="AG24" s="148"/>
      <c r="AH24" s="148"/>
      <c r="AI24" s="148"/>
      <c r="AJ24" s="148"/>
      <c r="AK24" s="148"/>
      <c r="AL24" s="148"/>
      <c r="AMJ24" s="0"/>
    </row>
    <row r="25" s="150" customFormat="true" ht="13.8" hidden="false" customHeight="false" outlineLevel="0" collapsed="false">
      <c r="A25" s="142" t="s">
        <v>527</v>
      </c>
      <c r="B25" s="142" t="s">
        <v>533</v>
      </c>
      <c r="C25" s="142" t="s">
        <v>542</v>
      </c>
      <c r="D25" s="142" t="n">
        <f aca="false">ROUND((R25)*10,0)</f>
        <v>1035</v>
      </c>
      <c r="E25" s="142" t="str">
        <f aca="false">IF(OR(ISBLANK(A25),ISBLANK(B25),ISBLANK(C25),ISBLANK(D25)),"",CONCATENATE(A25,"_",B25,":",C25,"_D",D25))</f>
        <v>FS_F1S1:S_D1035</v>
      </c>
      <c r="F25" s="154" t="s">
        <v>539</v>
      </c>
      <c r="G25" s="151" t="s">
        <v>412</v>
      </c>
      <c r="H25" s="150" t="n">
        <v>260</v>
      </c>
      <c r="I25" s="150" t="s">
        <v>412</v>
      </c>
      <c r="J25" s="152" t="str">
        <f aca="false">IF(ISBLANK(E25),IF(ISBLANK(G25),"",G25),E25)</f>
        <v>FS_F1S1:S_D1035</v>
      </c>
      <c r="K25" s="148" t="n">
        <v>0</v>
      </c>
      <c r="L25" s="148"/>
      <c r="M25" s="148"/>
      <c r="N25" s="148"/>
      <c r="O25" s="148"/>
      <c r="P25" s="148"/>
      <c r="Q25" s="148"/>
      <c r="R25" s="146" t="n">
        <v>103.475</v>
      </c>
      <c r="S25" s="146" t="n">
        <v>104</v>
      </c>
      <c r="T25" s="142"/>
      <c r="U25" s="148"/>
      <c r="AB25" s="151"/>
      <c r="AF25" s="148"/>
      <c r="AG25" s="148"/>
      <c r="AH25" s="148"/>
      <c r="AI25" s="148"/>
      <c r="AJ25" s="148"/>
      <c r="AK25" s="148"/>
      <c r="AL25" s="148"/>
      <c r="AMJ25" s="0"/>
    </row>
    <row r="26" s="150" customFormat="true" ht="13.8" hidden="false" customHeight="false" outlineLevel="0" collapsed="false">
      <c r="A26" s="142" t="s">
        <v>527</v>
      </c>
      <c r="B26" s="142" t="s">
        <v>533</v>
      </c>
      <c r="C26" s="142" t="s">
        <v>543</v>
      </c>
      <c r="D26" s="142" t="n">
        <f aca="false">ROUND((R26)*10,0)</f>
        <v>1035</v>
      </c>
      <c r="E26" s="142" t="str">
        <f aca="false">IF(OR(ISBLANK(A26),ISBLANK(B26),ISBLANK(C26),ISBLANK(D26)),"",CONCATENATE(A26,"_",B26,":",C26,"_D",D26))</f>
        <v>FS_F1S1:OCT_D1035</v>
      </c>
      <c r="F26" s="154" t="s">
        <v>539</v>
      </c>
      <c r="G26" s="151" t="s">
        <v>412</v>
      </c>
      <c r="H26" s="150" t="n">
        <v>260</v>
      </c>
      <c r="I26" s="150" t="s">
        <v>412</v>
      </c>
      <c r="J26" s="152" t="str">
        <f aca="false">IF(ISBLANK(E26),IF(ISBLANK(G26),"",G26),E26)</f>
        <v>FS_F1S1:OCT_D1035</v>
      </c>
      <c r="K26" s="148" t="n">
        <v>0</v>
      </c>
      <c r="L26" s="148"/>
      <c r="M26" s="148"/>
      <c r="N26" s="148"/>
      <c r="O26" s="148"/>
      <c r="P26" s="148"/>
      <c r="Q26" s="148"/>
      <c r="R26" s="146" t="n">
        <v>103.475</v>
      </c>
      <c r="S26" s="146" t="n">
        <v>104</v>
      </c>
      <c r="T26" s="142"/>
      <c r="U26" s="148"/>
      <c r="AB26" s="151"/>
      <c r="AF26" s="148"/>
      <c r="AG26" s="148"/>
      <c r="AH26" s="148"/>
      <c r="AI26" s="148"/>
      <c r="AJ26" s="148"/>
      <c r="AK26" s="148"/>
      <c r="AL26" s="148"/>
      <c r="AMJ26" s="0"/>
    </row>
    <row r="27" customFormat="false" ht="13.8" hidden="false" customHeight="false" outlineLevel="0" collapsed="false">
      <c r="A27" s="70"/>
      <c r="B27" s="70" t="s">
        <v>412</v>
      </c>
      <c r="C27" s="70" t="s">
        <v>412</v>
      </c>
      <c r="D27" s="70"/>
      <c r="E27" s="70" t="str">
        <f aca="false">IF(OR(ISBLANK(A27),ISBLANK(B27),ISBLANK(C27),ISBLANK(D27)),"",CONCATENATE(A27,"_",B27,":",C27,"_D",D27))</f>
        <v/>
      </c>
      <c r="F27" s="84" t="s">
        <v>412</v>
      </c>
      <c r="G27" s="103" t="s">
        <v>412</v>
      </c>
      <c r="H27" s="84" t="s">
        <v>412</v>
      </c>
      <c r="I27" s="84" t="s">
        <v>412</v>
      </c>
      <c r="J27" s="153" t="str">
        <f aca="false">IF(ISBLANK(E27),IF(ISBLANK(G27),"",G27),E27)</f>
        <v/>
      </c>
      <c r="K27" s="105" t="n">
        <v>0.15</v>
      </c>
      <c r="L27" s="105" t="n">
        <v>215.298894</v>
      </c>
      <c r="M27" s="105" t="n">
        <v>449.717423</v>
      </c>
      <c r="N27" s="105" t="n">
        <v>41.094</v>
      </c>
      <c r="R27" s="129" t="n">
        <v>104.075</v>
      </c>
      <c r="S27" s="129" t="n">
        <v>104.15</v>
      </c>
      <c r="T27" s="70"/>
    </row>
    <row r="28" customFormat="false" ht="13.8" hidden="false" customHeight="false" outlineLevel="0" collapsed="false">
      <c r="A28" s="70" t="s">
        <v>527</v>
      </c>
      <c r="B28" s="70" t="s">
        <v>533</v>
      </c>
      <c r="C28" s="70" t="s">
        <v>545</v>
      </c>
      <c r="D28" s="70" t="n">
        <f aca="false">ROUND((R28)*10,0)</f>
        <v>1045</v>
      </c>
      <c r="E28" s="70" t="str">
        <f aca="false">IF(OR(ISBLANK(A28),ISBLANK(B28),ISBLANK(C28),ISBLANK(D28)),"",CONCATENATE(A28,"_",B28,":",C28,"_D",D28))</f>
        <v>FS_F1S1:CLLM_D1045</v>
      </c>
      <c r="F28" s="155"/>
      <c r="H28" s="131" t="n">
        <v>260</v>
      </c>
      <c r="I28" s="129"/>
      <c r="J28" s="153" t="str">
        <f aca="false">IF(ISBLANK(E28),IF(ISBLANK(G28),"",G28),E28)</f>
        <v>FS_F1S1:CLLM_D1045</v>
      </c>
      <c r="K28" s="129" t="n">
        <v>0.6</v>
      </c>
      <c r="L28" s="129" t="n">
        <v>215.170636</v>
      </c>
      <c r="M28" s="129" t="n">
        <v>450.069808</v>
      </c>
      <c r="N28" s="129" t="n">
        <v>41.094</v>
      </c>
      <c r="R28" s="129" t="n">
        <v>104.45</v>
      </c>
      <c r="S28" s="129" t="n">
        <v>104.75</v>
      </c>
      <c r="T28" s="71" t="s">
        <v>546</v>
      </c>
    </row>
    <row r="29" customFormat="false" ht="13.8" hidden="false" customHeight="false" outlineLevel="0" collapsed="false">
      <c r="A29" s="70"/>
      <c r="B29" s="70" t="s">
        <v>412</v>
      </c>
      <c r="C29" s="70" t="s">
        <v>412</v>
      </c>
      <c r="D29" s="70"/>
      <c r="E29" s="70" t="str">
        <f aca="false">IF(OR(ISBLANK(A29),ISBLANK(B29),ISBLANK(C29),ISBLANK(D29)),"",CONCATENATE(A29,"_",B29,":",C29,"_D",D29))</f>
        <v/>
      </c>
      <c r="F29" s="128"/>
      <c r="H29" s="131"/>
      <c r="I29" s="129"/>
      <c r="J29" s="153" t="str">
        <f aca="false">IF(ISBLANK(E29),IF(ISBLANK(G29),"",G29),E29)</f>
        <v/>
      </c>
      <c r="K29" s="129" t="n">
        <v>0.431369</v>
      </c>
      <c r="L29" s="129" t="n">
        <v>214.994261744624</v>
      </c>
      <c r="M29" s="129" t="n">
        <v>450.554393601381</v>
      </c>
      <c r="N29" s="129" t="n">
        <v>41.094</v>
      </c>
      <c r="R29" s="129" t="n">
        <v>104.9656845</v>
      </c>
      <c r="S29" s="129" t="n">
        <v>105.181369</v>
      </c>
      <c r="T29" s="70"/>
    </row>
    <row r="30" s="164" customFormat="true" ht="15" hidden="false" customHeight="true" outlineLevel="0" collapsed="false">
      <c r="A30" s="157"/>
      <c r="B30" s="157"/>
      <c r="C30" s="157"/>
      <c r="D30" s="157"/>
      <c r="E30" s="157" t="str">
        <f aca="false">IF(OR(ISBLANK(A30),ISBLANK(B30),ISBLANK(C30),ISBLANK(D30)),"",CONCATENATE(A30,"_",B30,":",C30,"_D",D30))</f>
        <v/>
      </c>
      <c r="F30" s="158"/>
      <c r="G30" s="159"/>
      <c r="H30" s="160" t="s">
        <v>547</v>
      </c>
      <c r="I30" s="161"/>
      <c r="J30" s="162" t="str">
        <f aca="false">IF(ISBLANK(E30),IF(ISBLANK(G30),"",G30),E30)</f>
        <v/>
      </c>
      <c r="K30" s="161" t="n">
        <v>0.218631</v>
      </c>
      <c r="L30" s="161" t="n">
        <v>214.883105169911</v>
      </c>
      <c r="M30" s="161" t="n">
        <v>450.859793785289</v>
      </c>
      <c r="N30" s="161" t="n">
        <v>41.094</v>
      </c>
      <c r="O30" s="163"/>
      <c r="P30" s="163"/>
      <c r="Q30" s="163"/>
      <c r="R30" s="161" t="n">
        <v>105.2906845</v>
      </c>
      <c r="S30" s="161" t="n">
        <v>105.4</v>
      </c>
      <c r="T30" s="157"/>
      <c r="U30" s="163"/>
      <c r="AB30" s="159"/>
      <c r="AF30" s="163"/>
      <c r="AG30" s="163"/>
      <c r="AH30" s="163"/>
      <c r="AI30" s="163"/>
      <c r="AJ30" s="163"/>
      <c r="AK30" s="163"/>
      <c r="AL30" s="163"/>
      <c r="AMJ30" s="0"/>
    </row>
    <row r="31" s="164" customFormat="true" ht="13.8" hidden="false" customHeight="false" outlineLevel="0" collapsed="false">
      <c r="A31" s="157"/>
      <c r="B31" s="157"/>
      <c r="C31" s="157"/>
      <c r="D31" s="157"/>
      <c r="F31" s="158"/>
      <c r="G31" s="159" t="str">
        <f aca="false">CONCATENATE("Entrance Point of dipole at D",ROUND(R32*10,0))</f>
        <v>Entrance Point of dipole at D1064</v>
      </c>
      <c r="H31" s="160"/>
      <c r="I31" s="161"/>
      <c r="J31" s="162" t="str">
        <f aca="false">IF(ISBLANK(E31),IF(ISBLANK(G31),"",G31),E31)</f>
        <v>Entrance Point of dipole at D1064</v>
      </c>
      <c r="K31" s="161" t="n">
        <v>0</v>
      </c>
      <c r="L31" s="161" t="n">
        <f aca="false">L30+0.5*$K30*(L32-L30)/SQRT(($L32-$L30)^2+($M32-$M30)^2+($N32-$N30)^2)</f>
        <v>214.845717060378</v>
      </c>
      <c r="M31" s="161" t="n">
        <f aca="false">M30+0.5*$K30*(M32-M30)/SQRT(($L32-$L30)^2+($M32-$M30)^2+($N32-$N30)^2)</f>
        <v>450.962516751591</v>
      </c>
      <c r="N31" s="161" t="n">
        <f aca="false">N30+0.5*$K30*(N32-N30)/SQRT(($L32-$L30)^2+($M32-$M30)^2+($N32-$N30)^2)</f>
        <v>41.094</v>
      </c>
      <c r="O31" s="163"/>
      <c r="P31" s="163"/>
      <c r="Q31" s="163"/>
      <c r="R31" s="161" t="n">
        <f aca="false">S31</f>
        <v>105.4</v>
      </c>
      <c r="S31" s="161" t="n">
        <f aca="false">S30</f>
        <v>105.4</v>
      </c>
      <c r="T31" s="157"/>
      <c r="U31" s="163"/>
      <c r="AB31" s="159"/>
      <c r="AF31" s="163"/>
      <c r="AG31" s="163"/>
      <c r="AH31" s="163"/>
      <c r="AI31" s="163"/>
      <c r="AJ31" s="163"/>
      <c r="AK31" s="163"/>
      <c r="AL31" s="163"/>
      <c r="AMJ31" s="0"/>
    </row>
    <row r="32" s="164" customFormat="true" ht="13.8" hidden="false" customHeight="false" outlineLevel="0" collapsed="false">
      <c r="A32" s="157" t="s">
        <v>527</v>
      </c>
      <c r="B32" s="157" t="s">
        <v>533</v>
      </c>
      <c r="C32" s="157" t="s">
        <v>548</v>
      </c>
      <c r="D32" s="157" t="n">
        <f aca="false">ROUND((R32)*10,0)</f>
        <v>1064</v>
      </c>
      <c r="E32" s="157" t="str">
        <f aca="false">IF(OR(ISBLANK(A32),ISBLANK(B32),ISBLANK(C32),ISBLANK(D32)),"",CONCATENATE(A32,"_",B32,":",C32,"_D",D32))</f>
        <v>FS_F1S1:DV_D1064</v>
      </c>
      <c r="F32" s="158" t="s">
        <v>549</v>
      </c>
      <c r="G32" s="159"/>
      <c r="H32" s="160"/>
      <c r="I32" s="161"/>
      <c r="J32" s="162" t="str">
        <f aca="false">IF(ISBLANK(E32),IF(ISBLANK(G32),"",G32),E32)</f>
        <v>FS_F1S1:DV_D1064</v>
      </c>
      <c r="K32" s="161" t="n">
        <v>2.094395</v>
      </c>
      <c r="L32" s="161" t="n">
        <v>214.479141</v>
      </c>
      <c r="M32" s="161" t="n">
        <v>451.969676</v>
      </c>
      <c r="N32" s="161" t="n">
        <v>41.094</v>
      </c>
      <c r="O32" s="163"/>
      <c r="P32" s="163"/>
      <c r="Q32" s="163"/>
      <c r="R32" s="161" t="n">
        <v>106.447198</v>
      </c>
      <c r="S32" s="161" t="n">
        <v>107.494395</v>
      </c>
      <c r="T32" s="157" t="s">
        <v>550</v>
      </c>
      <c r="U32" s="163"/>
      <c r="AB32" s="159"/>
      <c r="AF32" s="163"/>
      <c r="AG32" s="163"/>
      <c r="AH32" s="163"/>
      <c r="AI32" s="163"/>
      <c r="AJ32" s="163"/>
      <c r="AK32" s="163"/>
      <c r="AL32" s="163"/>
      <c r="AMJ32" s="0"/>
    </row>
    <row r="33" s="164" customFormat="true" ht="13.8" hidden="false" customHeight="false" outlineLevel="0" collapsed="false">
      <c r="A33" s="157"/>
      <c r="B33" s="157"/>
      <c r="C33" s="157"/>
      <c r="D33" s="157"/>
      <c r="F33" s="158"/>
      <c r="G33" s="159" t="str">
        <f aca="false">CONCATENATE("Exit Point of dipole at D",ROUND(R32*10,0))</f>
        <v>Exit Point of dipole at D1064</v>
      </c>
      <c r="H33" s="160"/>
      <c r="I33" s="161"/>
      <c r="J33" s="162" t="str">
        <f aca="false">IF(ISBLANK(E33),IF(ISBLANK(G33),"",G33),E33)</f>
        <v>Exit Point of dipole at D1064</v>
      </c>
      <c r="K33" s="161" t="n">
        <v>0</v>
      </c>
      <c r="L33" s="161" t="n">
        <f aca="false">L34-0.5*$K34*(L34-L32)/SQRT(($L34-$L32)^2+($M34-$M32)^2+($N34-$N32)^2)</f>
        <v>214.161676881314</v>
      </c>
      <c r="M33" s="161" t="n">
        <f aca="false">M34-0.5*$K34*(M34-M32)/SQRT(($L34-$L32)^2+($M34-$M32)^2+($N34-$N32)^2)</f>
        <v>452.841900839888</v>
      </c>
      <c r="N33" s="161" t="n">
        <f aca="false">N34-0.5*$K34*(N34-N32)/SQRT(($L34-$L32)^2+($M34-$M32)^2+($N34-$N32)^2)</f>
        <v>40.5581014766705</v>
      </c>
      <c r="O33" s="163"/>
      <c r="P33" s="163"/>
      <c r="Q33" s="163"/>
      <c r="R33" s="161" t="n">
        <f aca="false">S33</f>
        <v>107.494395</v>
      </c>
      <c r="S33" s="161" t="n">
        <f aca="false">S32</f>
        <v>107.494395</v>
      </c>
      <c r="T33" s="157"/>
      <c r="U33" s="163"/>
      <c r="AB33" s="159"/>
      <c r="AF33" s="163"/>
      <c r="AG33" s="163"/>
      <c r="AH33" s="163"/>
      <c r="AI33" s="163"/>
      <c r="AJ33" s="163"/>
      <c r="AK33" s="163"/>
      <c r="AL33" s="163"/>
      <c r="AMJ33" s="0"/>
    </row>
    <row r="34" s="164" customFormat="true" ht="13.8" hidden="false" customHeight="false" outlineLevel="0" collapsed="false">
      <c r="A34" s="157"/>
      <c r="B34" s="157"/>
      <c r="C34" s="157"/>
      <c r="D34" s="157"/>
      <c r="E34" s="157" t="str">
        <f aca="false">IF(OR(ISBLANK(A34),ISBLANK(B34),ISBLANK(C34),ISBLANK(D34)),"",CONCATENATE(A34,"_",B34,":",C34,"_D",D34))</f>
        <v/>
      </c>
      <c r="F34" s="158"/>
      <c r="G34" s="159"/>
      <c r="H34" s="160"/>
      <c r="I34" s="161"/>
      <c r="J34" s="162" t="str">
        <f aca="false">IF(ISBLANK(E34),IF(ISBLANK(G34),"",G34),E34)</f>
        <v/>
      </c>
      <c r="K34" s="161" t="n">
        <v>0.1932305</v>
      </c>
      <c r="L34" s="161" t="n">
        <v>214.133059614103</v>
      </c>
      <c r="M34" s="161" t="n">
        <v>452.92052607607</v>
      </c>
      <c r="N34" s="161" t="n">
        <v>40.509793808694</v>
      </c>
      <c r="O34" s="163"/>
      <c r="P34" s="163"/>
      <c r="Q34" s="163"/>
      <c r="R34" s="161" t="n">
        <v>107.59101025</v>
      </c>
      <c r="S34" s="161" t="n">
        <v>107.6876255</v>
      </c>
      <c r="T34" s="157"/>
      <c r="U34" s="163"/>
      <c r="AB34" s="159"/>
      <c r="AF34" s="163"/>
      <c r="AG34" s="163"/>
      <c r="AH34" s="163"/>
      <c r="AI34" s="163"/>
      <c r="AJ34" s="163"/>
      <c r="AK34" s="163"/>
      <c r="AL34" s="163"/>
      <c r="AMJ34" s="0"/>
    </row>
    <row r="35" customFormat="false" ht="13.8" hidden="false" customHeight="false" outlineLevel="0" collapsed="false">
      <c r="A35" s="70"/>
      <c r="B35" s="70" t="s">
        <v>412</v>
      </c>
      <c r="C35" s="70" t="s">
        <v>412</v>
      </c>
      <c r="D35" s="70"/>
      <c r="E35" s="70" t="str">
        <f aca="false">IF(OR(ISBLANK(A35),ISBLANK(B35),ISBLANK(C35),ISBLANK(D35)),"",CONCATENATE(A35,"_",B35,":",C35,"_D",D35))</f>
        <v/>
      </c>
      <c r="F35" s="128"/>
      <c r="H35" s="165"/>
      <c r="I35" s="129"/>
      <c r="J35" s="153" t="str">
        <f aca="false">IF(ISBLANK(E35),IF(ISBLANK(G35),"",G35),E35)</f>
        <v/>
      </c>
      <c r="K35" s="129" t="n">
        <v>0.00158649999999999</v>
      </c>
      <c r="L35" s="129" t="n">
        <v>214.104207393128</v>
      </c>
      <c r="M35" s="129" t="n">
        <v>452.999796971342</v>
      </c>
      <c r="N35" s="129" t="n">
        <v>40.4610896109487</v>
      </c>
      <c r="R35" s="129" t="n">
        <v>107.68841875</v>
      </c>
      <c r="S35" s="129" t="n">
        <v>107.689212</v>
      </c>
      <c r="T35" s="70"/>
    </row>
    <row r="36" s="173" customFormat="true" ht="13.8" hidden="false" customHeight="false" outlineLevel="0" collapsed="false">
      <c r="A36" s="166"/>
      <c r="B36" s="166"/>
      <c r="C36" s="166"/>
      <c r="D36" s="166"/>
      <c r="E36" s="166" t="str">
        <f aca="false">IF(OR(ISBLANK(A36),ISBLANK(B36),ISBLANK(C36),ISBLANK(D36)),"",CONCATENATE(A36,"_",B36,":",C36,"_D",D36))</f>
        <v/>
      </c>
      <c r="F36" s="167"/>
      <c r="G36" s="168" t="s">
        <v>551</v>
      </c>
      <c r="H36" s="169"/>
      <c r="I36" s="170"/>
      <c r="J36" s="171" t="str">
        <f aca="false">IF(ISBLANK(E36),IF(ISBLANK(G36),"",G36),E36)</f>
        <v/>
      </c>
      <c r="K36" s="170" t="n">
        <v>0.0508</v>
      </c>
      <c r="L36" s="170" t="n">
        <v>214.096449</v>
      </c>
      <c r="M36" s="170" t="n">
        <v>453.021113</v>
      </c>
      <c r="N36" s="170" t="n">
        <v>40.447993</v>
      </c>
      <c r="O36" s="172"/>
      <c r="P36" s="172"/>
      <c r="Q36" s="172"/>
      <c r="R36" s="170" t="n">
        <v>107.714612</v>
      </c>
      <c r="S36" s="170" t="n">
        <v>107.740012</v>
      </c>
      <c r="T36" s="166"/>
      <c r="U36" s="172"/>
      <c r="AB36" s="168"/>
      <c r="AF36" s="172"/>
      <c r="AG36" s="172"/>
      <c r="AH36" s="172"/>
      <c r="AI36" s="172"/>
      <c r="AJ36" s="172"/>
      <c r="AK36" s="172"/>
      <c r="AL36" s="172"/>
      <c r="AMJ36" s="0"/>
    </row>
    <row r="37" s="173" customFormat="true" ht="13.8" hidden="false" customHeight="false" outlineLevel="0" collapsed="false">
      <c r="A37" s="166"/>
      <c r="B37" s="166"/>
      <c r="C37" s="166"/>
      <c r="D37" s="166"/>
      <c r="E37" s="166" t="str">
        <f aca="false">IF(OR(ISBLANK(A37),ISBLANK(B37),ISBLANK(C37),ISBLANK(D37)),"",CONCATENATE(A37,"_",B37,":",C37,"_D",D37))</f>
        <v/>
      </c>
      <c r="F37" s="167"/>
      <c r="G37" s="168"/>
      <c r="H37" s="169"/>
      <c r="I37" s="170"/>
      <c r="J37" s="171" t="str">
        <f aca="false">IF(ISBLANK(E37),IF(ISBLANK(G37),"",G37),E37)</f>
        <v/>
      </c>
      <c r="K37" s="170" t="n">
        <v>0.050798</v>
      </c>
      <c r="L37" s="170" t="n">
        <v>214.081403</v>
      </c>
      <c r="M37" s="170" t="n">
        <v>453.062454</v>
      </c>
      <c r="N37" s="170" t="n">
        <v>40.422594</v>
      </c>
      <c r="O37" s="172"/>
      <c r="P37" s="172"/>
      <c r="Q37" s="172"/>
      <c r="R37" s="170" t="n">
        <v>107.765411</v>
      </c>
      <c r="S37" s="170" t="n">
        <v>107.79081</v>
      </c>
      <c r="T37" s="166"/>
      <c r="U37" s="172"/>
      <c r="AB37" s="168"/>
      <c r="AF37" s="172"/>
      <c r="AG37" s="172"/>
      <c r="AH37" s="172"/>
      <c r="AI37" s="172"/>
      <c r="AJ37" s="172"/>
      <c r="AK37" s="172"/>
      <c r="AL37" s="172"/>
      <c r="AMJ37" s="0"/>
    </row>
    <row r="38" s="173" customFormat="true" ht="13.8" hidden="false" customHeight="false" outlineLevel="0" collapsed="false">
      <c r="A38" s="166"/>
      <c r="B38" s="166"/>
      <c r="C38" s="166"/>
      <c r="D38" s="166"/>
      <c r="E38" s="166" t="str">
        <f aca="false">IF(OR(ISBLANK(A38),ISBLANK(B38),ISBLANK(C38),ISBLANK(D38)),"",CONCATENATE(A38,"_",B38,":",C38,"_D",D38))</f>
        <v/>
      </c>
      <c r="F38" s="167"/>
      <c r="G38" s="168"/>
      <c r="H38" s="174"/>
      <c r="I38" s="170"/>
      <c r="J38" s="171" t="str">
        <f aca="false">IF(ISBLANK(E38),IF(ISBLANK(G38),"",G38),E38)</f>
        <v/>
      </c>
      <c r="K38" s="170" t="n">
        <v>0.327027</v>
      </c>
      <c r="L38" s="170" t="n">
        <v>214.025447</v>
      </c>
      <c r="M38" s="170" t="n">
        <v>453.21619</v>
      </c>
      <c r="N38" s="170" t="n">
        <v>40.328137</v>
      </c>
      <c r="O38" s="172"/>
      <c r="P38" s="172"/>
      <c r="Q38" s="172"/>
      <c r="R38" s="170" t="n">
        <v>107.954324</v>
      </c>
      <c r="S38" s="170" t="n">
        <v>108.117837</v>
      </c>
      <c r="T38" s="166" t="s">
        <v>552</v>
      </c>
      <c r="U38" s="172"/>
      <c r="AB38" s="168"/>
      <c r="AF38" s="172"/>
      <c r="AG38" s="172"/>
      <c r="AH38" s="172"/>
      <c r="AI38" s="172"/>
      <c r="AJ38" s="172"/>
      <c r="AK38" s="172"/>
      <c r="AL38" s="172"/>
      <c r="AMJ38" s="0"/>
    </row>
    <row r="39" s="173" customFormat="true" ht="13.8" hidden="false" customHeight="false" outlineLevel="0" collapsed="false">
      <c r="A39" s="166" t="s">
        <v>527</v>
      </c>
      <c r="B39" s="166" t="s">
        <v>553</v>
      </c>
      <c r="C39" s="166" t="s">
        <v>554</v>
      </c>
      <c r="D39" s="166" t="n">
        <f aca="false">ROUND((R39)*10,0)</f>
        <v>1081</v>
      </c>
      <c r="E39" s="166" t="str">
        <f aca="false">IF(OR(ISBLANK(A39),ISBLANK(B39),ISBLANK(C39),ISBLANK(D39)),"",CONCATENATE(A39,"_",B39,":",C39,"_D",D39))</f>
        <v>FS_PBD:BD_D1081</v>
      </c>
      <c r="F39" s="167"/>
      <c r="G39" s="168" t="s">
        <v>555</v>
      </c>
      <c r="H39" s="174"/>
      <c r="I39" s="170"/>
      <c r="J39" s="171" t="str">
        <f aca="false">IF(ISBLANK(E39),IF(ISBLANK(G39),"",G39),E39)</f>
        <v>FS_PBD:BD_D1081</v>
      </c>
      <c r="K39" s="170" t="n">
        <v>0</v>
      </c>
      <c r="L39" s="170" t="n">
        <v>213.977015</v>
      </c>
      <c r="M39" s="170" t="n">
        <v>453.349257</v>
      </c>
      <c r="N39" s="170" t="n">
        <v>40.246381</v>
      </c>
      <c r="O39" s="172"/>
      <c r="P39" s="172"/>
      <c r="Q39" s="172"/>
      <c r="R39" s="170" t="n">
        <v>108.117837</v>
      </c>
      <c r="S39" s="170" t="n">
        <v>108.117837</v>
      </c>
      <c r="T39" s="166" t="s">
        <v>556</v>
      </c>
      <c r="U39" s="172"/>
      <c r="AB39" s="168"/>
      <c r="AF39" s="172"/>
      <c r="AG39" s="172"/>
      <c r="AH39" s="172"/>
      <c r="AI39" s="172"/>
      <c r="AJ39" s="172"/>
      <c r="AK39" s="172"/>
      <c r="AL39" s="172"/>
      <c r="AMJ39" s="0"/>
    </row>
    <row r="40" s="173" customFormat="true" ht="13.8" hidden="false" customHeight="false" outlineLevel="0" collapsed="false">
      <c r="A40" s="166"/>
      <c r="B40" s="166"/>
      <c r="C40" s="166"/>
      <c r="D40" s="166"/>
      <c r="E40" s="166" t="str">
        <f aca="false">IF(OR(ISBLANK(A40),ISBLANK(B40),ISBLANK(C40),ISBLANK(D40)),"",CONCATENATE(A40,"_",B40,":",C40,"_D",D40))</f>
        <v/>
      </c>
      <c r="F40" s="167"/>
      <c r="G40" s="168"/>
      <c r="H40" s="174"/>
      <c r="I40" s="170"/>
      <c r="J40" s="171" t="str">
        <f aca="false">IF(ISBLANK(E40),IF(ISBLANK(G40),"",G40),E40)</f>
        <v/>
      </c>
      <c r="K40" s="170" t="n">
        <v>0.089558</v>
      </c>
      <c r="L40" s="170" t="n">
        <v>213.963751</v>
      </c>
      <c r="M40" s="170" t="n">
        <v>453.385698</v>
      </c>
      <c r="N40" s="170" t="n">
        <v>40.223991</v>
      </c>
      <c r="O40" s="172"/>
      <c r="P40" s="172"/>
      <c r="Q40" s="172"/>
      <c r="R40" s="170" t="n">
        <v>108.162616</v>
      </c>
      <c r="S40" s="170" t="n">
        <v>108.207395</v>
      </c>
      <c r="T40" s="166" t="s">
        <v>557</v>
      </c>
      <c r="U40" s="172"/>
      <c r="AB40" s="168"/>
      <c r="AF40" s="172"/>
      <c r="AG40" s="172"/>
      <c r="AH40" s="172"/>
      <c r="AI40" s="172"/>
      <c r="AJ40" s="172"/>
      <c r="AK40" s="172"/>
      <c r="AL40" s="172"/>
      <c r="AMJ40" s="0"/>
    </row>
    <row r="41" s="173" customFormat="true" ht="13.8" hidden="false" customHeight="false" outlineLevel="0" collapsed="false">
      <c r="A41" s="166"/>
      <c r="B41" s="166"/>
      <c r="C41" s="166"/>
      <c r="D41" s="166"/>
      <c r="E41" s="166" t="str">
        <f aca="false">IF(OR(ISBLANK(A41),ISBLANK(B41),ISBLANK(C41),ISBLANK(D41)),"",CONCATENATE(A41,"_",B41,":",C41,"_D",D41))</f>
        <v/>
      </c>
      <c r="F41" s="167"/>
      <c r="G41" s="168"/>
      <c r="H41" s="175"/>
      <c r="I41" s="170"/>
      <c r="J41" s="171" t="str">
        <f aca="false">IF(ISBLANK(E41),IF(ISBLANK(G41),"",G41),E41)</f>
        <v/>
      </c>
      <c r="K41" s="170" t="n">
        <v>0</v>
      </c>
      <c r="L41" s="170" t="n">
        <v>213.950488</v>
      </c>
      <c r="M41" s="170" t="n">
        <v>453.422139</v>
      </c>
      <c r="N41" s="170" t="n">
        <v>40.201602</v>
      </c>
      <c r="O41" s="172"/>
      <c r="P41" s="172"/>
      <c r="Q41" s="172"/>
      <c r="R41" s="170" t="n">
        <v>108.207395</v>
      </c>
      <c r="S41" s="170" t="n">
        <v>108.207395</v>
      </c>
      <c r="T41" s="166" t="s">
        <v>558</v>
      </c>
      <c r="U41" s="172"/>
      <c r="AB41" s="168"/>
      <c r="AF41" s="172"/>
      <c r="AG41" s="172"/>
      <c r="AH41" s="172"/>
      <c r="AI41" s="172"/>
      <c r="AJ41" s="172"/>
      <c r="AK41" s="172"/>
      <c r="AL41" s="172"/>
      <c r="AMJ41" s="0"/>
    </row>
    <row r="42" s="173" customFormat="true" ht="13.8" hidden="false" customHeight="false" outlineLevel="0" collapsed="false">
      <c r="A42" s="166"/>
      <c r="B42" s="166" t="s">
        <v>412</v>
      </c>
      <c r="C42" s="166" t="s">
        <v>412</v>
      </c>
      <c r="D42" s="166"/>
      <c r="E42" s="166" t="str">
        <f aca="false">IF(OR(ISBLANK(A42),ISBLANK(B42),ISBLANK(C42),ISBLANK(D42)),"",CONCATENATE(A42,"_",B42,":",C42,"_D",D42))</f>
        <v/>
      </c>
      <c r="F42" s="167"/>
      <c r="G42" s="168"/>
      <c r="H42" s="175"/>
      <c r="I42" s="170"/>
      <c r="J42" s="171" t="str">
        <f aca="false">IF(ISBLANK(E42),IF(ISBLANK(G42),"",G42),E42)</f>
        <v/>
      </c>
      <c r="K42" s="170" t="n">
        <v>0.237469</v>
      </c>
      <c r="L42" s="170" t="n">
        <v>213.915319</v>
      </c>
      <c r="M42" s="170" t="n">
        <v>453.518765</v>
      </c>
      <c r="N42" s="170" t="n">
        <v>40.142234</v>
      </c>
      <c r="O42" s="172"/>
      <c r="P42" s="172"/>
      <c r="Q42" s="172"/>
      <c r="R42" s="170" t="n">
        <v>108.32613</v>
      </c>
      <c r="S42" s="170" t="n">
        <v>108.444864</v>
      </c>
      <c r="T42" s="166" t="s">
        <v>559</v>
      </c>
      <c r="U42" s="172"/>
      <c r="AB42" s="168"/>
      <c r="AF42" s="172"/>
      <c r="AG42" s="172"/>
      <c r="AH42" s="172"/>
      <c r="AI42" s="172"/>
      <c r="AJ42" s="172"/>
      <c r="AK42" s="172"/>
      <c r="AL42" s="172"/>
      <c r="AMJ42" s="0"/>
    </row>
    <row r="43" s="173" customFormat="true" ht="13.8" hidden="false" customHeight="false" outlineLevel="0" collapsed="false">
      <c r="A43" s="166"/>
      <c r="B43" s="166"/>
      <c r="C43" s="166"/>
      <c r="D43" s="166"/>
      <c r="E43" s="166" t="str">
        <f aca="false">IF(OR(ISBLANK(A43),ISBLANK(B43),ISBLANK(C43),ISBLANK(D43)),"",CONCATENATE(A43,"_",B43,":",C43,"_D",D43))</f>
        <v/>
      </c>
      <c r="F43" s="167"/>
      <c r="G43" s="168"/>
      <c r="H43" s="174"/>
      <c r="I43" s="170"/>
      <c r="J43" s="171" t="str">
        <f aca="false">IF(ISBLANK(E43),IF(ISBLANK(G43),"",G43),E43)</f>
        <v/>
      </c>
      <c r="K43" s="170" t="n">
        <v>0.071803</v>
      </c>
      <c r="L43" s="170" t="n">
        <v>213.869516</v>
      </c>
      <c r="M43" s="170" t="n">
        <v>453.644607</v>
      </c>
      <c r="N43" s="170" t="n">
        <v>40.064916</v>
      </c>
      <c r="O43" s="172"/>
      <c r="P43" s="172"/>
      <c r="Q43" s="172"/>
      <c r="R43" s="172" t="n">
        <v>108.480766</v>
      </c>
      <c r="S43" s="172" t="n">
        <v>108.516667</v>
      </c>
      <c r="T43" s="166" t="s">
        <v>560</v>
      </c>
      <c r="U43" s="172"/>
      <c r="AB43" s="168"/>
      <c r="AF43" s="172"/>
      <c r="AG43" s="172"/>
      <c r="AH43" s="172"/>
      <c r="AI43" s="172"/>
      <c r="AJ43" s="172"/>
      <c r="AK43" s="172"/>
      <c r="AL43" s="172"/>
      <c r="AMJ43" s="0"/>
    </row>
    <row r="44" s="173" customFormat="true" ht="13.8" hidden="false" customHeight="false" outlineLevel="0" collapsed="false">
      <c r="A44" s="166"/>
      <c r="B44" s="166"/>
      <c r="C44" s="166"/>
      <c r="D44" s="166"/>
      <c r="E44" s="166" t="str">
        <f aca="false">IF(OR(ISBLANK(A44),ISBLANK(B44),ISBLANK(C44),ISBLANK(D44)),"",CONCATENATE(A44,"_",B44,":",C44,"_D",D44))</f>
        <v/>
      </c>
      <c r="F44" s="167"/>
      <c r="G44" s="168" t="s">
        <v>561</v>
      </c>
      <c r="H44" s="174"/>
      <c r="I44" s="170"/>
      <c r="J44" s="171" t="str">
        <f aca="false">IF(ISBLANK(E44),IF(ISBLANK(G44),"",G44),E44)</f>
        <v/>
      </c>
      <c r="K44" s="170" t="n">
        <v>0</v>
      </c>
      <c r="L44" s="170" t="n">
        <v>213.858882</v>
      </c>
      <c r="M44" s="170" t="n">
        <v>453.673824</v>
      </c>
      <c r="N44" s="170" t="n">
        <v>40.046966</v>
      </c>
      <c r="O44" s="172"/>
      <c r="P44" s="172"/>
      <c r="Q44" s="172"/>
      <c r="R44" s="172" t="n">
        <v>108.516667</v>
      </c>
      <c r="S44" s="172" t="n">
        <v>108.516667</v>
      </c>
      <c r="T44" s="166" t="s">
        <v>562</v>
      </c>
      <c r="U44" s="172"/>
      <c r="AB44" s="168"/>
      <c r="AF44" s="172"/>
      <c r="AG44" s="172"/>
      <c r="AH44" s="172"/>
      <c r="AI44" s="172"/>
      <c r="AJ44" s="172"/>
      <c r="AK44" s="172"/>
      <c r="AL44" s="172"/>
      <c r="AMJ44" s="0"/>
    </row>
    <row r="45" s="173" customFormat="true" ht="13.8" hidden="false" customHeight="false" outlineLevel="0" collapsed="false">
      <c r="A45" s="166"/>
      <c r="B45" s="166"/>
      <c r="C45" s="166"/>
      <c r="D45" s="166"/>
      <c r="E45" s="166" t="str">
        <f aca="false">IF(OR(ISBLANK(A45),ISBLANK(B45),ISBLANK(C45),ISBLANK(D45)),"",CONCATENATE(A45,"_",B45,":",C45,"_D",D45))</f>
        <v/>
      </c>
      <c r="F45" s="167"/>
      <c r="G45" s="168"/>
      <c r="H45" s="174"/>
      <c r="I45" s="170"/>
      <c r="J45" s="171" t="str">
        <f aca="false">IF(ISBLANK(E45),IF(ISBLANK(G45),"",G45),E45)</f>
        <v/>
      </c>
      <c r="K45" s="170" t="n">
        <v>0.0508</v>
      </c>
      <c r="L45" s="170" t="n">
        <v>213.851358</v>
      </c>
      <c r="M45" s="170" t="n">
        <v>453.694494</v>
      </c>
      <c r="N45" s="170" t="n">
        <v>40.034266</v>
      </c>
      <c r="O45" s="172"/>
      <c r="P45" s="172"/>
      <c r="Q45" s="172"/>
      <c r="R45" s="172" t="n">
        <v>108.542067</v>
      </c>
      <c r="S45" s="172" t="n">
        <v>108.567467</v>
      </c>
      <c r="T45" s="166"/>
      <c r="U45" s="172"/>
      <c r="AB45" s="168"/>
      <c r="AF45" s="172"/>
      <c r="AG45" s="172"/>
      <c r="AH45" s="172"/>
      <c r="AI45" s="172"/>
      <c r="AJ45" s="172"/>
      <c r="AK45" s="172"/>
      <c r="AL45" s="172"/>
      <c r="AMJ45" s="0"/>
    </row>
    <row r="46" s="173" customFormat="true" ht="13.8" hidden="false" customHeight="false" outlineLevel="0" collapsed="false">
      <c r="A46" s="166"/>
      <c r="B46" s="166"/>
      <c r="C46" s="166"/>
      <c r="D46" s="166"/>
      <c r="E46" s="166" t="str">
        <f aca="false">IF(OR(ISBLANK(A46),ISBLANK(B46),ISBLANK(C46),ISBLANK(D46)),"",CONCATENATE(A46,"_",B46,":",C46,"_D",D46))</f>
        <v/>
      </c>
      <c r="F46" s="167"/>
      <c r="G46" s="168"/>
      <c r="H46" s="174"/>
      <c r="I46" s="170"/>
      <c r="J46" s="171" t="str">
        <f aca="false">IF(ISBLANK(E46),IF(ISBLANK(G46),"",G46),E46)</f>
        <v/>
      </c>
      <c r="K46" s="170" t="n">
        <v>0</v>
      </c>
      <c r="L46" s="170" t="n">
        <v>213.843835</v>
      </c>
      <c r="M46" s="170" t="n">
        <v>453.715165</v>
      </c>
      <c r="N46" s="170" t="n">
        <v>40.021566</v>
      </c>
      <c r="O46" s="172"/>
      <c r="P46" s="172"/>
      <c r="Q46" s="172"/>
      <c r="R46" s="172" t="n">
        <v>108.567467</v>
      </c>
      <c r="S46" s="172" t="n">
        <v>108.567467</v>
      </c>
      <c r="T46" s="166" t="s">
        <v>563</v>
      </c>
      <c r="U46" s="172"/>
      <c r="AB46" s="168"/>
      <c r="AF46" s="172"/>
      <c r="AG46" s="172"/>
      <c r="AH46" s="172"/>
      <c r="AI46" s="172"/>
      <c r="AJ46" s="172"/>
      <c r="AK46" s="172"/>
      <c r="AL46" s="172"/>
      <c r="AMJ46" s="0"/>
    </row>
    <row r="47" s="173" customFormat="true" ht="13.8" hidden="false" customHeight="false" outlineLevel="0" collapsed="false">
      <c r="A47" s="166"/>
      <c r="B47" s="166"/>
      <c r="C47" s="166"/>
      <c r="D47" s="166"/>
      <c r="E47" s="166" t="str">
        <f aca="false">IF(OR(ISBLANK(A47),ISBLANK(B47),ISBLANK(C47),ISBLANK(D47)),"",CONCATENATE(A47,"_",B47,":",C47,"_D",D47))</f>
        <v/>
      </c>
      <c r="F47" s="167"/>
      <c r="G47" s="168"/>
      <c r="H47" s="174"/>
      <c r="I47" s="170"/>
      <c r="J47" s="171" t="str">
        <f aca="false">IF(ISBLANK(E47),IF(ISBLANK(G47),"",G47),E47)</f>
        <v/>
      </c>
      <c r="K47" s="170" t="n">
        <v>0.0142</v>
      </c>
      <c r="L47" s="170" t="n">
        <v>213.841732</v>
      </c>
      <c r="M47" s="170" t="n">
        <v>453.720943</v>
      </c>
      <c r="N47" s="170" t="n">
        <v>40.018016</v>
      </c>
      <c r="O47" s="172"/>
      <c r="P47" s="172"/>
      <c r="Q47" s="172"/>
      <c r="R47" s="172" t="n">
        <v>108.574567</v>
      </c>
      <c r="S47" s="172" t="n">
        <v>108.581667</v>
      </c>
      <c r="T47" s="166"/>
      <c r="U47" s="172"/>
      <c r="AB47" s="168"/>
      <c r="AF47" s="172"/>
      <c r="AG47" s="172"/>
      <c r="AH47" s="172"/>
      <c r="AI47" s="172"/>
      <c r="AJ47" s="172"/>
      <c r="AK47" s="172"/>
      <c r="AL47" s="172"/>
      <c r="AMJ47" s="0"/>
    </row>
    <row r="48" s="173" customFormat="true" ht="13.8" hidden="false" customHeight="false" outlineLevel="0" collapsed="false">
      <c r="A48" s="166"/>
      <c r="B48" s="166"/>
      <c r="C48" s="166"/>
      <c r="D48" s="166"/>
      <c r="E48" s="166" t="str">
        <f aca="false">IF(OR(ISBLANK(A48),ISBLANK(B48),ISBLANK(C48),ISBLANK(D48)),"",CONCATENATE(A48,"_",B48,":",C48,"_D",D48))</f>
        <v/>
      </c>
      <c r="F48" s="167"/>
      <c r="G48" s="168" t="s">
        <v>564</v>
      </c>
      <c r="H48" s="174"/>
      <c r="I48" s="170"/>
      <c r="J48" s="171" t="str">
        <f aca="false">IF(ISBLANK(E48),IF(ISBLANK(G48),"",G48),E48)</f>
        <v/>
      </c>
      <c r="K48" s="170" t="n">
        <v>0</v>
      </c>
      <c r="L48" s="170" t="n">
        <v>213.839629</v>
      </c>
      <c r="M48" s="170" t="n">
        <v>453.726721</v>
      </c>
      <c r="N48" s="170" t="n">
        <v>40.014466</v>
      </c>
      <c r="O48" s="172"/>
      <c r="P48" s="172"/>
      <c r="Q48" s="172"/>
      <c r="R48" s="172" t="n">
        <v>108.581667</v>
      </c>
      <c r="S48" s="172" t="n">
        <v>108.581667</v>
      </c>
      <c r="T48" s="166" t="s">
        <v>565</v>
      </c>
      <c r="U48" s="172"/>
      <c r="AB48" s="168"/>
      <c r="AF48" s="172"/>
      <c r="AG48" s="172"/>
      <c r="AH48" s="172"/>
      <c r="AI48" s="172"/>
      <c r="AJ48" s="172"/>
      <c r="AK48" s="172"/>
      <c r="AL48" s="172"/>
      <c r="AMJ48" s="0"/>
    </row>
    <row r="49" s="173" customFormat="true" ht="13.8" hidden="false" customHeight="false" outlineLevel="0" collapsed="false">
      <c r="A49" s="166"/>
      <c r="B49" s="166"/>
      <c r="C49" s="166"/>
      <c r="D49" s="166"/>
      <c r="E49" s="166" t="str">
        <f aca="false">IF(OR(ISBLANK(A49),ISBLANK(B49),ISBLANK(C49),ISBLANK(D49)),"",CONCATENATE(A49,"_",B49,":",C49,"_D",D49))</f>
        <v/>
      </c>
      <c r="F49" s="167"/>
      <c r="G49" s="168"/>
      <c r="H49" s="174"/>
      <c r="I49" s="170"/>
      <c r="J49" s="171" t="str">
        <f aca="false">IF(ISBLANK(E49),IF(ISBLANK(G49),"",G49),E49)</f>
        <v/>
      </c>
      <c r="K49" s="170" t="n">
        <v>0.0366</v>
      </c>
      <c r="L49" s="170" t="n">
        <v>213.834209</v>
      </c>
      <c r="M49" s="170" t="n">
        <v>453.741613</v>
      </c>
      <c r="N49" s="170" t="n">
        <v>40.005316</v>
      </c>
      <c r="O49" s="172"/>
      <c r="P49" s="172"/>
      <c r="Q49" s="172"/>
      <c r="R49" s="172" t="n">
        <v>108.599967</v>
      </c>
      <c r="S49" s="172" t="n">
        <v>108.618267</v>
      </c>
      <c r="T49" s="166"/>
      <c r="U49" s="172"/>
      <c r="AB49" s="168"/>
      <c r="AF49" s="172"/>
      <c r="AG49" s="172"/>
      <c r="AH49" s="172"/>
      <c r="AI49" s="172"/>
      <c r="AJ49" s="172"/>
      <c r="AK49" s="172"/>
      <c r="AL49" s="172"/>
      <c r="AMJ49" s="0"/>
    </row>
    <row r="50" s="173" customFormat="true" ht="13.8" hidden="false" customHeight="false" outlineLevel="0" collapsed="false">
      <c r="A50" s="166"/>
      <c r="B50" s="166"/>
      <c r="C50" s="166"/>
      <c r="D50" s="166"/>
      <c r="E50" s="166" t="str">
        <f aca="false">IF(OR(ISBLANK(A50),ISBLANK(B50),ISBLANK(C50),ISBLANK(D50)),"",CONCATENATE(A50,"_",B50,":",C50,"_D",D50))</f>
        <v/>
      </c>
      <c r="F50" s="167"/>
      <c r="G50" s="168"/>
      <c r="H50" s="174"/>
      <c r="I50" s="170"/>
      <c r="J50" s="171" t="str">
        <f aca="false">IF(ISBLANK(E50),IF(ISBLANK(G50),"",G50),E50)</f>
        <v/>
      </c>
      <c r="K50" s="170" t="n">
        <v>0</v>
      </c>
      <c r="L50" s="170" t="n">
        <v>213.828788</v>
      </c>
      <c r="M50" s="170" t="n">
        <v>453.756506</v>
      </c>
      <c r="N50" s="170" t="n">
        <v>39.996166</v>
      </c>
      <c r="O50" s="172"/>
      <c r="P50" s="172"/>
      <c r="Q50" s="172"/>
      <c r="R50" s="172" t="n">
        <v>108.618267</v>
      </c>
      <c r="S50" s="172" t="n">
        <v>108.618267</v>
      </c>
      <c r="T50" s="166" t="s">
        <v>566</v>
      </c>
      <c r="U50" s="172"/>
      <c r="AB50" s="168"/>
      <c r="AF50" s="172"/>
      <c r="AG50" s="172"/>
      <c r="AH50" s="172"/>
      <c r="AI50" s="172"/>
      <c r="AJ50" s="172"/>
      <c r="AK50" s="172"/>
      <c r="AL50" s="172"/>
      <c r="AMJ50" s="0"/>
    </row>
    <row r="51" s="173" customFormat="true" ht="13.8" hidden="false" customHeight="false" outlineLevel="0" collapsed="false">
      <c r="A51" s="166"/>
      <c r="B51" s="166"/>
      <c r="C51" s="166"/>
      <c r="D51" s="166"/>
      <c r="E51" s="166" t="str">
        <f aca="false">IF(OR(ISBLANK(A51),ISBLANK(B51),ISBLANK(C51),ISBLANK(D51)),"",CONCATENATE(A51,"_",B51,":",C51,"_D",D51))</f>
        <v/>
      </c>
      <c r="F51" s="167"/>
      <c r="G51" s="168"/>
      <c r="H51" s="174"/>
      <c r="I51" s="170"/>
      <c r="J51" s="171" t="str">
        <f aca="false">IF(ISBLANK(E51),IF(ISBLANK(G51),"",G51),E51)</f>
        <v/>
      </c>
      <c r="K51" s="170" t="n">
        <v>0.0284</v>
      </c>
      <c r="L51" s="170" t="n">
        <v>213.824582</v>
      </c>
      <c r="M51" s="170" t="n">
        <v>453.768062</v>
      </c>
      <c r="N51" s="170" t="n">
        <v>39.989066</v>
      </c>
      <c r="O51" s="172"/>
      <c r="P51" s="172"/>
      <c r="Q51" s="172"/>
      <c r="R51" s="172" t="n">
        <v>108.632467</v>
      </c>
      <c r="S51" s="172" t="n">
        <v>108.646667</v>
      </c>
      <c r="T51" s="166"/>
      <c r="U51" s="172"/>
      <c r="AB51" s="168"/>
      <c r="AF51" s="172"/>
      <c r="AG51" s="172"/>
      <c r="AH51" s="172"/>
      <c r="AI51" s="172"/>
      <c r="AJ51" s="172"/>
      <c r="AK51" s="172"/>
      <c r="AL51" s="172"/>
      <c r="AMJ51" s="0"/>
    </row>
    <row r="52" s="173" customFormat="true" ht="13.8" hidden="false" customHeight="false" outlineLevel="0" collapsed="false">
      <c r="A52" s="166"/>
      <c r="B52" s="166"/>
      <c r="C52" s="166"/>
      <c r="D52" s="166"/>
      <c r="E52" s="166" t="str">
        <f aca="false">IF(OR(ISBLANK(A52),ISBLANK(B52),ISBLANK(C52),ISBLANK(D52)),"",CONCATENATE(A52,"_",B52,":",C52,"_D",D52))</f>
        <v/>
      </c>
      <c r="F52" s="167"/>
      <c r="G52" s="168" t="s">
        <v>567</v>
      </c>
      <c r="H52" s="174"/>
      <c r="I52" s="170"/>
      <c r="J52" s="171" t="str">
        <f aca="false">IF(ISBLANK(E52),IF(ISBLANK(G52),"",G52),E52)</f>
        <v/>
      </c>
      <c r="K52" s="170" t="n">
        <v>0</v>
      </c>
      <c r="L52" s="170" t="n">
        <v>213.820376</v>
      </c>
      <c r="M52" s="170" t="n">
        <v>453.779618</v>
      </c>
      <c r="N52" s="170" t="n">
        <v>39.981966</v>
      </c>
      <c r="O52" s="172"/>
      <c r="P52" s="172"/>
      <c r="Q52" s="172"/>
      <c r="R52" s="172" t="n">
        <v>108.646667</v>
      </c>
      <c r="S52" s="172" t="n">
        <v>108.646667</v>
      </c>
      <c r="T52" s="166" t="s">
        <v>568</v>
      </c>
      <c r="U52" s="172"/>
      <c r="AB52" s="168"/>
      <c r="AF52" s="172"/>
      <c r="AG52" s="172"/>
      <c r="AH52" s="172"/>
      <c r="AI52" s="172"/>
      <c r="AJ52" s="172"/>
      <c r="AK52" s="172"/>
      <c r="AL52" s="172"/>
      <c r="AMJ52" s="0"/>
    </row>
    <row r="53" customFormat="false" ht="13.8" hidden="false" customHeight="false" outlineLevel="0" collapsed="false">
      <c r="A53" s="70"/>
      <c r="B53" s="70"/>
      <c r="C53" s="70"/>
      <c r="D53" s="70"/>
      <c r="E53" s="70" t="str">
        <f aca="false">IF(OR(ISBLANK(A53),ISBLANK(B53),ISBLANK(C53),ISBLANK(D53)),"",CONCATENATE(A53,"_",B53,":",C53,"_D",D53))</f>
        <v/>
      </c>
      <c r="F53" s="128"/>
      <c r="H53" s="131"/>
      <c r="I53" s="129"/>
      <c r="J53" s="153" t="str">
        <f aca="false">IF(ISBLANK(E53),IF(ISBLANK(G53),"",G53),E53)</f>
        <v/>
      </c>
      <c r="K53" s="129" t="n">
        <v>0.323728</v>
      </c>
      <c r="L53" s="129" t="n">
        <v>213.772432</v>
      </c>
      <c r="M53" s="129" t="n">
        <v>453.911342</v>
      </c>
      <c r="N53" s="129" t="n">
        <v>39.901034</v>
      </c>
      <c r="R53" s="105" t="n">
        <v>108.808531</v>
      </c>
      <c r="S53" s="105" t="n">
        <v>108.970395</v>
      </c>
      <c r="T53" s="70"/>
    </row>
    <row r="54" customFormat="false" ht="61.4" hidden="false" customHeight="false" outlineLevel="0" collapsed="false">
      <c r="A54" s="70" t="s">
        <v>527</v>
      </c>
      <c r="B54" s="70" t="s">
        <v>533</v>
      </c>
      <c r="C54" s="70" t="s">
        <v>545</v>
      </c>
      <c r="D54" s="70" t="n">
        <f aca="false">ROUND((R54)*10,0)</f>
        <v>1092</v>
      </c>
      <c r="E54" s="70" t="str">
        <f aca="false">IF(OR(ISBLANK(A54),ISBLANK(B54),ISBLANK(C54),ISBLANK(D54)),"",CONCATENATE(A54,"_",B54,":",C54,"_D",D54))</f>
        <v>FS_F1S1:CLLM_D1092</v>
      </c>
      <c r="F54" s="129"/>
      <c r="G54" s="114" t="s">
        <v>569</v>
      </c>
      <c r="H54" s="176" t="s">
        <v>570</v>
      </c>
      <c r="I54" s="129"/>
      <c r="J54" s="153" t="str">
        <f aca="false">IF(ISBLANK(E54),IF(ISBLANK(G54),"",G54),E54)</f>
        <v>FS_F1S1:CLLM_D1092</v>
      </c>
      <c r="K54" s="129" t="n">
        <v>0.4</v>
      </c>
      <c r="L54" s="129" t="n">
        <v>213.665249</v>
      </c>
      <c r="M54" s="129" t="n">
        <v>454.205826</v>
      </c>
      <c r="N54" s="129" t="n">
        <v>39.720102</v>
      </c>
      <c r="R54" s="129" t="n">
        <v>109.170395</v>
      </c>
      <c r="S54" s="129" t="n">
        <v>109.370395</v>
      </c>
      <c r="T54" s="71" t="s">
        <v>571</v>
      </c>
    </row>
    <row r="55" customFormat="false" ht="13.8" hidden="false" customHeight="false" outlineLevel="0" collapsed="false">
      <c r="A55" s="70"/>
      <c r="B55" s="70" t="s">
        <v>412</v>
      </c>
      <c r="C55" s="70" t="s">
        <v>412</v>
      </c>
      <c r="D55" s="70"/>
      <c r="E55" s="70" t="str">
        <f aca="false">IF(OR(ISBLANK(A55),ISBLANK(B55),ISBLANK(C55),ISBLANK(D55)),"",CONCATENATE(A55,"_",B55,":",C55,"_D",D55))</f>
        <v/>
      </c>
      <c r="F55" s="128"/>
      <c r="H55" s="131"/>
      <c r="I55" s="129"/>
      <c r="J55" s="153" t="str">
        <f aca="false">IF(ISBLANK(E55),IF(ISBLANK(G55),"",G55),E55)</f>
        <v/>
      </c>
      <c r="K55" s="129" t="n">
        <v>0.187164</v>
      </c>
      <c r="L55" s="129" t="n">
        <v>213.578290260822</v>
      </c>
      <c r="M55" s="129" t="n">
        <v>454.444743686306</v>
      </c>
      <c r="N55" s="129" t="n">
        <v>39.5733114384452</v>
      </c>
      <c r="R55" s="129" t="n">
        <v>109.463977</v>
      </c>
      <c r="S55" s="129" t="n">
        <v>109.557559</v>
      </c>
      <c r="T55" s="70"/>
    </row>
    <row r="56" s="164" customFormat="true" ht="15" hidden="false" customHeight="true" outlineLevel="0" collapsed="false">
      <c r="A56" s="157"/>
      <c r="B56" s="157"/>
      <c r="C56" s="157"/>
      <c r="D56" s="157"/>
      <c r="E56" s="157" t="str">
        <f aca="false">IF(OR(ISBLANK(A56),ISBLANK(B56),ISBLANK(C56),ISBLANK(D56)),"",CONCATENATE(A56,"_",B56,":",C56,"_D",D56))</f>
        <v/>
      </c>
      <c r="F56" s="158"/>
      <c r="G56" s="159"/>
      <c r="H56" s="160" t="s">
        <v>572</v>
      </c>
      <c r="I56" s="161"/>
      <c r="J56" s="162" t="str">
        <f aca="false">IF(ISBLANK(E56),IF(ISBLANK(G56),"",G56),E56)</f>
        <v/>
      </c>
      <c r="K56" s="161" t="n">
        <v>0.212836</v>
      </c>
      <c r="L56" s="161" t="n">
        <v>213.519050623676</v>
      </c>
      <c r="M56" s="161" t="n">
        <v>454.607503394692</v>
      </c>
      <c r="N56" s="161" t="n">
        <v>39.473311545735</v>
      </c>
      <c r="O56" s="163"/>
      <c r="P56" s="163"/>
      <c r="Q56" s="163"/>
      <c r="R56" s="161" t="n">
        <v>109.663977</v>
      </c>
      <c r="S56" s="161" t="n">
        <v>109.770395</v>
      </c>
      <c r="T56" s="157"/>
      <c r="U56" s="163"/>
      <c r="AB56" s="159"/>
      <c r="AF56" s="163"/>
      <c r="AG56" s="163"/>
      <c r="AH56" s="163"/>
      <c r="AI56" s="163"/>
      <c r="AJ56" s="163"/>
      <c r="AK56" s="163"/>
      <c r="AL56" s="163"/>
      <c r="AMJ56" s="0"/>
    </row>
    <row r="57" s="164" customFormat="true" ht="13.8" hidden="false" customHeight="false" outlineLevel="0" collapsed="false">
      <c r="A57" s="157"/>
      <c r="B57" s="157"/>
      <c r="C57" s="157"/>
      <c r="D57" s="157"/>
      <c r="F57" s="158"/>
      <c r="G57" s="159" t="str">
        <f aca="false">CONCATENATE("Entrance Point of dipole at D",ROUND(R58*10,0))</f>
        <v>Entrance Point of dipole at D1108</v>
      </c>
      <c r="H57" s="160"/>
      <c r="I57" s="161"/>
      <c r="J57" s="162" t="str">
        <f aca="false">IF(ISBLANK(E57),IF(ISBLANK(G57),"",G57),E57)</f>
        <v>Entrance Point of dipole at D1108</v>
      </c>
      <c r="K57" s="161" t="n">
        <v>0</v>
      </c>
      <c r="L57" s="161" t="n">
        <f aca="false">L56+0.5*$K56*(L58-L56)/SQRT(($L58-$L56)^2+($M58-$M56)^2+($N58-$N56)^2)</f>
        <v>213.487529840198</v>
      </c>
      <c r="M57" s="161" t="n">
        <f aca="false">M56+0.5*$K56*(M58-M56)/SQRT(($L58-$L56)^2+($M58-$M56)^2+($N58-$N56)^2)</f>
        <v>454.694106056498</v>
      </c>
      <c r="N57" s="161" t="n">
        <f aca="false">N56+0.5*$K56*(N58-N56)/SQRT(($L58-$L56)^2+($M58-$M56)^2+($N58-$N56)^2)</f>
        <v>39.4201024309046</v>
      </c>
      <c r="O57" s="163"/>
      <c r="P57" s="163"/>
      <c r="Q57" s="163"/>
      <c r="R57" s="161" t="n">
        <f aca="false">S57</f>
        <v>109.770395</v>
      </c>
      <c r="S57" s="161" t="n">
        <f aca="false">S56</f>
        <v>109.770395</v>
      </c>
      <c r="T57" s="157"/>
      <c r="U57" s="163"/>
      <c r="AB57" s="159"/>
      <c r="AF57" s="163"/>
      <c r="AG57" s="163"/>
      <c r="AH57" s="163"/>
      <c r="AI57" s="163"/>
      <c r="AJ57" s="163"/>
      <c r="AK57" s="163"/>
      <c r="AL57" s="163"/>
      <c r="AMJ57" s="0"/>
    </row>
    <row r="58" s="164" customFormat="true" ht="13.8" hidden="false" customHeight="false" outlineLevel="0" collapsed="false">
      <c r="A58" s="157" t="s">
        <v>527</v>
      </c>
      <c r="B58" s="157" t="s">
        <v>533</v>
      </c>
      <c r="C58" s="157" t="s">
        <v>548</v>
      </c>
      <c r="D58" s="157" t="n">
        <f aca="false">ROUND((R58)*10,0)</f>
        <v>1108</v>
      </c>
      <c r="E58" s="157" t="str">
        <f aca="false">IF(OR(ISBLANK(A58),ISBLANK(B58),ISBLANK(C58),ISBLANK(D58)),"",CONCATENATE(A58,"_",B58,":",C58,"_D",D58))</f>
        <v>FS_F1S1:DV_D1108</v>
      </c>
      <c r="F58" s="158" t="s">
        <v>549</v>
      </c>
      <c r="G58" s="159"/>
      <c r="H58" s="160"/>
      <c r="I58" s="161"/>
      <c r="J58" s="162" t="str">
        <f aca="false">IF(ISBLANK(E58),IF(ISBLANK(G58),"",G58),E58)</f>
        <v>FS_F1S1:DV_D1108</v>
      </c>
      <c r="K58" s="161" t="n">
        <v>2.094395</v>
      </c>
      <c r="L58" s="161" t="n">
        <v>213.170066</v>
      </c>
      <c r="M58" s="161" t="n">
        <v>455.566331</v>
      </c>
      <c r="N58" s="161" t="n">
        <v>38.884203</v>
      </c>
      <c r="O58" s="163"/>
      <c r="P58" s="163"/>
      <c r="Q58" s="163"/>
      <c r="R58" s="161" t="n">
        <v>110.817593</v>
      </c>
      <c r="S58" s="161" t="n">
        <v>111.86479</v>
      </c>
      <c r="T58" s="157" t="s">
        <v>573</v>
      </c>
      <c r="U58" s="163"/>
      <c r="AB58" s="159"/>
      <c r="AF58" s="163"/>
      <c r="AG58" s="163"/>
      <c r="AH58" s="163"/>
      <c r="AI58" s="163"/>
      <c r="AJ58" s="163"/>
      <c r="AK58" s="163"/>
      <c r="AL58" s="163"/>
      <c r="AMJ58" s="0"/>
    </row>
    <row r="59" s="164" customFormat="true" ht="13.8" hidden="false" customHeight="false" outlineLevel="0" collapsed="false">
      <c r="A59" s="157"/>
      <c r="B59" s="157"/>
      <c r="C59" s="157"/>
      <c r="D59" s="157"/>
      <c r="F59" s="158"/>
      <c r="G59" s="159" t="str">
        <f aca="false">CONCATENATE("Exit Point of dipole at D",ROUND(R58*10,0))</f>
        <v>Exit Point of dipole at D1108</v>
      </c>
      <c r="H59" s="160"/>
      <c r="I59" s="161"/>
      <c r="J59" s="162" t="str">
        <f aca="false">IF(ISBLANK(E59),IF(ISBLANK(G59),"",G59),E59)</f>
        <v>Exit Point of dipole at D1108</v>
      </c>
      <c r="K59" s="161" t="n">
        <v>0</v>
      </c>
      <c r="L59" s="161" t="n">
        <f aca="false">L60-0.5*$K60*(L60-L58)/SQRT(($L60-$L58)^2+($M60-$M58)^2+($N60-$N58)^2)</f>
        <v>212.803489310579</v>
      </c>
      <c r="M59" s="161" t="n">
        <f aca="false">M60-0.5*$K60*(M60-M58)/SQRT(($L60-$L58)^2+($M60-$M58)^2+($N60-$N58)^2)</f>
        <v>456.573489793709</v>
      </c>
      <c r="N59" s="161" t="n">
        <f aca="false">N60-0.5*$K60*(N60-N58)/SQRT(($L60-$L58)^2+($M60-$M58)^2+($N60-$N58)^2)</f>
        <v>38.884203</v>
      </c>
      <c r="O59" s="163"/>
      <c r="P59" s="163"/>
      <c r="Q59" s="163"/>
      <c r="R59" s="161" t="n">
        <f aca="false">S59</f>
        <v>111.86479</v>
      </c>
      <c r="S59" s="161" t="n">
        <f aca="false">S58</f>
        <v>111.86479</v>
      </c>
      <c r="T59" s="157"/>
      <c r="U59" s="163"/>
      <c r="AB59" s="159"/>
      <c r="AF59" s="163"/>
      <c r="AG59" s="163"/>
      <c r="AH59" s="163"/>
      <c r="AI59" s="163"/>
      <c r="AJ59" s="163"/>
      <c r="AK59" s="163"/>
      <c r="AL59" s="163"/>
      <c r="AMJ59" s="0"/>
    </row>
    <row r="60" s="164" customFormat="true" ht="13.8" hidden="false" customHeight="false" outlineLevel="0" collapsed="false">
      <c r="A60" s="157"/>
      <c r="B60" s="157"/>
      <c r="C60" s="157"/>
      <c r="D60" s="157"/>
      <c r="E60" s="157" t="str">
        <f aca="false">IF(OR(ISBLANK(A60),ISBLANK(B60),ISBLANK(C60),ISBLANK(D60)),"",CONCATENATE(A60,"_",B60,":",C60,"_D",D60))</f>
        <v/>
      </c>
      <c r="F60" s="158"/>
      <c r="G60" s="159"/>
      <c r="H60" s="160"/>
      <c r="I60" s="161"/>
      <c r="J60" s="162" t="str">
        <f aca="false">IF(ISBLANK(E60),IF(ISBLANK(G60),"",G60),E60)</f>
        <v/>
      </c>
      <c r="K60" s="161" t="n">
        <v>0.180515</v>
      </c>
      <c r="L60" s="161" t="n">
        <v>212.772619362997</v>
      </c>
      <c r="M60" s="161" t="n">
        <v>456.658304076955</v>
      </c>
      <c r="N60" s="161" t="n">
        <v>38.884203</v>
      </c>
      <c r="O60" s="163"/>
      <c r="P60" s="163"/>
      <c r="Q60" s="163"/>
      <c r="R60" s="161" t="n">
        <v>111.9550475</v>
      </c>
      <c r="S60" s="161" t="n">
        <v>112.045305</v>
      </c>
      <c r="T60" s="157"/>
      <c r="U60" s="163"/>
      <c r="AB60" s="159"/>
      <c r="AF60" s="163"/>
      <c r="AG60" s="163"/>
      <c r="AH60" s="163"/>
      <c r="AI60" s="163"/>
      <c r="AJ60" s="163"/>
      <c r="AK60" s="163"/>
      <c r="AL60" s="163"/>
      <c r="AMJ60" s="0"/>
    </row>
    <row r="61" customFormat="false" ht="13.8" hidden="false" customHeight="false" outlineLevel="0" collapsed="false">
      <c r="A61" s="70"/>
      <c r="B61" s="70" t="s">
        <v>412</v>
      </c>
      <c r="C61" s="70" t="s">
        <v>412</v>
      </c>
      <c r="D61" s="70"/>
      <c r="E61" s="70" t="str">
        <f aca="false">IF(OR(ISBLANK(A61),ISBLANK(B61),ISBLANK(C61),ISBLANK(D61)),"",CONCATENATE(A61,"_",B61,":",C61,"_D",D61))</f>
        <v/>
      </c>
      <c r="F61" s="128"/>
      <c r="H61" s="131"/>
      <c r="I61" s="129"/>
      <c r="J61" s="153" t="str">
        <f aca="false">IF(ISBLANK(E61),IF(ISBLANK(G61),"",G61),E61)</f>
        <v/>
      </c>
      <c r="K61" s="129" t="n">
        <v>0.069485</v>
      </c>
      <c r="L61" s="129" t="n">
        <v>212.729866844479</v>
      </c>
      <c r="M61" s="129" t="n">
        <v>456.775765669547</v>
      </c>
      <c r="N61" s="129" t="n">
        <v>38.884203</v>
      </c>
      <c r="R61" s="129" t="n">
        <v>112.0800475</v>
      </c>
      <c r="S61" s="129" t="n">
        <v>112.11479</v>
      </c>
      <c r="T61" s="70"/>
    </row>
    <row r="62" s="173" customFormat="true" ht="13.8" hidden="false" customHeight="false" outlineLevel="0" collapsed="false">
      <c r="A62" s="166" t="s">
        <v>527</v>
      </c>
      <c r="B62" s="166" t="s">
        <v>574</v>
      </c>
      <c r="C62" s="166" t="s">
        <v>554</v>
      </c>
      <c r="D62" s="177" t="n">
        <f aca="false">ROUND((R62)*10,0)</f>
        <v>1125</v>
      </c>
      <c r="E62" s="166" t="str">
        <f aca="false">IF(OR(ISBLANK(A62),ISBLANK(B62),ISBLANK(C62),ISBLANK(D62)),"",CONCATENATE(A62,"_",B62,":",C62,"_D",D62))</f>
        <v>FS_SBD:BD_D1125</v>
      </c>
      <c r="F62" s="167"/>
      <c r="G62" s="168" t="s">
        <v>575</v>
      </c>
      <c r="H62" s="174"/>
      <c r="I62" s="170"/>
      <c r="J62" s="171" t="str">
        <f aca="false">IF(ISBLANK(E62),IF(ISBLANK(G62),"",G62),E62)</f>
        <v>FS_SBD:BD_D1125</v>
      </c>
      <c r="K62" s="170" t="n">
        <v>0.674</v>
      </c>
      <c r="L62" s="170" t="n">
        <v>212.602723419556</v>
      </c>
      <c r="M62" s="170" t="n">
        <v>457.125089398222</v>
      </c>
      <c r="N62" s="170" t="n">
        <v>38.8842032826747</v>
      </c>
      <c r="O62" s="172"/>
      <c r="P62" s="172"/>
      <c r="Q62" s="172"/>
      <c r="R62" s="170" t="n">
        <v>112.45179</v>
      </c>
      <c r="S62" s="170" t="n">
        <v>112.78879</v>
      </c>
      <c r="T62" s="166"/>
      <c r="U62" s="172"/>
      <c r="AB62" s="168"/>
      <c r="AF62" s="172"/>
      <c r="AG62" s="172"/>
      <c r="AH62" s="172"/>
      <c r="AI62" s="172"/>
      <c r="AJ62" s="172"/>
      <c r="AK62" s="172"/>
      <c r="AL62" s="172"/>
      <c r="AMJ62" s="0"/>
    </row>
    <row r="63" customFormat="false" ht="13.8" hidden="false" customHeight="false" outlineLevel="0" collapsed="false">
      <c r="A63" s="70"/>
      <c r="B63" s="70" t="s">
        <v>412</v>
      </c>
      <c r="C63" s="70" t="s">
        <v>412</v>
      </c>
      <c r="D63" s="70"/>
      <c r="E63" s="70" t="str">
        <f aca="false">IF(OR(ISBLANK(A63),ISBLANK(B63),ISBLANK(C63),ISBLANK(D63)),"",CONCATENATE(A63,"_",B63,":",C63,"_D",D63))</f>
        <v/>
      </c>
      <c r="F63" s="128"/>
      <c r="H63" s="131"/>
      <c r="I63" s="129"/>
      <c r="J63" s="153" t="str">
        <f aca="false">IF(ISBLANK(E63),IF(ISBLANK(G63),"",G63),E63)</f>
        <v/>
      </c>
      <c r="K63" s="129" t="n">
        <v>0.525</v>
      </c>
      <c r="L63" s="129" t="n">
        <v>212.397682340741</v>
      </c>
      <c r="M63" s="129" t="n">
        <v>457.688435196296</v>
      </c>
      <c r="N63" s="129" t="n">
        <v>38.8842032826747</v>
      </c>
      <c r="R63" s="129" t="n">
        <v>113.05129</v>
      </c>
      <c r="S63" s="129" t="n">
        <v>113.31379</v>
      </c>
      <c r="T63" s="70" t="s">
        <v>576</v>
      </c>
    </row>
    <row r="64" s="150" customFormat="true" ht="25.3" hidden="false" customHeight="false" outlineLevel="0" collapsed="false">
      <c r="A64" s="142" t="s">
        <v>527</v>
      </c>
      <c r="B64" s="142" t="s">
        <v>533</v>
      </c>
      <c r="C64" s="142" t="s">
        <v>534</v>
      </c>
      <c r="D64" s="142" t="n">
        <f aca="false">ROUND((R64)*10,0)</f>
        <v>1137</v>
      </c>
      <c r="E64" s="142" t="str">
        <f aca="false">IF(OR(ISBLANK(A64),ISBLANK(B64),ISBLANK(C64),ISBLANK(D64)),"",CONCATENATE(A64,"_",B64,":",C64,"_D",D64))</f>
        <v>FS_F1S1:Q_D1137</v>
      </c>
      <c r="F64" s="143" t="s">
        <v>577</v>
      </c>
      <c r="G64" s="144" t="s">
        <v>540</v>
      </c>
      <c r="H64" s="150" t="n">
        <v>400</v>
      </c>
      <c r="I64" s="150" t="n">
        <v>0.9929114</v>
      </c>
      <c r="J64" s="152" t="str">
        <f aca="false">IF(ISBLANK(E64),IF(ISBLANK(G64),"",G64),E64)</f>
        <v>FS_F1S1:Q_D1137</v>
      </c>
      <c r="K64" s="148" t="n">
        <v>0.7</v>
      </c>
      <c r="L64" s="148" t="n">
        <v>212.188195</v>
      </c>
      <c r="M64" s="148" t="n">
        <v>458.263997</v>
      </c>
      <c r="N64" s="148" t="n">
        <v>38.884203</v>
      </c>
      <c r="O64" s="148"/>
      <c r="P64" s="148"/>
      <c r="Q64" s="148"/>
      <c r="R64" s="148" t="n">
        <v>113.66379</v>
      </c>
      <c r="S64" s="148" t="n">
        <v>114.01379</v>
      </c>
      <c r="T64" s="178" t="s">
        <v>544</v>
      </c>
      <c r="U64" s="148"/>
      <c r="AB64" s="151"/>
      <c r="AF64" s="148"/>
      <c r="AG64" s="148"/>
      <c r="AH64" s="148"/>
      <c r="AI64" s="148"/>
      <c r="AJ64" s="148"/>
      <c r="AK64" s="148"/>
      <c r="AL64" s="148"/>
      <c r="AMJ64" s="0"/>
    </row>
    <row r="65" s="150" customFormat="true" ht="13.8" hidden="false" customHeight="false" outlineLevel="0" collapsed="false">
      <c r="A65" s="142" t="s">
        <v>527</v>
      </c>
      <c r="B65" s="142" t="s">
        <v>533</v>
      </c>
      <c r="C65" s="142" t="s">
        <v>542</v>
      </c>
      <c r="D65" s="142" t="n">
        <f aca="false">ROUND((R65)*10,0)</f>
        <v>1137</v>
      </c>
      <c r="E65" s="142" t="str">
        <f aca="false">IF(OR(ISBLANK(A65),ISBLANK(B65),ISBLANK(C65),ISBLANK(D65)),"",CONCATENATE(A65,"_",B65,":",C65,"_D",D65))</f>
        <v>FS_F1S1:S_D1137</v>
      </c>
      <c r="F65" s="143" t="s">
        <v>577</v>
      </c>
      <c r="G65" s="151" t="s">
        <v>412</v>
      </c>
      <c r="H65" s="150" t="n">
        <v>400</v>
      </c>
      <c r="I65" s="150" t="s">
        <v>412</v>
      </c>
      <c r="J65" s="152" t="str">
        <f aca="false">IF(ISBLANK(E65),IF(ISBLANK(G65),"",G65),E65)</f>
        <v>FS_F1S1:S_D1137</v>
      </c>
      <c r="K65" s="148" t="n">
        <v>0</v>
      </c>
      <c r="L65" s="148"/>
      <c r="M65" s="148"/>
      <c r="N65" s="148"/>
      <c r="O65" s="148"/>
      <c r="P65" s="148"/>
      <c r="Q65" s="148"/>
      <c r="R65" s="148" t="n">
        <v>113.66379</v>
      </c>
      <c r="S65" s="148" t="n">
        <v>114.01379</v>
      </c>
      <c r="T65" s="142"/>
      <c r="U65" s="148"/>
      <c r="AB65" s="151"/>
      <c r="AF65" s="148"/>
      <c r="AG65" s="148"/>
      <c r="AH65" s="148"/>
      <c r="AI65" s="148"/>
      <c r="AJ65" s="148"/>
      <c r="AK65" s="148"/>
      <c r="AL65" s="148"/>
      <c r="AMJ65" s="0"/>
    </row>
    <row r="66" s="150" customFormat="true" ht="13.8" hidden="false" customHeight="false" outlineLevel="0" collapsed="false">
      <c r="A66" s="142" t="s">
        <v>527</v>
      </c>
      <c r="B66" s="142" t="s">
        <v>533</v>
      </c>
      <c r="C66" s="142" t="s">
        <v>543</v>
      </c>
      <c r="D66" s="142" t="n">
        <f aca="false">ROUND((R66)*10,0)</f>
        <v>1137</v>
      </c>
      <c r="E66" s="142" t="str">
        <f aca="false">IF(OR(ISBLANK(A66),ISBLANK(B66),ISBLANK(C66),ISBLANK(D66)),"",CONCATENATE(A66,"_",B66,":",C66,"_D",D66))</f>
        <v>FS_F1S1:OCT_D1137</v>
      </c>
      <c r="F66" s="143" t="s">
        <v>577</v>
      </c>
      <c r="G66" s="151" t="s">
        <v>412</v>
      </c>
      <c r="H66" s="150" t="n">
        <v>400</v>
      </c>
      <c r="I66" s="150" t="s">
        <v>412</v>
      </c>
      <c r="J66" s="152" t="str">
        <f aca="false">IF(ISBLANK(E66),IF(ISBLANK(G66),"",G66),E66)</f>
        <v>FS_F1S1:OCT_D1137</v>
      </c>
      <c r="K66" s="148" t="n">
        <v>0</v>
      </c>
      <c r="L66" s="148"/>
      <c r="M66" s="148"/>
      <c r="N66" s="148"/>
      <c r="O66" s="148"/>
      <c r="P66" s="148"/>
      <c r="Q66" s="148"/>
      <c r="R66" s="148" t="n">
        <v>113.66379</v>
      </c>
      <c r="S66" s="148" t="n">
        <v>114.01379</v>
      </c>
      <c r="T66" s="142"/>
      <c r="U66" s="148"/>
      <c r="AB66" s="151"/>
      <c r="AF66" s="148"/>
      <c r="AG66" s="148"/>
      <c r="AH66" s="148"/>
      <c r="AI66" s="148"/>
      <c r="AJ66" s="148"/>
      <c r="AK66" s="148"/>
      <c r="AL66" s="148"/>
      <c r="AMJ66" s="0"/>
    </row>
    <row r="67" customFormat="false" ht="13.8" hidden="false" customHeight="false" outlineLevel="0" collapsed="false">
      <c r="A67" s="70"/>
      <c r="B67" s="70" t="s">
        <v>412</v>
      </c>
      <c r="C67" s="70" t="s">
        <v>412</v>
      </c>
      <c r="D67" s="70"/>
      <c r="E67" s="70" t="str">
        <f aca="false">IF(OR(ISBLANK(A67),ISBLANK(B67),ISBLANK(C67),ISBLANK(D67)),"",CONCATENATE(A67,"_",B67,":",C67,"_D",D67))</f>
        <v/>
      </c>
      <c r="F67" s="84" t="s">
        <v>412</v>
      </c>
      <c r="G67" s="103" t="s">
        <v>412</v>
      </c>
      <c r="H67" s="84" t="s">
        <v>412</v>
      </c>
      <c r="I67" s="84" t="s">
        <v>412</v>
      </c>
      <c r="J67" s="153" t="str">
        <f aca="false">IF(ISBLANK(E67),IF(ISBLANK(G67),"",G67),E67)</f>
        <v/>
      </c>
      <c r="K67" s="105" t="n">
        <v>0.3877</v>
      </c>
      <c r="L67" s="105" t="n">
        <v>212.002188</v>
      </c>
      <c r="M67" s="105" t="n">
        <v>458.775049</v>
      </c>
      <c r="N67" s="105" t="n">
        <v>38.884203</v>
      </c>
      <c r="R67" s="105" t="n">
        <v>114.20764</v>
      </c>
      <c r="S67" s="105" t="n">
        <v>114.40149</v>
      </c>
      <c r="T67" s="70" t="s">
        <v>578</v>
      </c>
    </row>
    <row r="68" s="150" customFormat="true" ht="25.3" hidden="false" customHeight="false" outlineLevel="0" collapsed="false">
      <c r="A68" s="142" t="s">
        <v>527</v>
      </c>
      <c r="B68" s="142" t="s">
        <v>533</v>
      </c>
      <c r="C68" s="142" t="s">
        <v>534</v>
      </c>
      <c r="D68" s="142" t="n">
        <f aca="false">ROUND((R68)*10,0)</f>
        <v>1148</v>
      </c>
      <c r="E68" s="142" t="str">
        <f aca="false">IF(OR(ISBLANK(A68),ISBLANK(B68),ISBLANK(C68),ISBLANK(D68)),"",CONCATENATE(A68,"_",B68,":",C68,"_D",D68))</f>
        <v>FS_F1S1:Q_D1148</v>
      </c>
      <c r="F68" s="143" t="s">
        <v>577</v>
      </c>
      <c r="G68" s="144" t="s">
        <v>540</v>
      </c>
      <c r="H68" s="145" t="n">
        <v>400</v>
      </c>
      <c r="I68" s="150" t="n">
        <v>0.9929114</v>
      </c>
      <c r="J68" s="152" t="str">
        <f aca="false">IF(ISBLANK(E68),IF(ISBLANK(G68),"",G68),E68)</f>
        <v>FS_F1S1:Q_D1148</v>
      </c>
      <c r="K68" s="146" t="n">
        <v>0.7</v>
      </c>
      <c r="L68" s="146" t="n">
        <v>211.81618</v>
      </c>
      <c r="M68" s="146" t="n">
        <v>459.286101</v>
      </c>
      <c r="N68" s="146" t="n">
        <v>38.884203</v>
      </c>
      <c r="O68" s="148"/>
      <c r="P68" s="148"/>
      <c r="Q68" s="148"/>
      <c r="R68" s="146" t="n">
        <v>114.75149</v>
      </c>
      <c r="S68" s="146" t="n">
        <v>115.10149</v>
      </c>
      <c r="T68" s="142"/>
      <c r="U68" s="148"/>
      <c r="AB68" s="151"/>
      <c r="AF68" s="148"/>
      <c r="AG68" s="148"/>
      <c r="AH68" s="148"/>
      <c r="AI68" s="148"/>
      <c r="AJ68" s="148"/>
      <c r="AK68" s="148"/>
      <c r="AL68" s="148"/>
      <c r="AMJ68" s="0"/>
    </row>
    <row r="69" s="150" customFormat="true" ht="13.8" hidden="false" customHeight="false" outlineLevel="0" collapsed="false">
      <c r="A69" s="142" t="s">
        <v>527</v>
      </c>
      <c r="B69" s="142" t="s">
        <v>533</v>
      </c>
      <c r="C69" s="142" t="s">
        <v>542</v>
      </c>
      <c r="D69" s="142" t="n">
        <f aca="false">ROUND((R69)*10,0)</f>
        <v>1148</v>
      </c>
      <c r="E69" s="142" t="str">
        <f aca="false">IF(OR(ISBLANK(A69),ISBLANK(B69),ISBLANK(C69),ISBLANK(D69)),"",CONCATENATE(A69,"_",B69,":",C69,"_D",D69))</f>
        <v>FS_F1S1:S_D1148</v>
      </c>
      <c r="F69" s="143" t="s">
        <v>577</v>
      </c>
      <c r="G69" s="151"/>
      <c r="H69" s="145" t="n">
        <v>400</v>
      </c>
      <c r="I69" s="146"/>
      <c r="J69" s="152" t="str">
        <f aca="false">IF(ISBLANK(E69),IF(ISBLANK(G69),"",G69),E69)</f>
        <v>FS_F1S1:S_D1148</v>
      </c>
      <c r="K69" s="146" t="n">
        <v>0</v>
      </c>
      <c r="L69" s="146"/>
      <c r="M69" s="146"/>
      <c r="N69" s="146"/>
      <c r="O69" s="148"/>
      <c r="P69" s="148"/>
      <c r="Q69" s="148"/>
      <c r="R69" s="146" t="n">
        <v>114.75149</v>
      </c>
      <c r="S69" s="146" t="n">
        <v>115.10149</v>
      </c>
      <c r="T69" s="142"/>
      <c r="U69" s="148"/>
      <c r="AB69" s="151"/>
      <c r="AF69" s="148"/>
      <c r="AG69" s="148"/>
      <c r="AH69" s="148"/>
      <c r="AI69" s="148"/>
      <c r="AJ69" s="148"/>
      <c r="AK69" s="148"/>
      <c r="AL69" s="148"/>
      <c r="AMJ69" s="0"/>
    </row>
    <row r="70" s="150" customFormat="true" ht="13.8" hidden="false" customHeight="false" outlineLevel="0" collapsed="false">
      <c r="A70" s="142" t="s">
        <v>527</v>
      </c>
      <c r="B70" s="142" t="s">
        <v>533</v>
      </c>
      <c r="C70" s="142" t="s">
        <v>543</v>
      </c>
      <c r="D70" s="142" t="n">
        <f aca="false">ROUND((R70)*10,0)</f>
        <v>1148</v>
      </c>
      <c r="E70" s="142" t="str">
        <f aca="false">IF(OR(ISBLANK(A70),ISBLANK(B70),ISBLANK(C70),ISBLANK(D70)),"",CONCATENATE(A70,"_",B70,":",C70,"_D",D70))</f>
        <v>FS_F1S1:OCT_D1148</v>
      </c>
      <c r="F70" s="143" t="s">
        <v>577</v>
      </c>
      <c r="G70" s="151"/>
      <c r="H70" s="145" t="n">
        <v>400</v>
      </c>
      <c r="I70" s="146"/>
      <c r="J70" s="152" t="str">
        <f aca="false">IF(ISBLANK(E70),IF(ISBLANK(G70),"",G70),E70)</f>
        <v>FS_F1S1:OCT_D1148</v>
      </c>
      <c r="K70" s="146" t="n">
        <v>0</v>
      </c>
      <c r="L70" s="146"/>
      <c r="M70" s="146"/>
      <c r="N70" s="146"/>
      <c r="O70" s="148"/>
      <c r="P70" s="148"/>
      <c r="Q70" s="148"/>
      <c r="R70" s="146" t="n">
        <v>114.75149</v>
      </c>
      <c r="S70" s="146" t="n">
        <v>115.10149</v>
      </c>
      <c r="T70" s="142"/>
      <c r="U70" s="148"/>
      <c r="AB70" s="151"/>
      <c r="AF70" s="148"/>
      <c r="AG70" s="148"/>
      <c r="AH70" s="148"/>
      <c r="AI70" s="148"/>
      <c r="AJ70" s="148"/>
      <c r="AK70" s="148"/>
      <c r="AL70" s="148"/>
      <c r="AMJ70" s="0"/>
    </row>
    <row r="71" customFormat="false" ht="13.8" hidden="false" customHeight="false" outlineLevel="0" collapsed="false">
      <c r="A71" s="70"/>
      <c r="B71" s="70" t="s">
        <v>412</v>
      </c>
      <c r="C71" s="70" t="s">
        <v>412</v>
      </c>
      <c r="D71" s="70"/>
      <c r="E71" s="70" t="str">
        <f aca="false">IF(OR(ISBLANK(A71),ISBLANK(B71),ISBLANK(C71),ISBLANK(D71)),"",CONCATENATE(A71,"_",B71,":",C71,"_D",D71))</f>
        <v/>
      </c>
      <c r="F71" s="128"/>
      <c r="H71" s="131"/>
      <c r="I71" s="129"/>
      <c r="J71" s="153" t="str">
        <f aca="false">IF(ISBLANK(E71),IF(ISBLANK(G71),"",G71),E71)</f>
        <v/>
      </c>
      <c r="K71" s="129" t="n">
        <v>0.3873</v>
      </c>
      <c r="L71" s="129" t="n">
        <v>211.630241</v>
      </c>
      <c r="M71" s="129" t="n">
        <v>459.796965</v>
      </c>
      <c r="N71" s="129" t="n">
        <v>38.884203</v>
      </c>
      <c r="R71" s="129" t="n">
        <v>115.29514</v>
      </c>
      <c r="S71" s="129" t="n">
        <v>115.48879</v>
      </c>
      <c r="T71" s="70" t="s">
        <v>578</v>
      </c>
    </row>
    <row r="72" customFormat="false" ht="13.8" hidden="false" customHeight="false" outlineLevel="0" collapsed="false">
      <c r="A72" s="70"/>
      <c r="B72" s="70"/>
      <c r="C72" s="70"/>
      <c r="D72" s="70"/>
      <c r="E72" s="70" t="str">
        <f aca="false">IF(OR(ISBLANK(A72),ISBLANK(B72),ISBLANK(C72),ISBLANK(D72)),"",CONCATENATE(A72,"_",B72,":",C72,"_D",D72))</f>
        <v/>
      </c>
      <c r="F72" s="128"/>
      <c r="G72" s="103" t="s">
        <v>579</v>
      </c>
      <c r="H72" s="131"/>
      <c r="I72" s="129"/>
      <c r="J72" s="153" t="str">
        <f aca="false">IF(ISBLANK(E72),IF(ISBLANK(G72),"",G72),E72)</f>
        <v/>
      </c>
      <c r="K72" s="129" t="n">
        <v>0.7</v>
      </c>
      <c r="L72" s="129" t="n">
        <v>211.444302</v>
      </c>
      <c r="M72" s="129" t="n">
        <v>460.307829</v>
      </c>
      <c r="N72" s="129" t="n">
        <v>38.884203</v>
      </c>
      <c r="R72" s="129" t="n">
        <v>115.83879</v>
      </c>
      <c r="S72" s="129" t="n">
        <v>116.18879</v>
      </c>
      <c r="T72" s="71" t="s">
        <v>580</v>
      </c>
    </row>
    <row r="73" customFormat="false" ht="13.8" hidden="false" customHeight="false" outlineLevel="0" collapsed="false">
      <c r="A73" s="70"/>
      <c r="B73" s="70" t="s">
        <v>412</v>
      </c>
      <c r="C73" s="70" t="s">
        <v>412</v>
      </c>
      <c r="D73" s="70"/>
      <c r="E73" s="70" t="str">
        <f aca="false">IF(OR(ISBLANK(A73),ISBLANK(B73),ISBLANK(C73),ISBLANK(D73)),"",CONCATENATE(A73,"_",B73,":",C73,"_D",D73))</f>
        <v/>
      </c>
      <c r="F73" s="128"/>
      <c r="H73" s="131"/>
      <c r="I73" s="129"/>
      <c r="J73" s="153" t="str">
        <f aca="false">IF(ISBLANK(E73),IF(ISBLANK(G73),"",G73),E73)</f>
        <v/>
      </c>
      <c r="K73" s="129" t="n">
        <v>0.5</v>
      </c>
      <c r="L73" s="129" t="n">
        <v>211.23909</v>
      </c>
      <c r="M73" s="129" t="n">
        <v>460.871644</v>
      </c>
      <c r="N73" s="129" t="n">
        <v>38.884203</v>
      </c>
      <c r="R73" s="129" t="n">
        <v>116.43879</v>
      </c>
      <c r="S73" s="129" t="n">
        <v>116.68879</v>
      </c>
      <c r="T73" s="70"/>
    </row>
    <row r="74" s="150" customFormat="true" ht="25.3" hidden="false" customHeight="false" outlineLevel="0" collapsed="false">
      <c r="A74" s="142" t="s">
        <v>527</v>
      </c>
      <c r="B74" s="142" t="s">
        <v>533</v>
      </c>
      <c r="C74" s="142" t="s">
        <v>534</v>
      </c>
      <c r="D74" s="142" t="n">
        <f aca="false">ROUND((R74)*10,0)</f>
        <v>1170</v>
      </c>
      <c r="E74" s="142" t="str">
        <f aca="false">IF(OR(ISBLANK(A74),ISBLANK(B74),ISBLANK(C74),ISBLANK(D74)),"",CONCATENATE(A74,"_",B74,":",C74,"_D",D74))</f>
        <v>FS_F1S1:Q_D1170</v>
      </c>
      <c r="F74" s="143" t="s">
        <v>577</v>
      </c>
      <c r="G74" s="144" t="s">
        <v>540</v>
      </c>
      <c r="H74" s="145" t="n">
        <v>400</v>
      </c>
      <c r="I74" s="150" t="n">
        <v>0.9929114</v>
      </c>
      <c r="J74" s="152" t="str">
        <f aca="false">IF(ISBLANK(E74),IF(ISBLANK(G74),"",G74),E74)</f>
        <v>FS_F1S1:Q_D1170</v>
      </c>
      <c r="K74" s="146" t="n">
        <v>0.7</v>
      </c>
      <c r="L74" s="146" t="n">
        <v>211.033877</v>
      </c>
      <c r="M74" s="146" t="n">
        <v>461.43546</v>
      </c>
      <c r="N74" s="146" t="n">
        <v>38.884203</v>
      </c>
      <c r="O74" s="148"/>
      <c r="P74" s="148"/>
      <c r="Q74" s="148"/>
      <c r="R74" s="146" t="n">
        <v>117.03879</v>
      </c>
      <c r="S74" s="146" t="n">
        <v>117.38879</v>
      </c>
      <c r="T74" s="142"/>
      <c r="U74" s="148"/>
      <c r="AB74" s="151"/>
      <c r="AF74" s="148"/>
      <c r="AG74" s="148"/>
      <c r="AH74" s="148"/>
      <c r="AI74" s="148"/>
      <c r="AJ74" s="148"/>
      <c r="AK74" s="148"/>
      <c r="AL74" s="148"/>
      <c r="AMJ74" s="0"/>
    </row>
    <row r="75" s="150" customFormat="true" ht="13.8" hidden="false" customHeight="false" outlineLevel="0" collapsed="false">
      <c r="A75" s="142" t="s">
        <v>527</v>
      </c>
      <c r="B75" s="142" t="s">
        <v>533</v>
      </c>
      <c r="C75" s="142" t="s">
        <v>542</v>
      </c>
      <c r="D75" s="142" t="n">
        <f aca="false">ROUND((R75)*10,0)</f>
        <v>1170</v>
      </c>
      <c r="E75" s="142" t="str">
        <f aca="false">IF(OR(ISBLANK(A75),ISBLANK(B75),ISBLANK(C75),ISBLANK(D75)),"",CONCATENATE(A75,"_",B75,":",C75,"_D",D75))</f>
        <v>FS_F1S1:S_D1170</v>
      </c>
      <c r="F75" s="143" t="s">
        <v>577</v>
      </c>
      <c r="G75" s="151"/>
      <c r="H75" s="145" t="n">
        <v>400</v>
      </c>
      <c r="I75" s="146"/>
      <c r="J75" s="152" t="str">
        <f aca="false">IF(ISBLANK(E75),IF(ISBLANK(G75),"",G75),E75)</f>
        <v>FS_F1S1:S_D1170</v>
      </c>
      <c r="K75" s="146" t="n">
        <v>0</v>
      </c>
      <c r="L75" s="146"/>
      <c r="M75" s="146"/>
      <c r="N75" s="146"/>
      <c r="O75" s="148"/>
      <c r="P75" s="148"/>
      <c r="Q75" s="148"/>
      <c r="R75" s="146" t="n">
        <v>117.03879</v>
      </c>
      <c r="S75" s="146" t="n">
        <v>117.38879</v>
      </c>
      <c r="T75" s="142"/>
      <c r="U75" s="148"/>
      <c r="AB75" s="151"/>
      <c r="AF75" s="148"/>
      <c r="AG75" s="148"/>
      <c r="AH75" s="148"/>
      <c r="AI75" s="148"/>
      <c r="AJ75" s="148"/>
      <c r="AK75" s="148"/>
      <c r="AL75" s="148"/>
      <c r="AMJ75" s="0"/>
    </row>
    <row r="76" s="150" customFormat="true" ht="13.8" hidden="false" customHeight="false" outlineLevel="0" collapsed="false">
      <c r="A76" s="142" t="s">
        <v>527</v>
      </c>
      <c r="B76" s="142" t="s">
        <v>533</v>
      </c>
      <c r="C76" s="142" t="s">
        <v>543</v>
      </c>
      <c r="D76" s="142" t="n">
        <f aca="false">ROUND((R76)*10,0)</f>
        <v>1170</v>
      </c>
      <c r="E76" s="142" t="str">
        <f aca="false">IF(OR(ISBLANK(A76),ISBLANK(B76),ISBLANK(C76),ISBLANK(D76)),"",CONCATENATE(A76,"_",B76,":",C76,"_D",D76))</f>
        <v>FS_F1S1:OCT_D1170</v>
      </c>
      <c r="F76" s="143" t="s">
        <v>577</v>
      </c>
      <c r="G76" s="151"/>
      <c r="H76" s="145" t="n">
        <v>400</v>
      </c>
      <c r="I76" s="146"/>
      <c r="J76" s="152" t="str">
        <f aca="false">IF(ISBLANK(E76),IF(ISBLANK(G76),"",G76),E76)</f>
        <v>FS_F1S1:OCT_D1170</v>
      </c>
      <c r="K76" s="146" t="n">
        <v>0</v>
      </c>
      <c r="L76" s="146"/>
      <c r="M76" s="146"/>
      <c r="N76" s="146"/>
      <c r="O76" s="148"/>
      <c r="P76" s="148"/>
      <c r="Q76" s="148"/>
      <c r="R76" s="146" t="n">
        <v>117.03879</v>
      </c>
      <c r="S76" s="146" t="n">
        <v>117.38879</v>
      </c>
      <c r="T76" s="142"/>
      <c r="U76" s="148"/>
      <c r="AB76" s="151"/>
      <c r="AF76" s="148"/>
      <c r="AG76" s="148"/>
      <c r="AH76" s="148"/>
      <c r="AI76" s="148"/>
      <c r="AJ76" s="148"/>
      <c r="AK76" s="148"/>
      <c r="AL76" s="148"/>
      <c r="AMJ76" s="0"/>
    </row>
    <row r="77" customFormat="false" ht="13.8" hidden="false" customHeight="false" outlineLevel="0" collapsed="false">
      <c r="A77" s="70"/>
      <c r="B77" s="70" t="s">
        <v>412</v>
      </c>
      <c r="C77" s="70" t="s">
        <v>412</v>
      </c>
      <c r="D77" s="70"/>
      <c r="E77" s="70" t="str">
        <f aca="false">IF(OR(ISBLANK(A77),ISBLANK(B77),ISBLANK(C77),ISBLANK(D77)),"",CONCATENATE(A77,"_",B77,":",C77,"_D",D77))</f>
        <v/>
      </c>
      <c r="F77" s="128"/>
      <c r="H77" s="131"/>
      <c r="I77" s="129"/>
      <c r="J77" s="153" t="str">
        <f aca="false">IF(ISBLANK(E77),IF(ISBLANK(G77),"",G77),E77)</f>
        <v/>
      </c>
      <c r="K77" s="129" t="n">
        <v>0.261124</v>
      </c>
      <c r="L77" s="129" t="n">
        <v>210.869516</v>
      </c>
      <c r="M77" s="129" t="n">
        <v>461.88704</v>
      </c>
      <c r="N77" s="129" t="n">
        <v>38.884203</v>
      </c>
      <c r="R77" s="129" t="n">
        <v>117.519352</v>
      </c>
      <c r="S77" s="129" t="n">
        <v>117.649914</v>
      </c>
      <c r="T77" s="70"/>
    </row>
    <row r="78" customFormat="false" ht="13.8" hidden="false" customHeight="false" outlineLevel="0" collapsed="false">
      <c r="A78" s="70"/>
      <c r="B78" s="70"/>
      <c r="C78" s="70"/>
      <c r="D78" s="70"/>
      <c r="E78" s="70" t="str">
        <f aca="false">IF(OR(ISBLANK(A78),ISBLANK(B78),ISBLANK(C78),ISBLANK(D78)),"",CONCATENATE(A78,"_",B78,":",C78,"_D",D78))</f>
        <v/>
      </c>
      <c r="F78" s="128"/>
      <c r="H78" s="131"/>
      <c r="I78" s="129"/>
      <c r="J78" s="153" t="str">
        <f aca="false">IF(ISBLANK(E78),IF(ISBLANK(G78),"",G78),E78)</f>
        <v/>
      </c>
      <c r="K78" s="129" t="n">
        <v>0.0254</v>
      </c>
      <c r="L78" s="129" t="n">
        <v>210.820517</v>
      </c>
      <c r="M78" s="129" t="n">
        <v>462.021663</v>
      </c>
      <c r="N78" s="129" t="n">
        <v>38.884203</v>
      </c>
      <c r="R78" s="129" t="n">
        <v>117.662614</v>
      </c>
      <c r="S78" s="129" t="n">
        <v>117.675314</v>
      </c>
      <c r="T78" s="70"/>
    </row>
    <row r="79" customFormat="false" ht="13.8" hidden="false" customHeight="false" outlineLevel="0" collapsed="false">
      <c r="A79" s="70"/>
      <c r="B79" s="70"/>
      <c r="C79" s="70"/>
      <c r="D79" s="70"/>
      <c r="E79" s="70" t="str">
        <f aca="false">IF(OR(ISBLANK(A79),ISBLANK(B79),ISBLANK(C79),ISBLANK(D79)),"",CONCATENATE(A79,"_",B79,":",C79,"_D",D79))</f>
        <v/>
      </c>
      <c r="F79" s="128"/>
      <c r="G79" s="103" t="s">
        <v>581</v>
      </c>
      <c r="H79" s="131"/>
      <c r="I79" s="129"/>
      <c r="J79" s="153" t="str">
        <f aca="false">IF(ISBLANK(E79),IF(ISBLANK(G79),"",G79),E79)</f>
        <v/>
      </c>
      <c r="K79" s="129" t="n">
        <v>0.3175</v>
      </c>
      <c r="L79" s="129" t="n">
        <v>210.761878</v>
      </c>
      <c r="M79" s="129" t="n">
        <v>462.182773</v>
      </c>
      <c r="N79" s="129" t="n">
        <v>38.884203</v>
      </c>
      <c r="R79" s="129" t="n">
        <v>117.834064</v>
      </c>
      <c r="S79" s="129" t="n">
        <v>117.992814</v>
      </c>
      <c r="T79" s="70"/>
    </row>
    <row r="80" customFormat="false" ht="13.8" hidden="false" customHeight="false" outlineLevel="0" collapsed="false">
      <c r="A80" s="70"/>
      <c r="B80" s="70"/>
      <c r="C80" s="70"/>
      <c r="D80" s="70"/>
      <c r="E80" s="70" t="str">
        <f aca="false">IF(OR(ISBLANK(A80),ISBLANK(B80),ISBLANK(C80),ISBLANK(D80)),"",CONCATENATE(A80,"_",B80,":",C80,"_D",D80))</f>
        <v/>
      </c>
      <c r="F80" s="128"/>
      <c r="H80" s="131"/>
      <c r="I80" s="129"/>
      <c r="J80" s="153" t="str">
        <f aca="false">IF(ISBLANK(E80),IF(ISBLANK(G80),"",G80),E80)</f>
        <v/>
      </c>
      <c r="K80" s="129" t="n">
        <v>0.038906</v>
      </c>
      <c r="L80" s="129" t="n">
        <v>210.700929</v>
      </c>
      <c r="M80" s="129" t="n">
        <v>462.350229</v>
      </c>
      <c r="N80" s="129" t="n">
        <v>38.884203</v>
      </c>
      <c r="R80" s="129" t="n">
        <v>118.012267</v>
      </c>
      <c r="S80" s="129" t="n">
        <v>118.03172</v>
      </c>
      <c r="T80" s="70"/>
    </row>
    <row r="81" s="187" customFormat="true" ht="13.8" hidden="false" customHeight="false" outlineLevel="0" collapsed="false">
      <c r="A81" s="180" t="s">
        <v>527</v>
      </c>
      <c r="B81" s="180" t="s">
        <v>533</v>
      </c>
      <c r="C81" s="180" t="s">
        <v>613</v>
      </c>
      <c r="D81" s="180" t="n">
        <f aca="false">ROUND((R81)*10,0)</f>
        <v>1181</v>
      </c>
      <c r="E81" s="180" t="str">
        <f aca="false">IF(OR(ISBLANK(A81),ISBLANK(B81),ISBLANK(C81),ISBLANK(D81)),"",CONCATENATE(A81,"_",B81,":",C81,"_D",D81))</f>
        <v>FS_F1S1:PM_D1181</v>
      </c>
      <c r="F81" s="181" t="s">
        <v>896</v>
      </c>
      <c r="G81" s="182" t="s">
        <v>897</v>
      </c>
      <c r="H81" s="183"/>
      <c r="I81" s="184"/>
      <c r="J81" s="185" t="str">
        <f aca="false">IF(ISBLANK(E81),IF(ISBLANK(G81),"",G81),E81)</f>
        <v>FS_F1S1:PM_D1181</v>
      </c>
      <c r="K81" s="184" t="n">
        <v>0.05</v>
      </c>
      <c r="L81" s="186" t="n">
        <f aca="false">L80+0.5*($K81+$K80)*(L$87-L$74)/($R$87-$R$74)</f>
        <v>210.685725182295</v>
      </c>
      <c r="M81" s="186" t="n">
        <f aca="false">M80+0.5*($K81+$K80)*(M$87-M$74)/($R$87-$R$74)</f>
        <v>462.3920011812</v>
      </c>
      <c r="N81" s="186" t="n">
        <f aca="false">N80+0.5*($K81+$K80)*(N$87-N$74)/($R$87-$R$74)</f>
        <v>38.884203</v>
      </c>
      <c r="O81" s="186"/>
      <c r="P81" s="186"/>
      <c r="Q81" s="186"/>
      <c r="R81" s="184" t="n">
        <f aca="false">S81-0.5*K81</f>
        <v>118.05672</v>
      </c>
      <c r="S81" s="184" t="n">
        <f aca="false">S80+K81</f>
        <v>118.08172</v>
      </c>
      <c r="T81" s="180"/>
      <c r="U81" s="186"/>
      <c r="AB81" s="182"/>
      <c r="AF81" s="186"/>
      <c r="AG81" s="186"/>
      <c r="AH81" s="186"/>
      <c r="AI81" s="186"/>
      <c r="AJ81" s="186"/>
      <c r="AK81" s="186"/>
      <c r="AL81" s="186"/>
      <c r="AMJ81" s="0"/>
    </row>
    <row r="82" s="187" customFormat="true" ht="13.8" hidden="false" customHeight="false" outlineLevel="0" collapsed="false">
      <c r="A82" s="180"/>
      <c r="B82" s="180"/>
      <c r="C82" s="180"/>
      <c r="D82" s="180"/>
      <c r="E82" s="180" t="str">
        <f aca="false">IF(OR(ISBLANK(A82),ISBLANK(B82),ISBLANK(C82),ISBLANK(D82)),"",CONCATENATE(A82,"_",B82,":",C82,"_D",D82))</f>
        <v/>
      </c>
      <c r="F82" s="181"/>
      <c r="G82" s="182"/>
      <c r="H82" s="183"/>
      <c r="I82" s="184"/>
      <c r="J82" s="185" t="str">
        <f aca="false">IF(ISBLANK(E82),IF(ISBLANK(G82),"",G82),E82)</f>
        <v/>
      </c>
      <c r="K82" s="184" t="n">
        <f aca="false">0.05+0.03/2</f>
        <v>0.065</v>
      </c>
      <c r="L82" s="186" t="n">
        <f aca="false">L81+0.5*($K82+$K81)*(L$87-L$74)/($R$87-$R$74)</f>
        <v>210.666059028873</v>
      </c>
      <c r="M82" s="186" t="n">
        <f aca="false">M81+0.5*($K82+$K81)*(M$87-M$74)/($R$87-$R$74)</f>
        <v>462.446033539398</v>
      </c>
      <c r="N82" s="186" t="n">
        <f aca="false">N81+0.5*($K82+$K81)*(N$87-N$74)/($R$87-$R$74)</f>
        <v>38.884203</v>
      </c>
      <c r="O82" s="186"/>
      <c r="P82" s="186"/>
      <c r="Q82" s="186"/>
      <c r="R82" s="184" t="n">
        <f aca="false">S82-0.5*K82</f>
        <v>118.11422</v>
      </c>
      <c r="S82" s="184" t="n">
        <f aca="false">S81+K82</f>
        <v>118.14672</v>
      </c>
      <c r="T82" s="180"/>
      <c r="U82" s="186"/>
      <c r="AB82" s="182"/>
      <c r="AF82" s="186"/>
      <c r="AG82" s="186"/>
      <c r="AH82" s="186"/>
      <c r="AI82" s="186"/>
      <c r="AJ82" s="186"/>
      <c r="AK82" s="186"/>
      <c r="AL82" s="186"/>
      <c r="AMJ82" s="0"/>
    </row>
    <row r="83" s="187" customFormat="true" ht="13.8" hidden="false" customHeight="false" outlineLevel="0" collapsed="false">
      <c r="A83" s="180" t="s">
        <v>527</v>
      </c>
      <c r="B83" s="180" t="s">
        <v>533</v>
      </c>
      <c r="C83" s="180" t="s">
        <v>545</v>
      </c>
      <c r="D83" s="180" t="n">
        <f aca="false">ROUND((R83)*10,0)</f>
        <v>1182</v>
      </c>
      <c r="E83" s="180" t="str">
        <f aca="false">IF(OR(ISBLANK(A83),ISBLANK(B83),ISBLANK(C83),ISBLANK(D83)),"",CONCATENATE(A83,"_",B83,":",C83,"_D",D83))</f>
        <v>FS_F1S1:CLLM_D1182</v>
      </c>
      <c r="F83" s="181"/>
      <c r="G83" s="182" t="s">
        <v>898</v>
      </c>
      <c r="H83" s="183"/>
      <c r="I83" s="184"/>
      <c r="J83" s="185" t="str">
        <f aca="false">IF(ISBLANK(E83),IF(ISBLANK(G83),"",G83),E83)</f>
        <v>FS_F1S1:CLLM_D1182</v>
      </c>
      <c r="K83" s="184" t="n">
        <v>0.02</v>
      </c>
      <c r="L83" s="186" t="n">
        <f aca="false">L82+0.5*($K83+$K82)*(L$87-L$74)/($R$87-$R$74)</f>
        <v>210.651523176344</v>
      </c>
      <c r="M83" s="186" t="n">
        <f aca="false">M82+0.5*($K83+$K82)*(M$87-M$74)/($R$87-$R$74)</f>
        <v>462.485970499805</v>
      </c>
      <c r="N83" s="186" t="n">
        <f aca="false">N82+0.5*($K83+$K82)*(N$87-N$74)/($R$87-$R$74)</f>
        <v>38.884203</v>
      </c>
      <c r="P83" s="186"/>
      <c r="Q83" s="186"/>
      <c r="R83" s="184" t="n">
        <f aca="false">S83-0.5*K83</f>
        <v>118.15672</v>
      </c>
      <c r="S83" s="184" t="n">
        <f aca="false">S82+K83</f>
        <v>118.16672</v>
      </c>
      <c r="T83" s="186" t="s">
        <v>899</v>
      </c>
      <c r="U83" s="186"/>
      <c r="AB83" s="182"/>
      <c r="AF83" s="186"/>
      <c r="AG83" s="186"/>
      <c r="AH83" s="186"/>
      <c r="AI83" s="186"/>
      <c r="AJ83" s="186"/>
      <c r="AK83" s="186"/>
      <c r="AL83" s="186"/>
      <c r="AMJ83" s="0"/>
    </row>
    <row r="84" s="187" customFormat="true" ht="13.8" hidden="false" customHeight="false" outlineLevel="0" collapsed="false">
      <c r="A84" s="180"/>
      <c r="B84" s="180"/>
      <c r="C84" s="180"/>
      <c r="D84" s="180"/>
      <c r="E84" s="180" t="str">
        <f aca="false">IF(OR(ISBLANK(A84),ISBLANK(B84),ISBLANK(C84),ISBLANK(D84)),"",CONCATENATE(A84,"_",B84,":",C84,"_D",D84))</f>
        <v/>
      </c>
      <c r="F84" s="181"/>
      <c r="G84" s="182"/>
      <c r="H84" s="183"/>
      <c r="I84" s="184"/>
      <c r="J84" s="185" t="str">
        <f aca="false">IF(ISBLANK(E84),IF(ISBLANK(G84),"",G84),E84)</f>
        <v/>
      </c>
      <c r="K84" s="184" t="n">
        <f aca="false">0.121425-0.0254*3/8+0.03/2-(0.03889-0.0254/2)</f>
        <v>0.10071</v>
      </c>
      <c r="L84" s="186" t="n">
        <f aca="false">L83+0.5*($K84+$K83)*(L$87-L$74)/($R$87-$R$74)</f>
        <v>210.630880555653</v>
      </c>
      <c r="M84" s="186" t="n">
        <f aca="false">M83+0.5*($K84+$K83)*(M$87-M$74)/($R$87-$R$74)</f>
        <v>462.542685682049</v>
      </c>
      <c r="N84" s="186" t="n">
        <f aca="false">N83+0.5*($K84+$K83)*(N$87-N$74)/($R$87-$R$74)</f>
        <v>38.884203</v>
      </c>
      <c r="P84" s="186"/>
      <c r="Q84" s="186"/>
      <c r="R84" s="184" t="n">
        <f aca="false">S84-0.5*K84</f>
        <v>118.217075</v>
      </c>
      <c r="S84" s="184" t="n">
        <f aca="false">S83+K84</f>
        <v>118.26743</v>
      </c>
      <c r="T84" s="186"/>
      <c r="U84" s="186"/>
      <c r="AB84" s="182"/>
      <c r="AF84" s="186"/>
      <c r="AG84" s="186"/>
      <c r="AH84" s="186"/>
      <c r="AI84" s="186"/>
      <c r="AJ84" s="186"/>
      <c r="AK84" s="186"/>
      <c r="AL84" s="186"/>
      <c r="AMJ84" s="0"/>
    </row>
    <row r="85" s="187" customFormat="true" ht="13.8" hidden="false" customHeight="false" outlineLevel="0" collapsed="false">
      <c r="A85" s="180" t="s">
        <v>527</v>
      </c>
      <c r="B85" s="180" t="s">
        <v>533</v>
      </c>
      <c r="C85" s="180" t="s">
        <v>585</v>
      </c>
      <c r="D85" s="180" t="n">
        <f aca="false">ROUND((R85)*10,0)</f>
        <v>1183</v>
      </c>
      <c r="E85" s="180" t="str">
        <f aca="false">IF(OR(ISBLANK(A85),ISBLANK(B85),ISBLANK(C85),ISBLANK(D85)),"",CONCATENATE(A85,"_",B85,":",C85,"_D",D85))</f>
        <v>FS_F1S1:SLV_D1183</v>
      </c>
      <c r="F85" s="181" t="s">
        <v>900</v>
      </c>
      <c r="G85" s="182" t="s">
        <v>587</v>
      </c>
      <c r="H85" s="183"/>
      <c r="I85" s="184"/>
      <c r="J85" s="185" t="str">
        <f aca="false">IF(ISBLANK(E85),IF(ISBLANK(G85),"",G85),E85)</f>
        <v>FS_F1S1:SLV_D1183</v>
      </c>
      <c r="K85" s="184" t="n">
        <f aca="false">2*0.03889</f>
        <v>0.07778</v>
      </c>
      <c r="L85" s="186" t="n">
        <f aca="false">L84+0.5*($K85+$K84)*(L$87-L$74)/($R$87-$R$74)</f>
        <v>210.600356975442</v>
      </c>
      <c r="M85" s="186" t="n">
        <f aca="false">M84+0.5*($K85+$K84)*(M$87-M$74)/($R$87-$R$74)</f>
        <v>462.626548600439</v>
      </c>
      <c r="N85" s="186" t="n">
        <f aca="false">N84+0.5*($K85+$K84)*(N$87-N$74)/($R$87-$R$74)</f>
        <v>38.884203</v>
      </c>
      <c r="P85" s="186"/>
      <c r="Q85" s="186"/>
      <c r="R85" s="184" t="n">
        <f aca="false">S85-0.5*K85</f>
        <v>118.30632</v>
      </c>
      <c r="S85" s="184" t="n">
        <f aca="false">S84+K85</f>
        <v>118.34521</v>
      </c>
      <c r="T85" s="186" t="s">
        <v>899</v>
      </c>
      <c r="U85" s="186"/>
      <c r="AB85" s="182"/>
      <c r="AF85" s="186"/>
      <c r="AG85" s="186"/>
      <c r="AH85" s="186"/>
      <c r="AI85" s="186"/>
      <c r="AJ85" s="186"/>
      <c r="AK85" s="186"/>
      <c r="AL85" s="186"/>
      <c r="AMJ85" s="0"/>
    </row>
    <row r="86" s="187" customFormat="true" ht="13.8" hidden="false" customHeight="false" outlineLevel="0" collapsed="false">
      <c r="A86" s="180"/>
      <c r="B86" s="180"/>
      <c r="C86" s="180"/>
      <c r="D86" s="180"/>
      <c r="E86" s="180" t="str">
        <f aca="false">IF(OR(ISBLANK(A86),ISBLANK(B86),ISBLANK(C86),ISBLANK(D86)),"",CONCATENATE(A86,"_",B86,":",C86,"_D",D86))</f>
        <v/>
      </c>
      <c r="F86" s="181"/>
      <c r="G86" s="182"/>
      <c r="H86" s="183"/>
      <c r="I86" s="184"/>
      <c r="J86" s="185" t="str">
        <f aca="false">IF(ISBLANK(E86),IF(ISBLANK(G86),"",G86),E86)</f>
        <v/>
      </c>
      <c r="K86" s="184" t="n">
        <f aca="false">0.0254/2+0.075-(0.03889-0.0254/2)</f>
        <v>0.06151</v>
      </c>
      <c r="L86" s="186" t="n">
        <f aca="false">L85+0.5*($K86+$K85)*(L$87-L$74)/($R$87-$R$74)</f>
        <v>210.576536988398</v>
      </c>
      <c r="M86" s="186" t="n">
        <f aca="false">M85+0.5*($K86+$K85)*(M$87-M$74)/($R$87-$R$74)</f>
        <v>462.691993532382</v>
      </c>
      <c r="N86" s="186" t="n">
        <f aca="false">N85+0.5*($K86+$K85)*(N$87-N$74)/($R$87-$R$74)</f>
        <v>38.884203</v>
      </c>
      <c r="O86" s="186"/>
      <c r="P86" s="186"/>
      <c r="Q86" s="186"/>
      <c r="R86" s="184" t="n">
        <f aca="false">S86-0.5*K86</f>
        <v>118.375965</v>
      </c>
      <c r="S86" s="184" t="n">
        <f aca="false">S85+K86</f>
        <v>118.40672</v>
      </c>
      <c r="T86" s="184"/>
      <c r="U86" s="186"/>
      <c r="AB86" s="182"/>
      <c r="AF86" s="186"/>
      <c r="AG86" s="186"/>
      <c r="AH86" s="186"/>
      <c r="AI86" s="186"/>
      <c r="AJ86" s="186"/>
      <c r="AK86" s="186"/>
      <c r="AL86" s="186"/>
      <c r="AMJ86" s="0"/>
    </row>
    <row r="87" s="187" customFormat="true" ht="13.8" hidden="false" customHeight="false" outlineLevel="0" collapsed="false">
      <c r="A87" s="180"/>
      <c r="B87" s="180"/>
      <c r="C87" s="180"/>
      <c r="D87" s="180"/>
      <c r="E87" s="180" t="str">
        <f aca="false">IF(OR(ISBLANK(A87),ISBLANK(B87),ISBLANK(C87),ISBLANK(D87)),"",CONCATENATE(A87,"_",B87,":",C87,"_D",D87))</f>
        <v/>
      </c>
      <c r="F87" s="181"/>
      <c r="G87" s="182" t="s">
        <v>588</v>
      </c>
      <c r="H87" s="183"/>
      <c r="I87" s="184"/>
      <c r="J87" s="185" t="str">
        <f aca="false">IF(ISBLANK(E87),IF(ISBLANK(G87),"",G87),E87)</f>
        <v/>
      </c>
      <c r="K87" s="184" t="n">
        <v>0</v>
      </c>
      <c r="L87" s="184" t="n">
        <v>210.5660175</v>
      </c>
      <c r="M87" s="184" t="n">
        <v>462.7208945</v>
      </c>
      <c r="N87" s="184" t="n">
        <v>38.884203</v>
      </c>
      <c r="O87" s="186"/>
      <c r="P87" s="186"/>
      <c r="Q87" s="186"/>
      <c r="R87" s="184" t="n">
        <f aca="false">S87-0.5*K87</f>
        <v>118.40672</v>
      </c>
      <c r="S87" s="184" t="n">
        <f aca="false">S86+K87</f>
        <v>118.40672</v>
      </c>
      <c r="T87" s="184"/>
      <c r="U87" s="186"/>
      <c r="AB87" s="182"/>
      <c r="AF87" s="186"/>
      <c r="AG87" s="186"/>
      <c r="AH87" s="186"/>
      <c r="AI87" s="186"/>
      <c r="AJ87" s="186"/>
      <c r="AK87" s="186"/>
      <c r="AL87" s="186"/>
      <c r="AMJ87" s="0"/>
    </row>
    <row r="88" s="187" customFormat="true" ht="13.8" hidden="false" customHeight="false" outlineLevel="0" collapsed="false">
      <c r="A88" s="180" t="s">
        <v>527</v>
      </c>
      <c r="B88" s="180" t="s">
        <v>533</v>
      </c>
      <c r="C88" s="180" t="s">
        <v>582</v>
      </c>
      <c r="D88" s="180" t="n">
        <f aca="false">ROUND((R88)*10,0)</f>
        <v>1184</v>
      </c>
      <c r="E88" s="180" t="str">
        <f aca="false">IF(OR(ISBLANK(A88),ISBLANK(B88),ISBLANK(C88),ISBLANK(D88)),"",CONCATENATE(A88,"_",B88,":",C88,"_D",D88))</f>
        <v>FS_F1S1:VD_D1184</v>
      </c>
      <c r="F88" s="181" t="s">
        <v>901</v>
      </c>
      <c r="G88" s="182" t="s">
        <v>902</v>
      </c>
      <c r="H88" s="183"/>
      <c r="I88" s="184"/>
      <c r="J88" s="185" t="str">
        <f aca="false">IF(ISBLANK(E88),IF(ISBLANK(G88),"",G88),E88)</f>
        <v>FS_F1S1:VD_D1184</v>
      </c>
      <c r="K88" s="184" t="n">
        <v>0</v>
      </c>
      <c r="L88" s="186" t="n">
        <f aca="false">L87</f>
        <v>210.5660175</v>
      </c>
      <c r="M88" s="186" t="n">
        <f aca="false">M87</f>
        <v>462.7208945</v>
      </c>
      <c r="N88" s="186" t="n">
        <f aca="false">N87</f>
        <v>38.884203</v>
      </c>
      <c r="O88" s="186"/>
      <c r="P88" s="186"/>
      <c r="Q88" s="186"/>
      <c r="R88" s="184" t="n">
        <f aca="false">R87</f>
        <v>118.40672</v>
      </c>
      <c r="S88" s="184" t="n">
        <f aca="false">S87+K88/2</f>
        <v>118.40672</v>
      </c>
      <c r="T88" s="184" t="s">
        <v>903</v>
      </c>
      <c r="U88" s="186"/>
      <c r="AB88" s="182"/>
      <c r="AF88" s="186"/>
      <c r="AG88" s="186"/>
      <c r="AH88" s="186"/>
      <c r="AI88" s="186"/>
      <c r="AJ88" s="186"/>
      <c r="AK88" s="186"/>
      <c r="AL88" s="186"/>
      <c r="AMJ88" s="0"/>
    </row>
    <row r="89" s="187" customFormat="true" ht="13.8" hidden="false" customHeight="false" outlineLevel="0" collapsed="false">
      <c r="A89" s="180" t="s">
        <v>527</v>
      </c>
      <c r="B89" s="180" t="s">
        <v>533</v>
      </c>
      <c r="C89" s="180" t="s">
        <v>591</v>
      </c>
      <c r="D89" s="180" t="n">
        <f aca="false">ROUND((R89)*10,0)</f>
        <v>1184</v>
      </c>
      <c r="E89" s="180" t="str">
        <f aca="false">IF(OR(ISBLANK(A89),ISBLANK(B89),ISBLANK(C89),ISBLANK(D89)),"",CONCATENATE(A89,"_",B89,":",C89,"_D",D89))</f>
        <v>FS_F1S1:WED_D1184</v>
      </c>
      <c r="F89" s="181"/>
      <c r="G89" s="182" t="s">
        <v>904</v>
      </c>
      <c r="H89" s="183"/>
      <c r="I89" s="184"/>
      <c r="J89" s="185" t="str">
        <f aca="false">IF(ISBLANK(E89),IF(ISBLANK(G89),"",G89),E89)</f>
        <v>FS_F1S1:WED_D1184</v>
      </c>
      <c r="K89" s="184" t="n">
        <v>0</v>
      </c>
      <c r="L89" s="186" t="n">
        <f aca="false">L87</f>
        <v>210.5660175</v>
      </c>
      <c r="M89" s="186" t="n">
        <f aca="false">M87</f>
        <v>462.7208945</v>
      </c>
      <c r="N89" s="186" t="n">
        <f aca="false">N87</f>
        <v>38.884203</v>
      </c>
      <c r="O89" s="186"/>
      <c r="P89" s="186"/>
      <c r="Q89" s="186"/>
      <c r="R89" s="184" t="n">
        <f aca="false">R88</f>
        <v>118.40672</v>
      </c>
      <c r="S89" s="184" t="n">
        <f aca="false">S87+K89/2</f>
        <v>118.40672</v>
      </c>
      <c r="T89" s="184" t="s">
        <v>905</v>
      </c>
      <c r="U89" s="186"/>
      <c r="AB89" s="182"/>
      <c r="AF89" s="186"/>
      <c r="AG89" s="186"/>
      <c r="AH89" s="186"/>
      <c r="AI89" s="186"/>
      <c r="AJ89" s="186"/>
      <c r="AK89" s="186"/>
      <c r="AL89" s="186"/>
      <c r="AMJ89" s="0"/>
    </row>
    <row r="90" s="187" customFormat="true" ht="13.8" hidden="false" customHeight="false" outlineLevel="0" collapsed="false">
      <c r="A90" s="180"/>
      <c r="B90" s="180" t="s">
        <v>412</v>
      </c>
      <c r="C90" s="180" t="s">
        <v>412</v>
      </c>
      <c r="D90" s="180"/>
      <c r="E90" s="180" t="str">
        <f aca="false">IF(OR(ISBLANK(A90),ISBLANK(B90),ISBLANK(C90),ISBLANK(D90)),"",CONCATENATE(A90,"_",B90,":",C90,"_D",D90))</f>
        <v/>
      </c>
      <c r="F90" s="181"/>
      <c r="G90" s="182"/>
      <c r="H90" s="183"/>
      <c r="I90" s="184"/>
      <c r="J90" s="185" t="str">
        <f aca="false">IF(ISBLANK(E90),IF(ISBLANK(G90),"",G90),E90)</f>
        <v/>
      </c>
      <c r="K90" s="184" t="n">
        <v>0.07</v>
      </c>
      <c r="L90" s="186" t="n">
        <f aca="false">L91-0.5*($K90+$K91)*(L$87-L$74)/($R$87-$R$74)</f>
        <v>210.554047516057</v>
      </c>
      <c r="M90" s="186" t="n">
        <f aca="false">M91-0.5*($K90+$K91)*(M$87-M$74)/($R$87-$R$74)</f>
        <v>462.753782542608</v>
      </c>
      <c r="N90" s="186" t="n">
        <f aca="false">N91-0.5*($K90+$K91)*(N$87-N$74)/($R$87-$R$74)</f>
        <v>38.884203</v>
      </c>
      <c r="O90" s="186"/>
      <c r="P90" s="186"/>
      <c r="Q90" s="186"/>
      <c r="R90" s="184" t="n">
        <f aca="false">S90-0.5*K90</f>
        <v>118.44172</v>
      </c>
      <c r="S90" s="184" t="n">
        <f aca="false">S91-K91</f>
        <v>118.47672</v>
      </c>
      <c r="T90" s="184"/>
      <c r="U90" s="186"/>
      <c r="AB90" s="182"/>
      <c r="AF90" s="186"/>
      <c r="AG90" s="186"/>
      <c r="AH90" s="186"/>
      <c r="AI90" s="186"/>
      <c r="AJ90" s="186"/>
      <c r="AK90" s="186"/>
      <c r="AL90" s="186"/>
      <c r="AMJ90" s="0"/>
    </row>
    <row r="91" s="187" customFormat="true" ht="13.8" hidden="false" customHeight="false" outlineLevel="0" collapsed="false">
      <c r="A91" s="180" t="s">
        <v>527</v>
      </c>
      <c r="B91" s="180" t="s">
        <v>533</v>
      </c>
      <c r="C91" s="180" t="s">
        <v>613</v>
      </c>
      <c r="D91" s="180" t="n">
        <f aca="false">ROUND((R91)*10,0)</f>
        <v>1185</v>
      </c>
      <c r="E91" s="180" t="str">
        <f aca="false">IF(OR(ISBLANK(A91),ISBLANK(B91),ISBLANK(C91),ISBLANK(D91)),"",CONCATENATE(A91,"_",B91,":",C91,"_D",D91))</f>
        <v>FS_F1S1:PM_D1185</v>
      </c>
      <c r="F91" s="181" t="s">
        <v>896</v>
      </c>
      <c r="G91" s="182" t="s">
        <v>897</v>
      </c>
      <c r="H91" s="183"/>
      <c r="I91" s="184"/>
      <c r="J91" s="185" t="str">
        <f aca="false">IF(ISBLANK(E91),IF(ISBLANK(G91),"",G91),E91)</f>
        <v>FS_F1S1:PM_D1185</v>
      </c>
      <c r="K91" s="184" t="n">
        <v>0.05</v>
      </c>
      <c r="L91" s="186" t="n">
        <f aca="false">L92-0.5*($K91+$K92)*(L$87-L$74)/($R$87-$R$74)</f>
        <v>210.533526312487</v>
      </c>
      <c r="M91" s="186" t="n">
        <f aca="false">M92-0.5*($K91+$K92)*(M$87-M$74)/($R$87-$R$74)</f>
        <v>462.810164133771</v>
      </c>
      <c r="N91" s="186" t="n">
        <f aca="false">N92-0.5*($K91+$K92)*(N$87-N$74)/($R$87-$R$74)</f>
        <v>38.884203</v>
      </c>
      <c r="O91" s="186"/>
      <c r="P91" s="186"/>
      <c r="Q91" s="186"/>
      <c r="R91" s="184" t="n">
        <f aca="false">S91-0.5*K91</f>
        <v>118.50172</v>
      </c>
      <c r="S91" s="184" t="n">
        <f aca="false">S92-K92</f>
        <v>118.52672</v>
      </c>
      <c r="T91" s="184"/>
      <c r="U91" s="186"/>
      <c r="AB91" s="182"/>
      <c r="AF91" s="186"/>
      <c r="AG91" s="186"/>
      <c r="AH91" s="186"/>
      <c r="AI91" s="186"/>
      <c r="AJ91" s="186"/>
      <c r="AK91" s="186"/>
      <c r="AL91" s="186"/>
      <c r="AMJ91" s="0"/>
    </row>
    <row r="92" customFormat="false" ht="13.8" hidden="false" customHeight="false" outlineLevel="0" collapsed="false">
      <c r="A92" s="70"/>
      <c r="B92" s="70"/>
      <c r="C92" s="70"/>
      <c r="D92" s="70"/>
      <c r="E92" s="70" t="str">
        <f aca="false">IF(OR(ISBLANK(A92),ISBLANK(B92),ISBLANK(C92),ISBLANK(D92)),"",CONCATENATE(A92,"_",B92,":",C92,"_D",D92))</f>
        <v/>
      </c>
      <c r="F92" s="128"/>
      <c r="H92" s="131"/>
      <c r="I92" s="129"/>
      <c r="J92" s="153" t="str">
        <f aca="false">IF(ISBLANK(E92),IF(ISBLANK(G92),"",G92),E92)</f>
        <v/>
      </c>
      <c r="K92" s="129" t="n">
        <v>0.025</v>
      </c>
      <c r="L92" s="129" t="n">
        <f aca="false">L93-0.5*($K92+$K93)*(L$87-L$74)/($R$87-$R$74)</f>
        <v>210.520700560255</v>
      </c>
      <c r="M92" s="129" t="n">
        <f aca="false">M93-0.5*($K92+$K93)*(M$87-M$74)/($R$87-$R$74)</f>
        <v>462.845402628249</v>
      </c>
      <c r="N92" s="129" t="n">
        <f aca="false">N93-0.5*($K92+$K93)*(N$87-N$74)/($R$87-$R$74)</f>
        <v>38.884203</v>
      </c>
      <c r="R92" s="129" t="n">
        <f aca="false">S92-0.5*K92</f>
        <v>118.53922</v>
      </c>
      <c r="S92" s="129" t="n">
        <f aca="false">S93-K93</f>
        <v>118.55172</v>
      </c>
    </row>
    <row r="93" customFormat="false" ht="13.8" hidden="false" customHeight="false" outlineLevel="0" collapsed="false">
      <c r="A93" s="70"/>
      <c r="B93" s="70"/>
      <c r="C93" s="70"/>
      <c r="D93" s="70"/>
      <c r="E93" s="70" t="str">
        <f aca="false">IF(OR(ISBLANK(A93),ISBLANK(B93),ISBLANK(C93),ISBLANK(D93)),"",CONCATENATE(A93,"_",B93,":",C93,"_D",D93))</f>
        <v/>
      </c>
      <c r="F93" s="128"/>
      <c r="G93" s="103" t="s">
        <v>593</v>
      </c>
      <c r="H93" s="131"/>
      <c r="I93" s="129"/>
      <c r="J93" s="153" t="str">
        <f aca="false">IF(ISBLANK(E93),IF(ISBLANK(G93),"",G93),E93)</f>
        <v/>
      </c>
      <c r="K93" s="129" t="n">
        <v>0.0508</v>
      </c>
      <c r="L93" s="129" t="n">
        <v>210.507738</v>
      </c>
      <c r="M93" s="129" t="n">
        <v>462.881017</v>
      </c>
      <c r="N93" s="129" t="n">
        <v>38.884203</v>
      </c>
      <c r="R93" s="129" t="n">
        <v>118.57712</v>
      </c>
      <c r="S93" s="129" t="n">
        <v>118.60252</v>
      </c>
      <c r="T93" s="70"/>
    </row>
    <row r="94" customFormat="false" ht="13.8" hidden="false" customHeight="false" outlineLevel="0" collapsed="false">
      <c r="A94" s="70"/>
      <c r="B94" s="70"/>
      <c r="C94" s="70"/>
      <c r="D94" s="70"/>
      <c r="E94" s="70" t="str">
        <f aca="false">IF(OR(ISBLANK(A94),ISBLANK(B94),ISBLANK(C94),ISBLANK(D94)),"",CONCATENATE(A94,"_",B94,":",C94,"_D",D94))</f>
        <v/>
      </c>
      <c r="F94" s="128"/>
      <c r="H94" s="131"/>
      <c r="I94" s="129"/>
      <c r="J94" s="153" t="str">
        <f aca="false">IF(ISBLANK(E94),IF(ISBLANK(G94),"",G94),E94)</f>
        <v/>
      </c>
      <c r="K94" s="105" t="n">
        <v>0.35026</v>
      </c>
      <c r="L94" s="129" t="n">
        <f aca="false">L93+0.5*($K93+$K94)*(L$104-L$96)/($R$104-$R$96)</f>
        <v>210.439152673005</v>
      </c>
      <c r="M94" s="129" t="n">
        <f aca="false">M93+0.5*($K93+$K94)*(M$104-M$96)/($R$104-$R$96)</f>
        <v>463.069453587532</v>
      </c>
      <c r="N94" s="129" t="n">
        <f aca="false">N93+0.5*($K93+$K94)*(N$104-N$96)/($R$104-$R$96)</f>
        <v>38.884203</v>
      </c>
      <c r="R94" s="129" t="n">
        <f aca="false">S94-K94/2</f>
        <v>118.77765</v>
      </c>
      <c r="S94" s="129" t="n">
        <f aca="false">S93+K94</f>
        <v>118.95278</v>
      </c>
      <c r="T94" s="70"/>
    </row>
    <row r="95" s="150" customFormat="true" ht="13.8" hidden="false" customHeight="false" outlineLevel="0" collapsed="false">
      <c r="A95" s="142"/>
      <c r="B95" s="142"/>
      <c r="C95" s="142"/>
      <c r="D95" s="142"/>
      <c r="E95" s="142" t="str">
        <f aca="false">IF(OR(ISBLANK(A95),ISBLANK(B95),ISBLANK(C95),ISBLANK(D95)),"",CONCATENATE(A95,"_",B95,":",C95,"_D",D95))</f>
        <v/>
      </c>
      <c r="F95" s="143"/>
      <c r="G95" s="151"/>
      <c r="H95" s="145"/>
      <c r="I95" s="146"/>
      <c r="J95" s="152" t="str">
        <f aca="false">IF(ISBLANK(E95),IF(ISBLANK(G95),"",G95),E95)</f>
        <v/>
      </c>
      <c r="K95" s="148" t="n">
        <v>0.251494</v>
      </c>
      <c r="L95" s="148" t="n">
        <v>210.33624634024</v>
      </c>
      <c r="M95" s="148" t="n">
        <v>463.352185001216</v>
      </c>
      <c r="N95" s="148" t="n">
        <v>38.884203</v>
      </c>
      <c r="O95" s="148"/>
      <c r="P95" s="148"/>
      <c r="Q95" s="148"/>
      <c r="R95" s="148" t="n">
        <v>119.078527</v>
      </c>
      <c r="S95" s="148" t="n">
        <v>119.204274</v>
      </c>
      <c r="T95" s="142"/>
      <c r="U95" s="148"/>
      <c r="AB95" s="151"/>
      <c r="AF95" s="148"/>
      <c r="AG95" s="148"/>
      <c r="AH95" s="148"/>
      <c r="AI95" s="148"/>
      <c r="AJ95" s="148"/>
      <c r="AK95" s="148"/>
      <c r="AL95" s="148"/>
      <c r="AMJ95" s="0"/>
    </row>
    <row r="96" s="150" customFormat="true" ht="37.3" hidden="false" customHeight="false" outlineLevel="0" collapsed="false">
      <c r="A96" s="142" t="s">
        <v>527</v>
      </c>
      <c r="B96" s="142" t="s">
        <v>594</v>
      </c>
      <c r="C96" s="142" t="s">
        <v>534</v>
      </c>
      <c r="D96" s="142" t="n">
        <f aca="false">ROUND((R96)*10,0)</f>
        <v>1195</v>
      </c>
      <c r="E96" s="142" t="str">
        <f aca="false">IF(OR(ISBLANK(A96),ISBLANK(B96),ISBLANK(C96),ISBLANK(D96)),"",CONCATENATE(A96,"_",B96,":",C96,"_D",D96))</f>
        <v>FS_F1S2:Q_D1195</v>
      </c>
      <c r="F96" s="143" t="s">
        <v>595</v>
      </c>
      <c r="G96" s="144" t="s">
        <v>596</v>
      </c>
      <c r="H96" s="145" t="n">
        <v>398</v>
      </c>
      <c r="I96" s="146"/>
      <c r="J96" s="152" t="str">
        <f aca="false">IF(ISBLANK(E96),IF(ISBLANK(G96),"",G96),E96)</f>
        <v>FS_F1S2:Q_D1195</v>
      </c>
      <c r="K96" s="148" t="n">
        <v>0.65</v>
      </c>
      <c r="L96" s="148" t="n">
        <v>210.182082</v>
      </c>
      <c r="M96" s="148" t="n">
        <v>463.775749</v>
      </c>
      <c r="N96" s="148" t="n">
        <v>38.884203</v>
      </c>
      <c r="O96" s="148"/>
      <c r="P96" s="148"/>
      <c r="Q96" s="148"/>
      <c r="R96" s="148" t="n">
        <v>119.529274</v>
      </c>
      <c r="S96" s="148" t="n">
        <v>119.854274</v>
      </c>
      <c r="T96" s="142"/>
      <c r="U96" s="148"/>
      <c r="AB96" s="151"/>
      <c r="AF96" s="148"/>
      <c r="AG96" s="148"/>
      <c r="AH96" s="148"/>
      <c r="AI96" s="148"/>
      <c r="AJ96" s="148"/>
      <c r="AK96" s="148"/>
      <c r="AL96" s="148"/>
      <c r="AMJ96" s="0"/>
    </row>
    <row r="97" s="150" customFormat="true" ht="13.8" hidden="false" customHeight="false" outlineLevel="0" collapsed="false">
      <c r="A97" s="142" t="s">
        <v>527</v>
      </c>
      <c r="B97" s="142" t="s">
        <v>594</v>
      </c>
      <c r="C97" s="142" t="s">
        <v>542</v>
      </c>
      <c r="D97" s="142" t="n">
        <f aca="false">ROUND((R97)*10,0)</f>
        <v>1195</v>
      </c>
      <c r="E97" s="142" t="str">
        <f aca="false">IF(OR(ISBLANK(A97),ISBLANK(B97),ISBLANK(C97),ISBLANK(D97)),"",CONCATENATE(A97,"_",B97,":",C97,"_D",D97))</f>
        <v>FS_F1S2:S_D1195</v>
      </c>
      <c r="F97" s="143" t="s">
        <v>595</v>
      </c>
      <c r="G97" s="151"/>
      <c r="H97" s="145" t="n">
        <v>398</v>
      </c>
      <c r="I97" s="146"/>
      <c r="J97" s="152" t="str">
        <f aca="false">IF(ISBLANK(E97),IF(ISBLANK(G97),"",G97),E97)</f>
        <v>FS_F1S2:S_D1195</v>
      </c>
      <c r="K97" s="148" t="n">
        <v>0</v>
      </c>
      <c r="L97" s="148"/>
      <c r="M97" s="148"/>
      <c r="N97" s="148"/>
      <c r="O97" s="148"/>
      <c r="P97" s="148"/>
      <c r="Q97" s="148"/>
      <c r="R97" s="148" t="n">
        <v>119.529274</v>
      </c>
      <c r="S97" s="148" t="n">
        <v>119.854274</v>
      </c>
      <c r="T97" s="142"/>
      <c r="U97" s="148"/>
      <c r="AB97" s="151"/>
      <c r="AF97" s="148"/>
      <c r="AG97" s="148"/>
      <c r="AH97" s="148"/>
      <c r="AI97" s="148"/>
      <c r="AJ97" s="148"/>
      <c r="AK97" s="148"/>
      <c r="AL97" s="148"/>
      <c r="AMJ97" s="0"/>
    </row>
    <row r="98" s="150" customFormat="true" ht="13.8" hidden="false" customHeight="false" outlineLevel="0" collapsed="false">
      <c r="A98" s="142" t="s">
        <v>527</v>
      </c>
      <c r="B98" s="142" t="s">
        <v>594</v>
      </c>
      <c r="C98" s="142" t="s">
        <v>543</v>
      </c>
      <c r="D98" s="142" t="n">
        <f aca="false">ROUND((R98)*10,0)</f>
        <v>1195</v>
      </c>
      <c r="E98" s="142" t="str">
        <f aca="false">IF(OR(ISBLANK(A98),ISBLANK(B98),ISBLANK(C98),ISBLANK(D98)),"",CONCATENATE(A98,"_",B98,":",C98,"_D",D98))</f>
        <v>FS_F1S2:OCT_D1195</v>
      </c>
      <c r="F98" s="143" t="s">
        <v>595</v>
      </c>
      <c r="G98" s="151"/>
      <c r="H98" s="145" t="n">
        <v>398</v>
      </c>
      <c r="I98" s="146"/>
      <c r="J98" s="152" t="str">
        <f aca="false">IF(ISBLANK(E98),IF(ISBLANK(G98),"",G98),E98)</f>
        <v>FS_F1S2:OCT_D1195</v>
      </c>
      <c r="K98" s="148" t="n">
        <v>0</v>
      </c>
      <c r="L98" s="148"/>
      <c r="M98" s="148"/>
      <c r="N98" s="148"/>
      <c r="O98" s="148"/>
      <c r="P98" s="148"/>
      <c r="Q98" s="148"/>
      <c r="R98" s="148" t="n">
        <v>119.529274</v>
      </c>
      <c r="S98" s="148" t="n">
        <v>119.854274</v>
      </c>
      <c r="T98" s="142"/>
      <c r="U98" s="148"/>
      <c r="AB98" s="151"/>
      <c r="AF98" s="148"/>
      <c r="AG98" s="148"/>
      <c r="AH98" s="148"/>
      <c r="AI98" s="148"/>
      <c r="AJ98" s="148"/>
      <c r="AK98" s="148"/>
      <c r="AL98" s="148"/>
      <c r="AMJ98" s="0"/>
    </row>
    <row r="99" s="150" customFormat="true" ht="13.8" hidden="false" customHeight="false" outlineLevel="0" collapsed="false">
      <c r="A99" s="142"/>
      <c r="B99" s="142" t="s">
        <v>412</v>
      </c>
      <c r="C99" s="142" t="s">
        <v>412</v>
      </c>
      <c r="D99" s="142"/>
      <c r="E99" s="142" t="str">
        <f aca="false">IF(OR(ISBLANK(A99),ISBLANK(B99),ISBLANK(C99),ISBLANK(D99)),"",CONCATENATE(A99,"_",B99,":",C99,"_D",D99))</f>
        <v/>
      </c>
      <c r="F99" s="143"/>
      <c r="G99" s="151"/>
      <c r="H99" s="145" t="s">
        <v>412</v>
      </c>
      <c r="I99" s="146"/>
      <c r="J99" s="152" t="str">
        <f aca="false">IF(ISBLANK(E99),IF(ISBLANK(G99),"",G99),E99)</f>
        <v/>
      </c>
      <c r="K99" s="148" t="n">
        <v>0.39722</v>
      </c>
      <c r="L99" s="148" t="n">
        <v>210.002997</v>
      </c>
      <c r="M99" s="148" t="n">
        <v>464.267782</v>
      </c>
      <c r="N99" s="148" t="n">
        <v>38.884203</v>
      </c>
      <c r="O99" s="148"/>
      <c r="P99" s="148"/>
      <c r="Q99" s="148"/>
      <c r="R99" s="148" t="n">
        <v>120.052884</v>
      </c>
      <c r="S99" s="148" t="n">
        <v>120.251494</v>
      </c>
      <c r="T99" s="142"/>
      <c r="U99" s="148"/>
      <c r="AB99" s="151"/>
      <c r="AF99" s="148"/>
      <c r="AG99" s="148"/>
      <c r="AH99" s="148"/>
      <c r="AI99" s="148"/>
      <c r="AJ99" s="148"/>
      <c r="AK99" s="148"/>
      <c r="AL99" s="148"/>
      <c r="AMJ99" s="0"/>
    </row>
    <row r="100" s="150" customFormat="true" ht="37.3" hidden="false" customHeight="false" outlineLevel="0" collapsed="false">
      <c r="A100" s="142" t="s">
        <v>527</v>
      </c>
      <c r="B100" s="142" t="s">
        <v>594</v>
      </c>
      <c r="C100" s="142" t="s">
        <v>534</v>
      </c>
      <c r="D100" s="142" t="n">
        <f aca="false">ROUND((R100)*10,0)</f>
        <v>1207</v>
      </c>
      <c r="E100" s="142" t="str">
        <f aca="false">IF(OR(ISBLANK(A100),ISBLANK(B100),ISBLANK(C100),ISBLANK(D100)),"",CONCATENATE(A100,"_",B100,":",C100,"_D",D100))</f>
        <v>FS_F1S2:Q_D1207</v>
      </c>
      <c r="F100" s="143" t="s">
        <v>597</v>
      </c>
      <c r="G100" s="144" t="s">
        <v>596</v>
      </c>
      <c r="H100" s="145" t="n">
        <v>398</v>
      </c>
      <c r="I100" s="146"/>
      <c r="J100" s="152" t="str">
        <f aca="false">IF(ISBLANK(E100),IF(ISBLANK(G100),"",G100),E100)</f>
        <v>FS_F1S2:Q_D1207</v>
      </c>
      <c r="K100" s="148" t="n">
        <v>0.8</v>
      </c>
      <c r="L100" s="148" t="n">
        <v>209.79826</v>
      </c>
      <c r="M100" s="148" t="n">
        <v>464.830291</v>
      </c>
      <c r="N100" s="148" t="n">
        <v>38.884203</v>
      </c>
      <c r="O100" s="148"/>
      <c r="P100" s="148"/>
      <c r="Q100" s="148"/>
      <c r="R100" s="148" t="n">
        <v>120.651494</v>
      </c>
      <c r="S100" s="148" t="n">
        <v>121.051494</v>
      </c>
      <c r="T100" s="142"/>
      <c r="U100" s="148"/>
      <c r="AB100" s="151"/>
      <c r="AF100" s="148"/>
      <c r="AG100" s="148"/>
      <c r="AH100" s="148"/>
      <c r="AI100" s="148"/>
      <c r="AJ100" s="148"/>
      <c r="AK100" s="148"/>
      <c r="AL100" s="148"/>
      <c r="AMJ100" s="0"/>
    </row>
    <row r="101" s="150" customFormat="true" ht="13.8" hidden="false" customHeight="false" outlineLevel="0" collapsed="false">
      <c r="A101" s="142" t="s">
        <v>527</v>
      </c>
      <c r="B101" s="142" t="s">
        <v>594</v>
      </c>
      <c r="C101" s="142" t="s">
        <v>542</v>
      </c>
      <c r="D101" s="142" t="n">
        <f aca="false">ROUND((R101)*10,0)</f>
        <v>1207</v>
      </c>
      <c r="E101" s="142" t="str">
        <f aca="false">IF(OR(ISBLANK(A101),ISBLANK(B101),ISBLANK(C101),ISBLANK(D101)),"",CONCATENATE(A101,"_",B101,":",C101,"_D",D101))</f>
        <v>FS_F1S2:S_D1207</v>
      </c>
      <c r="F101" s="143" t="s">
        <v>597</v>
      </c>
      <c r="G101" s="151"/>
      <c r="H101" s="145" t="n">
        <v>398</v>
      </c>
      <c r="I101" s="146"/>
      <c r="J101" s="152" t="str">
        <f aca="false">IF(ISBLANK(E101),IF(ISBLANK(G101),"",G101),E101)</f>
        <v>FS_F1S2:S_D1207</v>
      </c>
      <c r="K101" s="148" t="n">
        <v>0</v>
      </c>
      <c r="L101" s="148"/>
      <c r="M101" s="148"/>
      <c r="N101" s="148"/>
      <c r="O101" s="148"/>
      <c r="P101" s="148"/>
      <c r="Q101" s="148"/>
      <c r="R101" s="148" t="n">
        <v>120.651494</v>
      </c>
      <c r="S101" s="148" t="n">
        <v>121.051494</v>
      </c>
      <c r="T101" s="142"/>
      <c r="U101" s="148"/>
      <c r="AB101" s="151"/>
      <c r="AF101" s="148"/>
      <c r="AG101" s="148"/>
      <c r="AH101" s="148"/>
      <c r="AI101" s="148"/>
      <c r="AJ101" s="148"/>
      <c r="AK101" s="148"/>
      <c r="AL101" s="148"/>
      <c r="AMJ101" s="0"/>
    </row>
    <row r="102" s="150" customFormat="true" ht="13.8" hidden="false" customHeight="false" outlineLevel="0" collapsed="false">
      <c r="A102" s="142" t="s">
        <v>527</v>
      </c>
      <c r="B102" s="142" t="s">
        <v>594</v>
      </c>
      <c r="C102" s="142" t="s">
        <v>543</v>
      </c>
      <c r="D102" s="142" t="n">
        <f aca="false">ROUND((R102)*10,0)</f>
        <v>1207</v>
      </c>
      <c r="E102" s="142" t="str">
        <f aca="false">IF(OR(ISBLANK(A102),ISBLANK(B102),ISBLANK(C102),ISBLANK(D102)),"",CONCATENATE(A102,"_",B102,":",C102,"_D",D102))</f>
        <v>FS_F1S2:OCT_D1207</v>
      </c>
      <c r="F102" s="143" t="s">
        <v>597</v>
      </c>
      <c r="G102" s="151"/>
      <c r="H102" s="145" t="n">
        <v>398</v>
      </c>
      <c r="I102" s="146"/>
      <c r="J102" s="152" t="str">
        <f aca="false">IF(ISBLANK(E102),IF(ISBLANK(G102),"",G102),E102)</f>
        <v>FS_F1S2:OCT_D1207</v>
      </c>
      <c r="K102" s="148" t="n">
        <v>0</v>
      </c>
      <c r="L102" s="148"/>
      <c r="M102" s="148"/>
      <c r="N102" s="148"/>
      <c r="O102" s="148"/>
      <c r="P102" s="148"/>
      <c r="Q102" s="148"/>
      <c r="R102" s="148" t="n">
        <v>120.651494</v>
      </c>
      <c r="S102" s="148" t="n">
        <v>121.051494</v>
      </c>
      <c r="T102" s="142"/>
      <c r="U102" s="148"/>
      <c r="AB102" s="151"/>
      <c r="AF102" s="148"/>
      <c r="AG102" s="148"/>
      <c r="AH102" s="148"/>
      <c r="AI102" s="148"/>
      <c r="AJ102" s="148"/>
      <c r="AK102" s="148"/>
      <c r="AL102" s="148"/>
      <c r="AMJ102" s="0"/>
    </row>
    <row r="103" s="150" customFormat="true" ht="13.8" hidden="false" customHeight="false" outlineLevel="0" collapsed="false">
      <c r="A103" s="142"/>
      <c r="B103" s="142" t="s">
        <v>412</v>
      </c>
      <c r="C103" s="142" t="s">
        <v>412</v>
      </c>
      <c r="D103" s="142"/>
      <c r="E103" s="142" t="str">
        <f aca="false">IF(OR(ISBLANK(A103),ISBLANK(B103),ISBLANK(C103),ISBLANK(D103)),"",CONCATENATE(A103,"_",B103,":",C103,"_D",D103))</f>
        <v/>
      </c>
      <c r="F103" s="143"/>
      <c r="G103" s="151"/>
      <c r="H103" s="145" t="s">
        <v>412</v>
      </c>
      <c r="I103" s="146"/>
      <c r="J103" s="152" t="str">
        <f aca="false">IF(ISBLANK(E103),IF(ISBLANK(G103),"",G103),E103)</f>
        <v/>
      </c>
      <c r="K103" s="148" t="n">
        <v>0.39722</v>
      </c>
      <c r="L103" s="148" t="n">
        <v>209.593523</v>
      </c>
      <c r="M103" s="148" t="n">
        <v>465.3928</v>
      </c>
      <c r="N103" s="148" t="n">
        <v>38.884203</v>
      </c>
      <c r="O103" s="148"/>
      <c r="P103" s="148"/>
      <c r="Q103" s="148"/>
      <c r="R103" s="148" t="n">
        <v>121.250104</v>
      </c>
      <c r="S103" s="148" t="n">
        <v>121.448714</v>
      </c>
      <c r="T103" s="142"/>
      <c r="U103" s="148"/>
      <c r="AB103" s="151"/>
      <c r="AF103" s="148"/>
      <c r="AG103" s="148"/>
      <c r="AH103" s="148"/>
      <c r="AI103" s="148"/>
      <c r="AJ103" s="148"/>
      <c r="AK103" s="148"/>
      <c r="AL103" s="148"/>
      <c r="AMJ103" s="0"/>
    </row>
    <row r="104" s="150" customFormat="true" ht="37.3" hidden="false" customHeight="false" outlineLevel="0" collapsed="false">
      <c r="A104" s="142" t="s">
        <v>527</v>
      </c>
      <c r="B104" s="142" t="s">
        <v>594</v>
      </c>
      <c r="C104" s="142" t="s">
        <v>534</v>
      </c>
      <c r="D104" s="142" t="n">
        <f aca="false">ROUND((R104)*10,0)</f>
        <v>1218</v>
      </c>
      <c r="E104" s="142" t="str">
        <f aca="false">IF(OR(ISBLANK(A104),ISBLANK(B104),ISBLANK(C104),ISBLANK(D104)),"",CONCATENATE(A104,"_",B104,":",C104,"_D",D104))</f>
        <v>FS_F1S2:Q_D1218</v>
      </c>
      <c r="F104" s="143" t="s">
        <v>595</v>
      </c>
      <c r="G104" s="144" t="s">
        <v>596</v>
      </c>
      <c r="H104" s="145" t="n">
        <v>398</v>
      </c>
      <c r="I104" s="146"/>
      <c r="J104" s="152" t="str">
        <f aca="false">IF(ISBLANK(E104),IF(ISBLANK(G104),"",G104),E104)</f>
        <v>FS_F1S2:Q_D1218</v>
      </c>
      <c r="K104" s="148" t="n">
        <v>0.65</v>
      </c>
      <c r="L104" s="148" t="n">
        <v>209.414438</v>
      </c>
      <c r="M104" s="148" t="n">
        <v>465.884833</v>
      </c>
      <c r="N104" s="148" t="n">
        <v>38.884203</v>
      </c>
      <c r="O104" s="148"/>
      <c r="P104" s="148"/>
      <c r="Q104" s="148"/>
      <c r="R104" s="148" t="n">
        <v>121.773714</v>
      </c>
      <c r="S104" s="148" t="n">
        <v>122.098714</v>
      </c>
      <c r="T104" s="142"/>
      <c r="U104" s="148"/>
      <c r="AB104" s="151"/>
      <c r="AF104" s="148"/>
      <c r="AG104" s="148"/>
      <c r="AH104" s="148"/>
      <c r="AI104" s="148"/>
      <c r="AJ104" s="148"/>
      <c r="AK104" s="148"/>
      <c r="AL104" s="148"/>
      <c r="AMJ104" s="0"/>
    </row>
    <row r="105" s="150" customFormat="true" ht="13.8" hidden="false" customHeight="false" outlineLevel="0" collapsed="false">
      <c r="A105" s="142" t="s">
        <v>527</v>
      </c>
      <c r="B105" s="142" t="s">
        <v>594</v>
      </c>
      <c r="C105" s="142" t="s">
        <v>542</v>
      </c>
      <c r="D105" s="142" t="n">
        <f aca="false">ROUND((R105)*10,0)</f>
        <v>1218</v>
      </c>
      <c r="E105" s="142" t="str">
        <f aca="false">IF(OR(ISBLANK(A105),ISBLANK(B105),ISBLANK(C105),ISBLANK(D105)),"",CONCATENATE(A105,"_",B105,":",C105,"_D",D105))</f>
        <v>FS_F1S2:S_D1218</v>
      </c>
      <c r="F105" s="143" t="s">
        <v>595</v>
      </c>
      <c r="G105" s="151"/>
      <c r="H105" s="145" t="n">
        <v>398</v>
      </c>
      <c r="I105" s="146"/>
      <c r="J105" s="152" t="str">
        <f aca="false">IF(ISBLANK(E105),IF(ISBLANK(G105),"",G105),E105)</f>
        <v>FS_F1S2:S_D1218</v>
      </c>
      <c r="K105" s="148" t="n">
        <v>0</v>
      </c>
      <c r="L105" s="148"/>
      <c r="M105" s="148"/>
      <c r="N105" s="148"/>
      <c r="O105" s="148"/>
      <c r="P105" s="148"/>
      <c r="Q105" s="148"/>
      <c r="R105" s="148" t="n">
        <v>121.773714</v>
      </c>
      <c r="S105" s="148" t="n">
        <v>122.098714</v>
      </c>
      <c r="T105" s="142"/>
      <c r="U105" s="148"/>
      <c r="AB105" s="151"/>
      <c r="AF105" s="148"/>
      <c r="AG105" s="148"/>
      <c r="AH105" s="148"/>
      <c r="AI105" s="148"/>
      <c r="AJ105" s="148"/>
      <c r="AK105" s="148"/>
      <c r="AL105" s="148"/>
      <c r="AMJ105" s="0"/>
    </row>
    <row r="106" s="150" customFormat="true" ht="13.8" hidden="false" customHeight="false" outlineLevel="0" collapsed="false">
      <c r="A106" s="142" t="s">
        <v>527</v>
      </c>
      <c r="B106" s="142" t="s">
        <v>594</v>
      </c>
      <c r="C106" s="142" t="s">
        <v>543</v>
      </c>
      <c r="D106" s="142" t="n">
        <f aca="false">ROUND((R106)*10,0)</f>
        <v>1218</v>
      </c>
      <c r="E106" s="142" t="str">
        <f aca="false">IF(OR(ISBLANK(A106),ISBLANK(B106),ISBLANK(C106),ISBLANK(D106)),"",CONCATENATE(A106,"_",B106,":",C106,"_D",D106))</f>
        <v>FS_F1S2:OCT_D1218</v>
      </c>
      <c r="F106" s="143" t="s">
        <v>595</v>
      </c>
      <c r="G106" s="151"/>
      <c r="H106" s="145" t="n">
        <v>398</v>
      </c>
      <c r="I106" s="146"/>
      <c r="J106" s="152" t="str">
        <f aca="false">IF(ISBLANK(E106),IF(ISBLANK(G106),"",G106),E106)</f>
        <v>FS_F1S2:OCT_D1218</v>
      </c>
      <c r="K106" s="148" t="n">
        <v>0</v>
      </c>
      <c r="L106" s="148"/>
      <c r="M106" s="148"/>
      <c r="N106" s="148"/>
      <c r="O106" s="148"/>
      <c r="P106" s="148"/>
      <c r="Q106" s="148"/>
      <c r="R106" s="148" t="n">
        <v>121.773714</v>
      </c>
      <c r="S106" s="148" t="n">
        <v>122.098714</v>
      </c>
      <c r="T106" s="142"/>
      <c r="U106" s="148"/>
      <c r="AB106" s="151"/>
      <c r="AF106" s="148"/>
      <c r="AG106" s="148"/>
      <c r="AH106" s="148"/>
      <c r="AI106" s="148"/>
      <c r="AJ106" s="148"/>
      <c r="AK106" s="148"/>
      <c r="AL106" s="148"/>
      <c r="AMJ106" s="0"/>
    </row>
    <row r="107" s="150" customFormat="true" ht="13.8" hidden="false" customHeight="false" outlineLevel="0" collapsed="false">
      <c r="A107" s="142"/>
      <c r="B107" s="142"/>
      <c r="C107" s="142"/>
      <c r="D107" s="142"/>
      <c r="E107" s="142" t="str">
        <f aca="false">IF(OR(ISBLANK(A107),ISBLANK(B107),ISBLANK(C107),ISBLANK(D107)),"",CONCATENATE(A107,"_",B107,":",C107,"_D",D107))</f>
        <v/>
      </c>
      <c r="F107" s="143"/>
      <c r="G107" s="151"/>
      <c r="H107" s="145"/>
      <c r="I107" s="146"/>
      <c r="J107" s="152" t="str">
        <f aca="false">IF(ISBLANK(E107),IF(ISBLANK(G107),"",G107),E107)</f>
        <v/>
      </c>
      <c r="K107" s="148" t="n">
        <v>0.251494</v>
      </c>
      <c r="L107" s="148" t="n">
        <v>209.260273286609</v>
      </c>
      <c r="M107" s="148" t="n">
        <v>466.308394437715</v>
      </c>
      <c r="N107" s="148" t="n">
        <v>38.884203</v>
      </c>
      <c r="O107" s="148"/>
      <c r="P107" s="148"/>
      <c r="Q107" s="148"/>
      <c r="R107" s="148" t="n">
        <v>122.224461</v>
      </c>
      <c r="S107" s="148" t="n">
        <v>122.350208</v>
      </c>
      <c r="T107" s="142"/>
      <c r="U107" s="148"/>
      <c r="AB107" s="151"/>
      <c r="AF107" s="148"/>
      <c r="AG107" s="148"/>
      <c r="AH107" s="148"/>
      <c r="AI107" s="148"/>
      <c r="AJ107" s="148"/>
      <c r="AK107" s="148"/>
      <c r="AL107" s="148"/>
      <c r="AMJ107" s="0"/>
    </row>
    <row r="108" customFormat="false" ht="13.8" hidden="false" customHeight="false" outlineLevel="0" collapsed="false">
      <c r="A108" s="70"/>
      <c r="B108" s="70" t="s">
        <v>412</v>
      </c>
      <c r="C108" s="70" t="s">
        <v>412</v>
      </c>
      <c r="D108" s="70"/>
      <c r="E108" s="70" t="str">
        <f aca="false">IF(OR(ISBLANK(A108),ISBLANK(B108),ISBLANK(C108),ISBLANK(D108)),"",CONCATENATE(A108,"_",B108,":",C108,"_D",D108))</f>
        <v/>
      </c>
      <c r="F108" s="128"/>
      <c r="H108" s="131"/>
      <c r="I108" s="129"/>
      <c r="J108" s="153" t="str">
        <f aca="false">IF(ISBLANK(E108),IF(ISBLANK(G108),"",G108),E108)</f>
        <v/>
      </c>
      <c r="K108" s="105" t="n">
        <v>0.25606</v>
      </c>
      <c r="L108" s="105" t="n">
        <v>209.17347642004</v>
      </c>
      <c r="M108" s="105" t="n">
        <v>466.546866688616</v>
      </c>
      <c r="N108" s="105" t="n">
        <v>38.884203</v>
      </c>
      <c r="R108" s="105" t="n">
        <v>122.478238</v>
      </c>
      <c r="S108" s="105" t="n">
        <v>122.606268</v>
      </c>
      <c r="T108" s="70"/>
    </row>
    <row r="109" s="164" customFormat="true" ht="15" hidden="false" customHeight="true" outlineLevel="0" collapsed="false">
      <c r="A109" s="157"/>
      <c r="B109" s="157"/>
      <c r="C109" s="157"/>
      <c r="D109" s="157"/>
      <c r="E109" s="157" t="str">
        <f aca="false">IF(OR(ISBLANK(A109),ISBLANK(B109),ISBLANK(C109),ISBLANK(D109)),"",CONCATENATE(A109,"_",B109,":",C109,"_D",D109))</f>
        <v/>
      </c>
      <c r="F109" s="158"/>
      <c r="G109" s="159"/>
      <c r="H109" s="160" t="s">
        <v>598</v>
      </c>
      <c r="I109" s="161"/>
      <c r="J109" s="162" t="str">
        <f aca="false">IF(ISBLANK(E109),IF(ISBLANK(G109),"",G109),E109)</f>
        <v/>
      </c>
      <c r="K109" s="161" t="n">
        <v>0.29</v>
      </c>
      <c r="L109" s="161" t="n">
        <v>209.080094638085</v>
      </c>
      <c r="M109" s="161" t="n">
        <v>466.803430832189</v>
      </c>
      <c r="N109" s="161" t="n">
        <v>38.884203</v>
      </c>
      <c r="O109" s="163"/>
      <c r="P109" s="163"/>
      <c r="Q109" s="163"/>
      <c r="R109" s="161" t="n">
        <v>122.751268</v>
      </c>
      <c r="S109" s="161" t="n">
        <v>122.896268</v>
      </c>
      <c r="T109" s="157"/>
      <c r="U109" s="163"/>
      <c r="AB109" s="159"/>
      <c r="AF109" s="163"/>
      <c r="AG109" s="163"/>
      <c r="AH109" s="163"/>
      <c r="AI109" s="163"/>
      <c r="AJ109" s="163"/>
      <c r="AK109" s="163"/>
      <c r="AL109" s="163"/>
      <c r="AMJ109" s="0"/>
    </row>
    <row r="110" s="164" customFormat="true" ht="13.8" hidden="false" customHeight="false" outlineLevel="0" collapsed="false">
      <c r="A110" s="157"/>
      <c r="B110" s="157"/>
      <c r="C110" s="157"/>
      <c r="D110" s="157"/>
      <c r="F110" s="158"/>
      <c r="G110" s="159" t="str">
        <f aca="false">CONCATENATE("Entrance Point of dipole at D",ROUND(R111*10,0))</f>
        <v>Entrance Point of dipole at D1246</v>
      </c>
      <c r="H110" s="160"/>
      <c r="I110" s="161"/>
      <c r="J110" s="162" t="str">
        <f aca="false">IF(ISBLANK(E110),IF(ISBLANK(G110),"",G110),E110)</f>
        <v>Entrance Point of dipole at D1246</v>
      </c>
      <c r="K110" s="161" t="n">
        <v>0</v>
      </c>
      <c r="L110" s="161" t="n">
        <f aca="false">L109+0.5*$K109*(L111-L109)/SQRT(($L111-$L109)^2+($M111-$M109)^2+($N111-$N109)^2)</f>
        <v>209.030501816632</v>
      </c>
      <c r="M110" s="161" t="n">
        <f aca="false">M109+0.5*$K109*(M111-M109)/SQRT(($L111-$L109)^2+($M111-$M109)^2+($N111-$N109)^2)</f>
        <v>466.939686298355</v>
      </c>
      <c r="N110" s="161" t="n">
        <f aca="false">N109+0.5*$K109*(N111-N109)/SQRT(($L111-$L109)^2+($M111-$M109)^2+($N111-$N109)^2)</f>
        <v>38.884203</v>
      </c>
      <c r="O110" s="163"/>
      <c r="P110" s="163"/>
      <c r="Q110" s="163"/>
      <c r="R110" s="161" t="n">
        <f aca="false">S110</f>
        <v>122.896268</v>
      </c>
      <c r="S110" s="161" t="n">
        <f aca="false">S109</f>
        <v>122.896268</v>
      </c>
      <c r="T110" s="157"/>
      <c r="U110" s="163"/>
      <c r="AB110" s="159"/>
      <c r="AF110" s="163"/>
      <c r="AG110" s="163"/>
      <c r="AH110" s="163"/>
      <c r="AI110" s="163"/>
      <c r="AJ110" s="163"/>
      <c r="AK110" s="163"/>
      <c r="AL110" s="163"/>
      <c r="AMJ110" s="0"/>
    </row>
    <row r="111" s="164" customFormat="true" ht="13.8" hidden="false" customHeight="false" outlineLevel="0" collapsed="false">
      <c r="A111" s="157" t="s">
        <v>527</v>
      </c>
      <c r="B111" s="157" t="s">
        <v>594</v>
      </c>
      <c r="C111" s="157" t="s">
        <v>548</v>
      </c>
      <c r="D111" s="157" t="n">
        <f aca="false">ROUND((R111)*10,0)</f>
        <v>1246</v>
      </c>
      <c r="E111" s="157" t="str">
        <f aca="false">IF(OR(ISBLANK(A111),ISBLANK(B111),ISBLANK(C111),ISBLANK(D111)),"",CONCATENATE(A111,"_",B111,":",C111,"_D",D111))</f>
        <v>FS_F1S2:DV_D1246</v>
      </c>
      <c r="F111" s="158" t="s">
        <v>599</v>
      </c>
      <c r="G111" s="159"/>
      <c r="H111" s="160"/>
      <c r="I111" s="161"/>
      <c r="J111" s="162" t="str">
        <f aca="false">IF(ISBLANK(E111),IF(ISBLANK(G111),"",G111),E111)</f>
        <v>FS_F1S2:DV_D1246</v>
      </c>
      <c r="K111" s="161" t="n">
        <v>3.490659</v>
      </c>
      <c r="L111" s="161" t="n">
        <v>208.392556</v>
      </c>
      <c r="M111" s="161" t="n">
        <v>468.692432</v>
      </c>
      <c r="N111" s="161" t="n">
        <v>38.884203</v>
      </c>
      <c r="O111" s="163"/>
      <c r="P111" s="163"/>
      <c r="Q111" s="163"/>
      <c r="R111" s="161" t="n">
        <v>124.641597</v>
      </c>
      <c r="S111" s="161" t="n">
        <v>126.386927</v>
      </c>
      <c r="T111" s="157" t="s">
        <v>600</v>
      </c>
      <c r="U111" s="163"/>
      <c r="AB111" s="159"/>
      <c r="AF111" s="163"/>
      <c r="AG111" s="163"/>
      <c r="AH111" s="163"/>
      <c r="AI111" s="163"/>
      <c r="AJ111" s="163"/>
      <c r="AK111" s="163"/>
      <c r="AL111" s="163"/>
      <c r="AMJ111" s="0"/>
    </row>
    <row r="112" s="164" customFormat="true" ht="13.8" hidden="false" customHeight="false" outlineLevel="0" collapsed="false">
      <c r="A112" s="157"/>
      <c r="B112" s="157"/>
      <c r="C112" s="157"/>
      <c r="D112" s="157"/>
      <c r="F112" s="158"/>
      <c r="G112" s="159" t="str">
        <f aca="false">CONCATENATE("Exit Point of dipole at D",ROUND(R111*10,0))</f>
        <v>Exit Point of dipole at D1246</v>
      </c>
      <c r="H112" s="160"/>
      <c r="I112" s="161"/>
      <c r="J112" s="162" t="str">
        <f aca="false">IF(ISBLANK(E112),IF(ISBLANK(G112),"",G112),E112)</f>
        <v>Exit Point of dipole at D1246</v>
      </c>
      <c r="K112" s="161" t="n">
        <v>0</v>
      </c>
      <c r="L112" s="161" t="n">
        <f aca="false">L113-0.5*$K113*(L113-L111)/SQRT(($L113-$L111)^2+($M113-$M111)^2+($N113-$N111)^2)</f>
        <v>207.982490851436</v>
      </c>
      <c r="M112" s="161" t="n">
        <f aca="false">M113-0.5*$K113*(M113-M111)/SQRT(($L113-$L111)^2+($M113-$M111)^2+($N113-$N111)^2)</f>
        <v>469.819073520177</v>
      </c>
      <c r="N112" s="161" t="n">
        <f aca="false">N113-0.5*$K113*(N113-N111)/SQRT(($L113-$L111)^2+($M113-$M111)^2+($N113-$N111)^2)</f>
        <v>40.3130520095523</v>
      </c>
      <c r="O112" s="163"/>
      <c r="P112" s="163"/>
      <c r="Q112" s="163"/>
      <c r="R112" s="161" t="n">
        <f aca="false">S112</f>
        <v>126.386927</v>
      </c>
      <c r="S112" s="161" t="n">
        <f aca="false">S111</f>
        <v>126.386927</v>
      </c>
      <c r="T112" s="157"/>
      <c r="U112" s="163"/>
      <c r="AB112" s="159"/>
      <c r="AF112" s="163"/>
      <c r="AG112" s="163"/>
      <c r="AH112" s="163"/>
      <c r="AI112" s="163"/>
      <c r="AJ112" s="163"/>
      <c r="AK112" s="163"/>
      <c r="AL112" s="163"/>
      <c r="AMJ112" s="0"/>
    </row>
    <row r="113" s="164" customFormat="true" ht="13.8" hidden="false" customHeight="false" outlineLevel="0" collapsed="false">
      <c r="A113" s="157"/>
      <c r="B113" s="157"/>
      <c r="C113" s="157"/>
      <c r="D113" s="157"/>
      <c r="E113" s="157" t="str">
        <f aca="false">IF(OR(ISBLANK(A113),ISBLANK(B113),ISBLANK(C113),ISBLANK(D113)),"",CONCATENATE(A113,"_",B113,":",C113,"_D",D113))</f>
        <v/>
      </c>
      <c r="F113" s="158"/>
      <c r="G113" s="159"/>
      <c r="H113" s="160"/>
      <c r="I113" s="161"/>
      <c r="J113" s="162" t="str">
        <f aca="false">IF(ISBLANK(E113),IF(ISBLANK(G113),"",G113),E113)</f>
        <v/>
      </c>
      <c r="K113" s="161" t="n">
        <v>0.29</v>
      </c>
      <c r="L113" s="161" t="n">
        <v>207.950613046923</v>
      </c>
      <c r="M113" s="161" t="n">
        <v>469.90665681825</v>
      </c>
      <c r="N113" s="161" t="n">
        <v>40.4241284313448</v>
      </c>
      <c r="O113" s="163"/>
      <c r="P113" s="163"/>
      <c r="Q113" s="163"/>
      <c r="R113" s="161" t="n">
        <v>126.531927</v>
      </c>
      <c r="S113" s="161" t="n">
        <v>126.676927</v>
      </c>
      <c r="T113" s="157"/>
      <c r="U113" s="163"/>
      <c r="AB113" s="159"/>
      <c r="AF113" s="163"/>
      <c r="AG113" s="163"/>
      <c r="AH113" s="163"/>
      <c r="AI113" s="163"/>
      <c r="AJ113" s="163"/>
      <c r="AK113" s="163"/>
      <c r="AL113" s="163"/>
      <c r="AMJ113" s="0"/>
    </row>
    <row r="114" customFormat="false" ht="13.8" hidden="false" customHeight="false" outlineLevel="0" collapsed="false">
      <c r="A114" s="70"/>
      <c r="B114" s="70" t="s">
        <v>412</v>
      </c>
      <c r="C114" s="70" t="s">
        <v>412</v>
      </c>
      <c r="D114" s="70"/>
      <c r="E114" s="70" t="str">
        <f aca="false">IF(OR(ISBLANK(A114),ISBLANK(B114),ISBLANK(C114),ISBLANK(D114)),"",CONCATENATE(A114,"_",B114,":",C114,"_D",D114))</f>
        <v/>
      </c>
      <c r="F114" s="128"/>
      <c r="H114" s="131"/>
      <c r="I114" s="129"/>
      <c r="J114" s="153" t="str">
        <f aca="false">IF(ISBLANK(E114),IF(ISBLANK(G114),"",G114),E114)</f>
        <v/>
      </c>
      <c r="K114" s="105" t="n">
        <v>1.5506111</v>
      </c>
      <c r="L114" s="105" t="n">
        <v>207.748287411392</v>
      </c>
      <c r="M114" s="105" t="n">
        <v>470.462542358413</v>
      </c>
      <c r="N114" s="105" t="n">
        <v>41.1291234591453</v>
      </c>
      <c r="R114" s="105" t="n">
        <v>127.45223255</v>
      </c>
      <c r="S114" s="105" t="n">
        <v>128.2275381</v>
      </c>
      <c r="T114" s="70"/>
    </row>
    <row r="115" s="150" customFormat="true" ht="13.8" hidden="false" customHeight="false" outlineLevel="0" collapsed="false">
      <c r="A115" s="142"/>
      <c r="B115" s="142"/>
      <c r="C115" s="142"/>
      <c r="D115" s="142"/>
      <c r="E115" s="142" t="str">
        <f aca="false">IF(OR(ISBLANK(A115),ISBLANK(B115),ISBLANK(C115),ISBLANK(D115)),"",CONCATENATE(A115,"_",B115,":",C115,"_D",D115))</f>
        <v/>
      </c>
      <c r="F115" s="143"/>
      <c r="G115" s="151"/>
      <c r="H115" s="145"/>
      <c r="I115" s="146"/>
      <c r="J115" s="152" t="str">
        <f aca="false">IF(ISBLANK(E115),IF(ISBLANK(G115),"",G115),E115)</f>
        <v/>
      </c>
      <c r="K115" s="148" t="n">
        <v>0.2514939</v>
      </c>
      <c r="L115" s="148" t="n">
        <v>207.550194484854</v>
      </c>
      <c r="M115" s="148" t="n">
        <v>471.006798617303</v>
      </c>
      <c r="N115" s="148" t="n">
        <v>41.8193697934059</v>
      </c>
      <c r="O115" s="148"/>
      <c r="P115" s="148"/>
      <c r="Q115" s="148"/>
      <c r="R115" s="148" t="n">
        <v>128.35328505</v>
      </c>
      <c r="S115" s="148" t="n">
        <v>128.479032</v>
      </c>
      <c r="T115" s="142"/>
      <c r="U115" s="148"/>
      <c r="AB115" s="151"/>
      <c r="AF115" s="148"/>
      <c r="AG115" s="148"/>
      <c r="AH115" s="148"/>
      <c r="AI115" s="148"/>
      <c r="AJ115" s="148"/>
      <c r="AK115" s="148"/>
      <c r="AL115" s="148"/>
      <c r="AMJ115" s="0"/>
    </row>
    <row r="116" s="150" customFormat="true" ht="37.3" hidden="false" customHeight="false" outlineLevel="0" collapsed="false">
      <c r="A116" s="142" t="s">
        <v>527</v>
      </c>
      <c r="B116" s="142" t="s">
        <v>594</v>
      </c>
      <c r="C116" s="142" t="s">
        <v>534</v>
      </c>
      <c r="D116" s="142" t="n">
        <f aca="false">ROUND((R116)*10,0)</f>
        <v>1288</v>
      </c>
      <c r="E116" s="142" t="str">
        <f aca="false">IF(OR(ISBLANK(A116),ISBLANK(B116),ISBLANK(C116),ISBLANK(D116)),"",CONCATENATE(A116,"_",B116,":",C116,"_D",D116))</f>
        <v>FS_F1S2:Q_D1288</v>
      </c>
      <c r="F116" s="143" t="s">
        <v>595</v>
      </c>
      <c r="G116" s="144" t="s">
        <v>596</v>
      </c>
      <c r="H116" s="145" t="n">
        <v>398</v>
      </c>
      <c r="I116" s="146"/>
      <c r="J116" s="152" t="str">
        <f aca="false">IF(ISBLANK(E116),IF(ISBLANK(G116),"",G116),E116)</f>
        <v>FS_F1S2:Q_D1288</v>
      </c>
      <c r="K116" s="148" t="n">
        <v>0.65</v>
      </c>
      <c r="L116" s="148" t="n">
        <v>207.4511</v>
      </c>
      <c r="M116" s="148" t="n">
        <v>471.27906</v>
      </c>
      <c r="N116" s="148" t="n">
        <v>42.164663</v>
      </c>
      <c r="O116" s="148"/>
      <c r="P116" s="148"/>
      <c r="Q116" s="148"/>
      <c r="R116" s="148" t="n">
        <v>128.804032</v>
      </c>
      <c r="S116" s="148" t="n">
        <v>129.129032</v>
      </c>
      <c r="T116" s="142"/>
      <c r="U116" s="148"/>
      <c r="AB116" s="151"/>
      <c r="AF116" s="148"/>
      <c r="AG116" s="148"/>
      <c r="AH116" s="148"/>
      <c r="AI116" s="148"/>
      <c r="AJ116" s="148"/>
      <c r="AK116" s="148"/>
      <c r="AL116" s="148"/>
      <c r="AMJ116" s="0"/>
    </row>
    <row r="117" s="150" customFormat="true" ht="13.8" hidden="false" customHeight="false" outlineLevel="0" collapsed="false">
      <c r="A117" s="142" t="s">
        <v>527</v>
      </c>
      <c r="B117" s="142" t="s">
        <v>594</v>
      </c>
      <c r="C117" s="142" t="s">
        <v>542</v>
      </c>
      <c r="D117" s="142" t="n">
        <f aca="false">ROUND((R117)*10,0)</f>
        <v>1288</v>
      </c>
      <c r="E117" s="142" t="str">
        <f aca="false">IF(OR(ISBLANK(A117),ISBLANK(B117),ISBLANK(C117),ISBLANK(D117)),"",CONCATENATE(A117,"_",B117,":",C117,"_D",D117))</f>
        <v>FS_F1S2:S_D1288</v>
      </c>
      <c r="F117" s="143" t="s">
        <v>595</v>
      </c>
      <c r="G117" s="151"/>
      <c r="H117" s="145" t="n">
        <v>398</v>
      </c>
      <c r="I117" s="146"/>
      <c r="J117" s="152" t="str">
        <f aca="false">IF(ISBLANK(E117),IF(ISBLANK(G117),"",G117),E117)</f>
        <v>FS_F1S2:S_D1288</v>
      </c>
      <c r="K117" s="148" t="n">
        <v>0</v>
      </c>
      <c r="L117" s="148"/>
      <c r="M117" s="148"/>
      <c r="N117" s="148"/>
      <c r="O117" s="148"/>
      <c r="P117" s="148"/>
      <c r="Q117" s="148"/>
      <c r="R117" s="148" t="n">
        <v>128.804032</v>
      </c>
      <c r="S117" s="148" t="n">
        <v>129.129032</v>
      </c>
      <c r="T117" s="142"/>
      <c r="U117" s="148"/>
      <c r="AB117" s="151"/>
      <c r="AF117" s="148"/>
      <c r="AG117" s="148"/>
      <c r="AH117" s="148"/>
      <c r="AI117" s="148"/>
      <c r="AJ117" s="148"/>
      <c r="AK117" s="148"/>
      <c r="AL117" s="148"/>
      <c r="AMJ117" s="0"/>
    </row>
    <row r="118" s="150" customFormat="true" ht="13.8" hidden="false" customHeight="false" outlineLevel="0" collapsed="false">
      <c r="A118" s="142" t="s">
        <v>527</v>
      </c>
      <c r="B118" s="142" t="s">
        <v>594</v>
      </c>
      <c r="C118" s="142" t="s">
        <v>543</v>
      </c>
      <c r="D118" s="142" t="n">
        <f aca="false">ROUND((R118)*10,0)</f>
        <v>1288</v>
      </c>
      <c r="E118" s="142" t="str">
        <f aca="false">IF(OR(ISBLANK(A118),ISBLANK(B118),ISBLANK(C118),ISBLANK(D118)),"",CONCATENATE(A118,"_",B118,":",C118,"_D",D118))</f>
        <v>FS_F1S2:OCT_D1288</v>
      </c>
      <c r="F118" s="143" t="s">
        <v>595</v>
      </c>
      <c r="G118" s="151"/>
      <c r="H118" s="145" t="n">
        <v>398</v>
      </c>
      <c r="I118" s="146"/>
      <c r="J118" s="152" t="str">
        <f aca="false">IF(ISBLANK(E118),IF(ISBLANK(G118),"",G118),E118)</f>
        <v>FS_F1S2:OCT_D1288</v>
      </c>
      <c r="K118" s="148" t="n">
        <v>0</v>
      </c>
      <c r="L118" s="148"/>
      <c r="M118" s="148"/>
      <c r="N118" s="148"/>
      <c r="O118" s="148"/>
      <c r="P118" s="148"/>
      <c r="Q118" s="148"/>
      <c r="R118" s="148" t="n">
        <v>128.804032</v>
      </c>
      <c r="S118" s="148" t="n">
        <v>129.129032</v>
      </c>
      <c r="T118" s="142"/>
      <c r="U118" s="148"/>
      <c r="AB118" s="151"/>
      <c r="AF118" s="148"/>
      <c r="AG118" s="148"/>
      <c r="AH118" s="148"/>
      <c r="AI118" s="148"/>
      <c r="AJ118" s="148"/>
      <c r="AK118" s="148"/>
      <c r="AL118" s="148"/>
      <c r="AMJ118" s="0"/>
    </row>
    <row r="119" s="150" customFormat="true" ht="13.8" hidden="false" customHeight="false" outlineLevel="0" collapsed="false">
      <c r="A119" s="142"/>
      <c r="B119" s="142" t="s">
        <v>412</v>
      </c>
      <c r="C119" s="142" t="s">
        <v>412</v>
      </c>
      <c r="D119" s="142"/>
      <c r="E119" s="142" t="str">
        <f aca="false">IF(OR(ISBLANK(A119),ISBLANK(B119),ISBLANK(C119),ISBLANK(D119)),"",CONCATENATE(A119,"_",B119,":",C119,"_D",D119))</f>
        <v/>
      </c>
      <c r="F119" s="143"/>
      <c r="G119" s="151"/>
      <c r="H119" s="145" t="s">
        <v>412</v>
      </c>
      <c r="I119" s="146"/>
      <c r="J119" s="152" t="str">
        <f aca="false">IF(ISBLANK(E119),IF(ISBLANK(G119),"",G119),E119)</f>
        <v/>
      </c>
      <c r="K119" s="148" t="n">
        <v>0.39722</v>
      </c>
      <c r="L119" s="148" t="n">
        <v>207.335986</v>
      </c>
      <c r="M119" s="148" t="n">
        <v>471.595333</v>
      </c>
      <c r="N119" s="148" t="n">
        <v>42.565771</v>
      </c>
      <c r="O119" s="148"/>
      <c r="P119" s="148"/>
      <c r="Q119" s="148"/>
      <c r="R119" s="148" t="n">
        <v>129.327642</v>
      </c>
      <c r="S119" s="148" t="n">
        <v>129.526252</v>
      </c>
      <c r="T119" s="142"/>
      <c r="U119" s="148"/>
      <c r="AB119" s="151"/>
      <c r="AF119" s="148"/>
      <c r="AG119" s="148"/>
      <c r="AH119" s="148"/>
      <c r="AI119" s="148"/>
      <c r="AJ119" s="148"/>
      <c r="AK119" s="148"/>
      <c r="AL119" s="148"/>
      <c r="AMJ119" s="0"/>
    </row>
    <row r="120" s="150" customFormat="true" ht="37.3" hidden="false" customHeight="false" outlineLevel="0" collapsed="false">
      <c r="A120" s="142" t="s">
        <v>527</v>
      </c>
      <c r="B120" s="142" t="s">
        <v>594</v>
      </c>
      <c r="C120" s="142" t="s">
        <v>534</v>
      </c>
      <c r="D120" s="142" t="n">
        <f aca="false">ROUND((R120)*10,0)</f>
        <v>1299</v>
      </c>
      <c r="E120" s="142" t="str">
        <f aca="false">IF(OR(ISBLANK(A120),ISBLANK(B120),ISBLANK(C120),ISBLANK(D120)),"",CONCATENATE(A120,"_",B120,":",C120,"_D",D120))</f>
        <v>FS_F1S2:Q_D1299</v>
      </c>
      <c r="F120" s="143" t="s">
        <v>597</v>
      </c>
      <c r="G120" s="144" t="s">
        <v>596</v>
      </c>
      <c r="H120" s="145" t="n">
        <v>398</v>
      </c>
      <c r="I120" s="146"/>
      <c r="J120" s="152" t="str">
        <f aca="false">IF(ISBLANK(E120),IF(ISBLANK(G120),"",G120),E120)</f>
        <v>FS_F1S2:Q_D1299</v>
      </c>
      <c r="K120" s="148" t="n">
        <v>0.8</v>
      </c>
      <c r="L120" s="148" t="n">
        <v>207.204384</v>
      </c>
      <c r="M120" s="148" t="n">
        <v>471.956907</v>
      </c>
      <c r="N120" s="148" t="n">
        <v>43.024333</v>
      </c>
      <c r="O120" s="148"/>
      <c r="P120" s="148"/>
      <c r="Q120" s="148"/>
      <c r="R120" s="148" t="n">
        <v>129.926252</v>
      </c>
      <c r="S120" s="148" t="n">
        <v>130.326252</v>
      </c>
      <c r="T120" s="142"/>
      <c r="U120" s="148"/>
      <c r="AB120" s="151"/>
      <c r="AF120" s="148"/>
      <c r="AG120" s="148"/>
      <c r="AH120" s="148"/>
      <c r="AI120" s="148"/>
      <c r="AJ120" s="148"/>
      <c r="AK120" s="148"/>
      <c r="AL120" s="148"/>
      <c r="AMJ120" s="0"/>
    </row>
    <row r="121" s="150" customFormat="true" ht="13.8" hidden="false" customHeight="false" outlineLevel="0" collapsed="false">
      <c r="A121" s="142" t="s">
        <v>527</v>
      </c>
      <c r="B121" s="142" t="s">
        <v>594</v>
      </c>
      <c r="C121" s="142" t="s">
        <v>542</v>
      </c>
      <c r="D121" s="142" t="n">
        <f aca="false">ROUND((R121)*10,0)</f>
        <v>1299</v>
      </c>
      <c r="E121" s="142" t="str">
        <f aca="false">IF(OR(ISBLANK(A121),ISBLANK(B121),ISBLANK(C121),ISBLANK(D121)),"",CONCATENATE(A121,"_",B121,":",C121,"_D",D121))</f>
        <v>FS_F1S2:S_D1299</v>
      </c>
      <c r="F121" s="143" t="s">
        <v>597</v>
      </c>
      <c r="G121" s="151"/>
      <c r="H121" s="145" t="n">
        <v>398</v>
      </c>
      <c r="I121" s="146"/>
      <c r="J121" s="152" t="str">
        <f aca="false">IF(ISBLANK(E121),IF(ISBLANK(G121),"",G121),E121)</f>
        <v>FS_F1S2:S_D1299</v>
      </c>
      <c r="K121" s="148" t="n">
        <v>0</v>
      </c>
      <c r="L121" s="148"/>
      <c r="M121" s="148"/>
      <c r="N121" s="148"/>
      <c r="O121" s="148"/>
      <c r="P121" s="148"/>
      <c r="Q121" s="148"/>
      <c r="R121" s="148" t="n">
        <v>129.926252</v>
      </c>
      <c r="S121" s="148" t="n">
        <v>130.326252</v>
      </c>
      <c r="T121" s="142"/>
      <c r="U121" s="148"/>
      <c r="AB121" s="151"/>
      <c r="AF121" s="148"/>
      <c r="AG121" s="148"/>
      <c r="AH121" s="148"/>
      <c r="AI121" s="148"/>
      <c r="AJ121" s="148"/>
      <c r="AK121" s="148"/>
      <c r="AL121" s="148"/>
      <c r="AMJ121" s="0"/>
    </row>
    <row r="122" s="150" customFormat="true" ht="13.8" hidden="false" customHeight="false" outlineLevel="0" collapsed="false">
      <c r="A122" s="142" t="s">
        <v>527</v>
      </c>
      <c r="B122" s="142" t="s">
        <v>594</v>
      </c>
      <c r="C122" s="142" t="s">
        <v>543</v>
      </c>
      <c r="D122" s="142" t="n">
        <f aca="false">ROUND((R122)*10,0)</f>
        <v>1299</v>
      </c>
      <c r="E122" s="142" t="str">
        <f aca="false">IF(OR(ISBLANK(A122),ISBLANK(B122),ISBLANK(C122),ISBLANK(D122)),"",CONCATENATE(A122,"_",B122,":",C122,"_D",D122))</f>
        <v>FS_F1S2:OCT_D1299</v>
      </c>
      <c r="F122" s="143" t="s">
        <v>597</v>
      </c>
      <c r="G122" s="151"/>
      <c r="H122" s="145" t="n">
        <v>398</v>
      </c>
      <c r="I122" s="146"/>
      <c r="J122" s="152" t="str">
        <f aca="false">IF(ISBLANK(E122),IF(ISBLANK(G122),"",G122),E122)</f>
        <v>FS_F1S2:OCT_D1299</v>
      </c>
      <c r="K122" s="148" t="n">
        <v>0</v>
      </c>
      <c r="L122" s="148"/>
      <c r="M122" s="148"/>
      <c r="N122" s="148"/>
      <c r="O122" s="148"/>
      <c r="P122" s="148"/>
      <c r="Q122" s="148"/>
      <c r="R122" s="148" t="n">
        <v>129.926252</v>
      </c>
      <c r="S122" s="148" t="n">
        <v>130.326252</v>
      </c>
      <c r="T122" s="142"/>
      <c r="U122" s="148"/>
      <c r="AB122" s="151"/>
      <c r="AF122" s="148"/>
      <c r="AG122" s="148"/>
      <c r="AH122" s="148"/>
      <c r="AI122" s="148"/>
      <c r="AJ122" s="148"/>
      <c r="AK122" s="148"/>
      <c r="AL122" s="148"/>
      <c r="AMJ122" s="0"/>
    </row>
    <row r="123" s="150" customFormat="true" ht="13.8" hidden="false" customHeight="false" outlineLevel="0" collapsed="false">
      <c r="A123" s="142"/>
      <c r="B123" s="142" t="s">
        <v>412</v>
      </c>
      <c r="C123" s="142" t="s">
        <v>412</v>
      </c>
      <c r="D123" s="142"/>
      <c r="E123" s="142" t="str">
        <f aca="false">IF(OR(ISBLANK(A123),ISBLANK(B123),ISBLANK(C123),ISBLANK(D123)),"",CONCATENATE(A123,"_",B123,":",C123,"_D",D123))</f>
        <v/>
      </c>
      <c r="F123" s="143"/>
      <c r="G123" s="151"/>
      <c r="H123" s="145" t="s">
        <v>412</v>
      </c>
      <c r="I123" s="146"/>
      <c r="J123" s="152" t="str">
        <f aca="false">IF(ISBLANK(E123),IF(ISBLANK(G123),"",G123),E123)</f>
        <v/>
      </c>
      <c r="K123" s="148" t="n">
        <v>0.39722</v>
      </c>
      <c r="L123" s="148" t="n">
        <v>207.072782</v>
      </c>
      <c r="M123" s="148" t="n">
        <v>472.318481</v>
      </c>
      <c r="N123" s="148" t="n">
        <v>43.482895</v>
      </c>
      <c r="O123" s="148"/>
      <c r="P123" s="148"/>
      <c r="Q123" s="148"/>
      <c r="R123" s="148" t="n">
        <v>130.524862</v>
      </c>
      <c r="S123" s="148" t="n">
        <v>130.723472</v>
      </c>
      <c r="T123" s="142"/>
      <c r="U123" s="148"/>
      <c r="AB123" s="151"/>
      <c r="AF123" s="148"/>
      <c r="AG123" s="148"/>
      <c r="AH123" s="148"/>
      <c r="AI123" s="148"/>
      <c r="AJ123" s="148"/>
      <c r="AK123" s="148"/>
      <c r="AL123" s="148"/>
      <c r="AMJ123" s="0"/>
    </row>
    <row r="124" s="150" customFormat="true" ht="37.3" hidden="false" customHeight="false" outlineLevel="0" collapsed="false">
      <c r="A124" s="142" t="s">
        <v>527</v>
      </c>
      <c r="B124" s="142" t="s">
        <v>594</v>
      </c>
      <c r="C124" s="142" t="s">
        <v>534</v>
      </c>
      <c r="D124" s="142" t="n">
        <v>1311</v>
      </c>
      <c r="E124" s="142" t="str">
        <f aca="false">IF(OR(ISBLANK(A124),ISBLANK(B124),ISBLANK(C124),ISBLANK(D124)),"",CONCATENATE(A124,"_",B124,":",C124,"_D",D124))</f>
        <v>FS_F1S2:Q_D1311</v>
      </c>
      <c r="F124" s="143" t="s">
        <v>595</v>
      </c>
      <c r="G124" s="144" t="s">
        <v>596</v>
      </c>
      <c r="H124" s="145" t="n">
        <v>398</v>
      </c>
      <c r="I124" s="146"/>
      <c r="J124" s="152" t="str">
        <f aca="false">IF(ISBLANK(E124),IF(ISBLANK(G124),"",G124),E124)</f>
        <v>FS_F1S2:Q_D1311</v>
      </c>
      <c r="K124" s="148" t="n">
        <v>0.65</v>
      </c>
      <c r="L124" s="148" t="n">
        <v>206.957668</v>
      </c>
      <c r="M124" s="148" t="n">
        <v>472.634753</v>
      </c>
      <c r="N124" s="148" t="n">
        <v>43.884003</v>
      </c>
      <c r="O124" s="148"/>
      <c r="P124" s="148"/>
      <c r="Q124" s="148"/>
      <c r="R124" s="148" t="n">
        <v>131.048472</v>
      </c>
      <c r="S124" s="148" t="n">
        <v>131.373472</v>
      </c>
      <c r="T124" s="142"/>
      <c r="U124" s="148"/>
      <c r="AB124" s="151"/>
      <c r="AF124" s="148"/>
      <c r="AG124" s="148"/>
      <c r="AH124" s="148"/>
      <c r="AI124" s="148"/>
      <c r="AJ124" s="148"/>
      <c r="AK124" s="148"/>
      <c r="AL124" s="148"/>
      <c r="AMJ124" s="0"/>
    </row>
    <row r="125" s="150" customFormat="true" ht="13.8" hidden="false" customHeight="false" outlineLevel="0" collapsed="false">
      <c r="A125" s="142" t="s">
        <v>527</v>
      </c>
      <c r="B125" s="142" t="s">
        <v>594</v>
      </c>
      <c r="C125" s="142" t="s">
        <v>542</v>
      </c>
      <c r="D125" s="142" t="n">
        <v>1311</v>
      </c>
      <c r="E125" s="142" t="str">
        <f aca="false">IF(OR(ISBLANK(A125),ISBLANK(B125),ISBLANK(C125),ISBLANK(D125)),"",CONCATENATE(A125,"_",B125,":",C125,"_D",D125))</f>
        <v>FS_F1S2:S_D1311</v>
      </c>
      <c r="F125" s="143" t="s">
        <v>595</v>
      </c>
      <c r="G125" s="151"/>
      <c r="H125" s="145" t="n">
        <v>398</v>
      </c>
      <c r="I125" s="146"/>
      <c r="J125" s="152" t="str">
        <f aca="false">IF(ISBLANK(E125),IF(ISBLANK(G125),"",G125),E125)</f>
        <v>FS_F1S2:S_D1311</v>
      </c>
      <c r="K125" s="148" t="n">
        <v>0</v>
      </c>
      <c r="L125" s="148"/>
      <c r="M125" s="148"/>
      <c r="N125" s="148"/>
      <c r="O125" s="148"/>
      <c r="P125" s="148"/>
      <c r="Q125" s="148"/>
      <c r="R125" s="148" t="n">
        <v>131.048472</v>
      </c>
      <c r="S125" s="148" t="n">
        <v>131.373472</v>
      </c>
      <c r="T125" s="142"/>
      <c r="U125" s="148"/>
      <c r="AB125" s="151"/>
      <c r="AF125" s="148"/>
      <c r="AG125" s="148"/>
      <c r="AH125" s="148"/>
      <c r="AI125" s="148"/>
      <c r="AJ125" s="148"/>
      <c r="AK125" s="148"/>
      <c r="AL125" s="148"/>
      <c r="AMJ125" s="0"/>
    </row>
    <row r="126" s="150" customFormat="true" ht="13.8" hidden="false" customHeight="false" outlineLevel="0" collapsed="false">
      <c r="A126" s="142" t="s">
        <v>527</v>
      </c>
      <c r="B126" s="142" t="s">
        <v>594</v>
      </c>
      <c r="C126" s="142" t="s">
        <v>543</v>
      </c>
      <c r="D126" s="142" t="n">
        <v>1311</v>
      </c>
      <c r="E126" s="142" t="str">
        <f aca="false">IF(OR(ISBLANK(A126),ISBLANK(B126),ISBLANK(C126),ISBLANK(D126)),"",CONCATENATE(A126,"_",B126,":",C126,"_D",D126))</f>
        <v>FS_F1S2:OCT_D1311</v>
      </c>
      <c r="F126" s="143" t="s">
        <v>595</v>
      </c>
      <c r="G126" s="151"/>
      <c r="H126" s="145" t="n">
        <v>398</v>
      </c>
      <c r="I126" s="146"/>
      <c r="J126" s="152" t="str">
        <f aca="false">IF(ISBLANK(E126),IF(ISBLANK(G126),"",G126),E126)</f>
        <v>FS_F1S2:OCT_D1311</v>
      </c>
      <c r="K126" s="148" t="n">
        <v>0</v>
      </c>
      <c r="L126" s="148"/>
      <c r="M126" s="148"/>
      <c r="N126" s="148"/>
      <c r="O126" s="148"/>
      <c r="P126" s="148"/>
      <c r="Q126" s="148"/>
      <c r="R126" s="148" t="n">
        <v>131.048472</v>
      </c>
      <c r="S126" s="148" t="n">
        <v>131.373472</v>
      </c>
      <c r="T126" s="142"/>
      <c r="U126" s="148"/>
      <c r="AB126" s="151"/>
      <c r="AF126" s="148"/>
      <c r="AG126" s="148"/>
      <c r="AH126" s="148"/>
      <c r="AI126" s="148"/>
      <c r="AJ126" s="148"/>
      <c r="AK126" s="148"/>
      <c r="AL126" s="148"/>
      <c r="AMJ126" s="0"/>
    </row>
    <row r="127" s="150" customFormat="true" ht="13.8" hidden="false" customHeight="false" outlineLevel="0" collapsed="false">
      <c r="A127" s="142"/>
      <c r="B127" s="142"/>
      <c r="C127" s="142"/>
      <c r="D127" s="142"/>
      <c r="E127" s="142" t="str">
        <f aca="false">IF(OR(ISBLANK(A127),ISBLANK(B127),ISBLANK(C127),ISBLANK(D127)),"",CONCATENATE(A127,"_",B127,":",C127,"_D",D127))</f>
        <v/>
      </c>
      <c r="F127" s="143"/>
      <c r="G127" s="151"/>
      <c r="H127" s="145"/>
      <c r="I127" s="146"/>
      <c r="J127" s="152" t="str">
        <f aca="false">IF(ISBLANK(E127),IF(ISBLANK(G127),"",G127),E127)</f>
        <v/>
      </c>
      <c r="K127" s="148" t="n">
        <v>0.2514939</v>
      </c>
      <c r="L127" s="148" t="n">
        <v>206.858573016685</v>
      </c>
      <c r="M127" s="148" t="n">
        <v>472.907014437278</v>
      </c>
      <c r="N127" s="148" t="n">
        <v>44.229295233157</v>
      </c>
      <c r="O127" s="148"/>
      <c r="P127" s="148"/>
      <c r="Q127" s="148"/>
      <c r="R127" s="148" t="n">
        <v>131.49921895</v>
      </c>
      <c r="S127" s="148" t="n">
        <v>131.6249659</v>
      </c>
      <c r="T127" s="142"/>
      <c r="U127" s="148"/>
      <c r="AB127" s="151"/>
      <c r="AF127" s="148"/>
      <c r="AG127" s="148"/>
      <c r="AH127" s="148"/>
      <c r="AI127" s="148"/>
      <c r="AJ127" s="148"/>
      <c r="AK127" s="148"/>
      <c r="AL127" s="148"/>
      <c r="AMJ127" s="0"/>
    </row>
    <row r="128" customFormat="false" ht="13.8" hidden="false" customHeight="false" outlineLevel="0" collapsed="false">
      <c r="A128" s="70"/>
      <c r="B128" s="70" t="s">
        <v>412</v>
      </c>
      <c r="C128" s="70" t="s">
        <v>412</v>
      </c>
      <c r="D128" s="70"/>
      <c r="E128" s="70" t="str">
        <f aca="false">IF(OR(ISBLANK(A128),ISBLANK(B128),ISBLANK(C128),ISBLANK(D128)),"",CONCATENATE(A128,"_",B128,":",C128,"_D",D128))</f>
        <v/>
      </c>
      <c r="F128" s="128"/>
      <c r="H128" s="131"/>
      <c r="I128" s="129"/>
      <c r="J128" s="153" t="str">
        <f aca="false">IF(ISBLANK(E128),IF(ISBLANK(G128),"",G128),E128)</f>
        <v/>
      </c>
      <c r="K128" s="105" t="n">
        <v>0.5922561</v>
      </c>
      <c r="L128" s="105" t="n">
        <v>206.765825420531</v>
      </c>
      <c r="M128" s="105" t="n">
        <v>473.161836558319</v>
      </c>
      <c r="N128" s="105" t="n">
        <v>44.5524702670936</v>
      </c>
      <c r="R128" s="105" t="n">
        <v>131.92109395</v>
      </c>
      <c r="S128" s="105" t="n">
        <v>132.217222</v>
      </c>
      <c r="T128" s="70"/>
    </row>
    <row r="129" s="187" customFormat="true" ht="13.8" hidden="false" customHeight="false" outlineLevel="0" collapsed="false">
      <c r="A129" s="180"/>
      <c r="B129" s="180"/>
      <c r="C129" s="180"/>
      <c r="D129" s="180"/>
      <c r="E129" s="180" t="str">
        <f aca="false">IF(OR(ISBLANK(A129),ISBLANK(B129),ISBLANK(C129),ISBLANK(D129)),"",CONCATENATE(A129,"_",B129,":",C129,"_D",D129))</f>
        <v/>
      </c>
      <c r="F129" s="181"/>
      <c r="G129" s="182"/>
      <c r="H129" s="183"/>
      <c r="I129" s="184"/>
      <c r="J129" s="185" t="str">
        <f aca="false">IF(ISBLANK(E129),IF(ISBLANK(G129),"",G129),E129)</f>
        <v/>
      </c>
      <c r="K129" s="188" t="n">
        <v>0.0254</v>
      </c>
      <c r="L129" s="186" t="n">
        <v>206.697930761538</v>
      </c>
      <c r="M129" s="186" t="n">
        <v>473.348375743475</v>
      </c>
      <c r="N129" s="186" t="n">
        <v>44.7890463039276</v>
      </c>
      <c r="O129" s="186"/>
      <c r="P129" s="186"/>
      <c r="Q129" s="186"/>
      <c r="R129" s="188" t="n">
        <v>132.229922</v>
      </c>
      <c r="S129" s="188" t="n">
        <v>132.242622</v>
      </c>
      <c r="T129" s="180" t="s">
        <v>601</v>
      </c>
      <c r="U129" s="186"/>
      <c r="AB129" s="182"/>
      <c r="AF129" s="186"/>
      <c r="AG129" s="186"/>
      <c r="AH129" s="186"/>
      <c r="AI129" s="186"/>
      <c r="AJ129" s="186"/>
      <c r="AK129" s="186"/>
      <c r="AL129" s="186"/>
      <c r="AMJ129" s="0"/>
    </row>
    <row r="130" s="187" customFormat="true" ht="13.8" hidden="false" customHeight="false" outlineLevel="0" collapsed="false">
      <c r="A130" s="180"/>
      <c r="B130" s="180"/>
      <c r="C130" s="180"/>
      <c r="D130" s="180"/>
      <c r="E130" s="180" t="str">
        <f aca="false">IF(OR(ISBLANK(A130),ISBLANK(B130),ISBLANK(C130),ISBLANK(D130)),"",CONCATENATE(A130,"_",B130,":",C130,"_D",D130))</f>
        <v/>
      </c>
      <c r="F130" s="181"/>
      <c r="G130" s="182"/>
      <c r="H130" s="183"/>
      <c r="I130" s="184"/>
      <c r="J130" s="185" t="str">
        <f aca="false">IF(ISBLANK(E130),IF(ISBLANK(G130),"",G130),E130)</f>
        <v/>
      </c>
      <c r="K130" s="188" t="n">
        <v>0.1621</v>
      </c>
      <c r="L130" s="186" t="n">
        <v>206.677320184615</v>
      </c>
      <c r="M130" s="186" t="n">
        <v>473.405002881484</v>
      </c>
      <c r="N130" s="186" t="n">
        <v>44.8608629781357</v>
      </c>
      <c r="O130" s="186"/>
      <c r="P130" s="186"/>
      <c r="Q130" s="186"/>
      <c r="R130" s="188" t="n">
        <v>132.323672</v>
      </c>
      <c r="S130" s="188" t="n">
        <v>132.404722</v>
      </c>
      <c r="T130" s="180"/>
      <c r="U130" s="186"/>
      <c r="AB130" s="182"/>
      <c r="AF130" s="186"/>
      <c r="AG130" s="186"/>
      <c r="AH130" s="186"/>
      <c r="AI130" s="186"/>
      <c r="AJ130" s="186"/>
      <c r="AK130" s="186"/>
      <c r="AL130" s="186"/>
      <c r="AMJ130" s="0"/>
    </row>
    <row r="131" s="187" customFormat="true" ht="13.8" hidden="false" customHeight="false" outlineLevel="0" collapsed="false">
      <c r="A131" s="180" t="s">
        <v>527</v>
      </c>
      <c r="B131" s="180" t="s">
        <v>594</v>
      </c>
      <c r="C131" s="180" t="s">
        <v>582</v>
      </c>
      <c r="D131" s="180" t="n">
        <f aca="false">ROUND((R131)*10,0)</f>
        <v>1324</v>
      </c>
      <c r="E131" s="180" t="str">
        <f aca="false">IF(OR(ISBLANK(A131),ISBLANK(B131),ISBLANK(C131),ISBLANK(D131)),"",CONCATENATE(A131,"_",B131,":",C131,"_D",D131))</f>
        <v>FS_F1S2:VD_D1324</v>
      </c>
      <c r="F131" s="181" t="s">
        <v>602</v>
      </c>
      <c r="G131" s="182" t="s">
        <v>603</v>
      </c>
      <c r="H131" s="183"/>
      <c r="I131" s="184"/>
      <c r="J131" s="185" t="str">
        <f aca="false">IF(ISBLANK(E131),IF(ISBLANK(G131),"",G131),E131)</f>
        <v>FS_F1S2:VD_D1324</v>
      </c>
      <c r="K131" s="184" t="n">
        <v>0.05</v>
      </c>
      <c r="L131" s="186" t="n">
        <v>206.6540055</v>
      </c>
      <c r="M131" s="186" t="n">
        <v>473.4690595</v>
      </c>
      <c r="N131" s="186" t="n">
        <v>44.942102</v>
      </c>
      <c r="O131" s="186"/>
      <c r="P131" s="186"/>
      <c r="Q131" s="186"/>
      <c r="R131" s="184" t="n">
        <v>132.429722</v>
      </c>
      <c r="S131" s="184" t="n">
        <v>132.454722</v>
      </c>
      <c r="T131" s="180"/>
      <c r="U131" s="186"/>
      <c r="AB131" s="182"/>
      <c r="AF131" s="186"/>
      <c r="AG131" s="186"/>
      <c r="AH131" s="186"/>
      <c r="AI131" s="186"/>
      <c r="AJ131" s="186"/>
      <c r="AK131" s="186"/>
      <c r="AL131" s="186"/>
      <c r="AMJ131" s="0"/>
    </row>
    <row r="132" s="187" customFormat="true" ht="13.8" hidden="false" customHeight="false" outlineLevel="0" collapsed="false">
      <c r="A132" s="180"/>
      <c r="B132" s="180"/>
      <c r="C132" s="180"/>
      <c r="D132" s="180"/>
      <c r="E132" s="180" t="str">
        <f aca="false">IF(OR(ISBLANK(A132),ISBLANK(B132),ISBLANK(C132),ISBLANK(D132)),"",CONCATENATE(A132,"_",B132,":",C132,"_D",D132))</f>
        <v/>
      </c>
      <c r="F132" s="181"/>
      <c r="G132" s="182"/>
      <c r="H132" s="183"/>
      <c r="I132" s="184"/>
      <c r="J132" s="185" t="str">
        <f aca="false">IF(ISBLANK(E132),IF(ISBLANK(G132),"",G132),E132)</f>
        <v/>
      </c>
      <c r="K132" s="188" t="n">
        <v>0.1531</v>
      </c>
      <c r="L132" s="186" t="n">
        <v>206.631680123077</v>
      </c>
      <c r="M132" s="186" t="n">
        <v>473.530398015891</v>
      </c>
      <c r="N132" s="186" t="n">
        <v>45.0198938215023</v>
      </c>
      <c r="O132" s="186"/>
      <c r="P132" s="186"/>
      <c r="Q132" s="186"/>
      <c r="R132" s="188" t="n">
        <v>132.531272</v>
      </c>
      <c r="S132" s="188" t="n">
        <v>132.607822</v>
      </c>
      <c r="T132" s="180"/>
      <c r="U132" s="186"/>
      <c r="AB132" s="182"/>
      <c r="AF132" s="186"/>
      <c r="AG132" s="186"/>
      <c r="AH132" s="186"/>
      <c r="AI132" s="186"/>
      <c r="AJ132" s="186"/>
      <c r="AK132" s="186"/>
      <c r="AL132" s="186"/>
      <c r="AMJ132" s="0"/>
    </row>
    <row r="133" s="187" customFormat="true" ht="13.8" hidden="false" customHeight="false" outlineLevel="0" collapsed="false">
      <c r="A133" s="180"/>
      <c r="B133" s="180"/>
      <c r="C133" s="180"/>
      <c r="D133" s="180"/>
      <c r="E133" s="180" t="str">
        <f aca="false">IF(OR(ISBLANK(A133),ISBLANK(B133),ISBLANK(C133),ISBLANK(D133)),"",CONCATENATE(A133,"_",B133,":",C133,"_D",D133))</f>
        <v/>
      </c>
      <c r="F133" s="181"/>
      <c r="G133" s="182"/>
      <c r="H133" s="183"/>
      <c r="I133" s="184"/>
      <c r="J133" s="185" t="str">
        <f aca="false">IF(ISBLANK(E133),IF(ISBLANK(G133),"",G133),E133)</f>
        <v/>
      </c>
      <c r="K133" s="188" t="n">
        <v>0.0254</v>
      </c>
      <c r="L133" s="186" t="n">
        <v>206.612058853846</v>
      </c>
      <c r="M133" s="186" t="n">
        <v>473.584307051276</v>
      </c>
      <c r="N133" s="186" t="n">
        <v>45.0882632953484</v>
      </c>
      <c r="O133" s="186"/>
      <c r="P133" s="186"/>
      <c r="Q133" s="186"/>
      <c r="R133" s="188" t="n">
        <v>132.620522</v>
      </c>
      <c r="S133" s="188" t="n">
        <v>132.633222</v>
      </c>
      <c r="T133" s="180" t="s">
        <v>604</v>
      </c>
      <c r="U133" s="186"/>
      <c r="AB133" s="182"/>
      <c r="AF133" s="186"/>
      <c r="AG133" s="186"/>
      <c r="AH133" s="186"/>
      <c r="AI133" s="186"/>
      <c r="AJ133" s="186"/>
      <c r="AK133" s="186"/>
      <c r="AL133" s="186"/>
      <c r="AMJ133" s="0"/>
    </row>
    <row r="134" customFormat="false" ht="13.8" hidden="false" customHeight="false" outlineLevel="0" collapsed="false">
      <c r="A134" s="70"/>
      <c r="B134" s="70" t="s">
        <v>412</v>
      </c>
      <c r="C134" s="70" t="s">
        <v>412</v>
      </c>
      <c r="D134" s="70"/>
      <c r="E134" s="70" t="str">
        <f aca="false">IF(OR(ISBLANK(A134),ISBLANK(B134),ISBLANK(C134),ISBLANK(D134)),"",CONCATENATE(A134,"_",B134,":",C134,"_D",D134))</f>
        <v/>
      </c>
      <c r="F134" s="128"/>
      <c r="H134" s="131"/>
      <c r="I134" s="129"/>
      <c r="J134" s="153" t="str">
        <f aca="false">IF(ISBLANK(E134),IF(ISBLANK(G134),"",G134),E134)</f>
        <v/>
      </c>
      <c r="K134" s="105" t="n">
        <v>0.6012561</v>
      </c>
      <c r="L134" s="105" t="n">
        <v>206.543174887162</v>
      </c>
      <c r="M134" s="105" t="n">
        <v>473.773564339057</v>
      </c>
      <c r="N134" s="105" t="n">
        <v>45.3282865325444</v>
      </c>
      <c r="R134" s="105" t="n">
        <v>132.93385005</v>
      </c>
      <c r="S134" s="105" t="n">
        <v>133.2344781</v>
      </c>
      <c r="T134" s="70"/>
    </row>
    <row r="135" s="150" customFormat="true" ht="13.8" hidden="false" customHeight="false" outlineLevel="0" collapsed="false">
      <c r="A135" s="142"/>
      <c r="B135" s="142"/>
      <c r="C135" s="142"/>
      <c r="D135" s="142"/>
      <c r="E135" s="142" t="str">
        <f aca="false">IF(OR(ISBLANK(A135),ISBLANK(B135),ISBLANK(C135),ISBLANK(D135)),"",CONCATENATE(A135,"_",B135,":",C135,"_D",D135))</f>
        <v/>
      </c>
      <c r="F135" s="143"/>
      <c r="G135" s="151"/>
      <c r="H135" s="145"/>
      <c r="I135" s="146"/>
      <c r="J135" s="152" t="str">
        <f aca="false">IF(ISBLANK(E135),IF(ISBLANK(G135),"",G135),E135)</f>
        <v/>
      </c>
      <c r="K135" s="148" t="n">
        <v>0.2514939</v>
      </c>
      <c r="L135" s="148" t="n">
        <v>206.449437983315</v>
      </c>
      <c r="M135" s="148" t="n">
        <v>474.031104562722</v>
      </c>
      <c r="N135" s="148" t="n">
        <v>45.654908766843</v>
      </c>
      <c r="O135" s="148"/>
      <c r="P135" s="148"/>
      <c r="Q135" s="148"/>
      <c r="R135" s="148" t="n">
        <v>133.36022505</v>
      </c>
      <c r="S135" s="148" t="n">
        <v>133.485972</v>
      </c>
      <c r="T135" s="142"/>
      <c r="U135" s="148"/>
      <c r="AB135" s="151"/>
      <c r="AF135" s="148"/>
      <c r="AG135" s="148"/>
      <c r="AH135" s="148"/>
      <c r="AI135" s="148"/>
      <c r="AJ135" s="148"/>
      <c r="AK135" s="148"/>
      <c r="AL135" s="148"/>
      <c r="AMJ135" s="0"/>
    </row>
    <row r="136" s="150" customFormat="true" ht="37.3" hidden="false" customHeight="false" outlineLevel="0" collapsed="false">
      <c r="A136" s="142" t="s">
        <v>527</v>
      </c>
      <c r="B136" s="142" t="s">
        <v>594</v>
      </c>
      <c r="C136" s="142" t="s">
        <v>534</v>
      </c>
      <c r="D136" s="142" t="n">
        <f aca="false">ROUND((R136)*10,0)</f>
        <v>1338</v>
      </c>
      <c r="E136" s="142" t="str">
        <f aca="false">IF(OR(ISBLANK(A136),ISBLANK(B136),ISBLANK(C136),ISBLANK(D136)),"",CONCATENATE(A136,"_",B136,":",C136,"_D",D136))</f>
        <v>FS_F1S2:Q_D1338</v>
      </c>
      <c r="F136" s="143" t="s">
        <v>595</v>
      </c>
      <c r="G136" s="144" t="s">
        <v>596</v>
      </c>
      <c r="H136" s="145" t="n">
        <v>398</v>
      </c>
      <c r="I136" s="146"/>
      <c r="J136" s="152" t="str">
        <f aca="false">IF(ISBLANK(E136),IF(ISBLANK(G136),"",G136),E136)</f>
        <v>FS_F1S2:Q_D1338</v>
      </c>
      <c r="K136" s="148" t="n">
        <v>0.65</v>
      </c>
      <c r="L136" s="148" t="n">
        <v>206.350343</v>
      </c>
      <c r="M136" s="148" t="n">
        <v>474.303366</v>
      </c>
      <c r="N136" s="148" t="n">
        <v>46.000201</v>
      </c>
      <c r="O136" s="148"/>
      <c r="P136" s="148"/>
      <c r="Q136" s="148"/>
      <c r="R136" s="148" t="n">
        <v>133.810972</v>
      </c>
      <c r="S136" s="148" t="n">
        <v>134.135972</v>
      </c>
      <c r="T136" s="142"/>
      <c r="U136" s="148"/>
      <c r="AB136" s="151"/>
      <c r="AF136" s="148"/>
      <c r="AG136" s="148"/>
      <c r="AH136" s="148"/>
      <c r="AI136" s="148"/>
      <c r="AJ136" s="148"/>
      <c r="AK136" s="148"/>
      <c r="AL136" s="148"/>
      <c r="AMJ136" s="0"/>
    </row>
    <row r="137" s="150" customFormat="true" ht="13.8" hidden="false" customHeight="false" outlineLevel="0" collapsed="false">
      <c r="A137" s="142" t="s">
        <v>527</v>
      </c>
      <c r="B137" s="142" t="s">
        <v>594</v>
      </c>
      <c r="C137" s="142" t="s">
        <v>542</v>
      </c>
      <c r="D137" s="142" t="n">
        <f aca="false">ROUND((R137)*10,0)</f>
        <v>1338</v>
      </c>
      <c r="E137" s="142" t="str">
        <f aca="false">IF(OR(ISBLANK(A137),ISBLANK(B137),ISBLANK(C137),ISBLANK(D137)),"",CONCATENATE(A137,"_",B137,":",C137,"_D",D137))</f>
        <v>FS_F1S2:S_D1338</v>
      </c>
      <c r="F137" s="143" t="s">
        <v>595</v>
      </c>
      <c r="G137" s="151"/>
      <c r="H137" s="145" t="n">
        <v>398</v>
      </c>
      <c r="I137" s="146"/>
      <c r="J137" s="152" t="str">
        <f aca="false">IF(ISBLANK(E137),IF(ISBLANK(G137),"",G137),E137)</f>
        <v>FS_F1S2:S_D1338</v>
      </c>
      <c r="K137" s="148" t="n">
        <v>0</v>
      </c>
      <c r="L137" s="148"/>
      <c r="M137" s="148"/>
      <c r="N137" s="148"/>
      <c r="O137" s="148"/>
      <c r="P137" s="148"/>
      <c r="Q137" s="148"/>
      <c r="R137" s="148" t="n">
        <v>133.810972</v>
      </c>
      <c r="S137" s="148" t="n">
        <v>134.135972</v>
      </c>
      <c r="T137" s="142"/>
      <c r="U137" s="148"/>
      <c r="AB137" s="151"/>
      <c r="AF137" s="148"/>
      <c r="AG137" s="148"/>
      <c r="AH137" s="148"/>
      <c r="AI137" s="148"/>
      <c r="AJ137" s="148"/>
      <c r="AK137" s="148"/>
      <c r="AL137" s="148"/>
      <c r="AMJ137" s="0"/>
    </row>
    <row r="138" s="150" customFormat="true" ht="13.8" hidden="false" customHeight="false" outlineLevel="0" collapsed="false">
      <c r="A138" s="142" t="s">
        <v>527</v>
      </c>
      <c r="B138" s="142" t="s">
        <v>594</v>
      </c>
      <c r="C138" s="142" t="s">
        <v>543</v>
      </c>
      <c r="D138" s="142" t="n">
        <f aca="false">ROUND((R138)*10,0)</f>
        <v>1338</v>
      </c>
      <c r="E138" s="142" t="str">
        <f aca="false">IF(OR(ISBLANK(A138),ISBLANK(B138),ISBLANK(C138),ISBLANK(D138)),"",CONCATENATE(A138,"_",B138,":",C138,"_D",D138))</f>
        <v>FS_F1S2:OCT_D1338</v>
      </c>
      <c r="F138" s="143" t="s">
        <v>595</v>
      </c>
      <c r="G138" s="151"/>
      <c r="H138" s="145" t="n">
        <v>398</v>
      </c>
      <c r="I138" s="146"/>
      <c r="J138" s="152" t="str">
        <f aca="false">IF(ISBLANK(E138),IF(ISBLANK(G138),"",G138),E138)</f>
        <v>FS_F1S2:OCT_D1338</v>
      </c>
      <c r="K138" s="148" t="n">
        <v>0</v>
      </c>
      <c r="L138" s="148"/>
      <c r="M138" s="148"/>
      <c r="N138" s="148"/>
      <c r="O138" s="148"/>
      <c r="P138" s="148"/>
      <c r="Q138" s="148"/>
      <c r="R138" s="148" t="n">
        <v>133.810972</v>
      </c>
      <c r="S138" s="148" t="n">
        <v>134.135972</v>
      </c>
      <c r="T138" s="142"/>
      <c r="U138" s="148"/>
      <c r="AB138" s="151"/>
      <c r="AF138" s="148"/>
      <c r="AG138" s="148"/>
      <c r="AH138" s="148"/>
      <c r="AI138" s="148"/>
      <c r="AJ138" s="148"/>
      <c r="AK138" s="148"/>
      <c r="AL138" s="148"/>
      <c r="AMJ138" s="0"/>
    </row>
    <row r="139" s="150" customFormat="true" ht="13.8" hidden="false" customHeight="false" outlineLevel="0" collapsed="false">
      <c r="A139" s="142"/>
      <c r="B139" s="142" t="s">
        <v>412</v>
      </c>
      <c r="C139" s="142" t="s">
        <v>412</v>
      </c>
      <c r="D139" s="142"/>
      <c r="E139" s="142" t="str">
        <f aca="false">IF(OR(ISBLANK(A139),ISBLANK(B139),ISBLANK(C139),ISBLANK(D139)),"",CONCATENATE(A139,"_",B139,":",C139,"_D",D139))</f>
        <v/>
      </c>
      <c r="F139" s="143"/>
      <c r="G139" s="151"/>
      <c r="H139" s="145" t="s">
        <v>412</v>
      </c>
      <c r="I139" s="146"/>
      <c r="J139" s="152" t="str">
        <f aca="false">IF(ISBLANK(E139),IF(ISBLANK(G139),"",G139),E139)</f>
        <v/>
      </c>
      <c r="K139" s="148" t="n">
        <v>0.39722</v>
      </c>
      <c r="L139" s="148" t="n">
        <v>206.235229</v>
      </c>
      <c r="M139" s="148" t="n">
        <v>474.619638</v>
      </c>
      <c r="N139" s="148" t="n">
        <v>46.40131</v>
      </c>
      <c r="O139" s="148"/>
      <c r="P139" s="148"/>
      <c r="Q139" s="148"/>
      <c r="R139" s="148" t="n">
        <v>134.334582</v>
      </c>
      <c r="S139" s="148" t="n">
        <v>134.533192</v>
      </c>
      <c r="T139" s="142"/>
      <c r="U139" s="148"/>
      <c r="AB139" s="151"/>
      <c r="AF139" s="148"/>
      <c r="AG139" s="148"/>
      <c r="AH139" s="148"/>
      <c r="AI139" s="148"/>
      <c r="AJ139" s="148"/>
      <c r="AK139" s="148"/>
      <c r="AL139" s="148"/>
      <c r="AMJ139" s="0"/>
    </row>
    <row r="140" s="150" customFormat="true" ht="37.3" hidden="false" customHeight="false" outlineLevel="0" collapsed="false">
      <c r="A140" s="142" t="s">
        <v>527</v>
      </c>
      <c r="B140" s="142" t="s">
        <v>594</v>
      </c>
      <c r="C140" s="142" t="s">
        <v>534</v>
      </c>
      <c r="D140" s="142" t="n">
        <f aca="false">ROUND((R140)*10,0)</f>
        <v>1349</v>
      </c>
      <c r="E140" s="142" t="str">
        <f aca="false">IF(OR(ISBLANK(A140),ISBLANK(B140),ISBLANK(C140),ISBLANK(D140)),"",CONCATENATE(A140,"_",B140,":",C140,"_D",D140))</f>
        <v>FS_F1S2:Q_D1349</v>
      </c>
      <c r="F140" s="143" t="s">
        <v>597</v>
      </c>
      <c r="G140" s="144" t="s">
        <v>596</v>
      </c>
      <c r="H140" s="145" t="n">
        <v>398</v>
      </c>
      <c r="I140" s="146"/>
      <c r="J140" s="152" t="str">
        <f aca="false">IF(ISBLANK(E140),IF(ISBLANK(G140),"",G140),E140)</f>
        <v>FS_F1S2:Q_D1349</v>
      </c>
      <c r="K140" s="148" t="n">
        <v>0.8</v>
      </c>
      <c r="L140" s="148" t="n">
        <v>206.103627</v>
      </c>
      <c r="M140" s="148" t="n">
        <v>474.981213</v>
      </c>
      <c r="N140" s="148" t="n">
        <v>46.859872</v>
      </c>
      <c r="O140" s="148"/>
      <c r="P140" s="148"/>
      <c r="Q140" s="148"/>
      <c r="R140" s="148" t="n">
        <v>134.933192</v>
      </c>
      <c r="S140" s="148" t="n">
        <v>135.333192</v>
      </c>
      <c r="T140" s="142"/>
      <c r="U140" s="148"/>
      <c r="AB140" s="151"/>
      <c r="AF140" s="148"/>
      <c r="AG140" s="148"/>
      <c r="AH140" s="148"/>
      <c r="AI140" s="148"/>
      <c r="AJ140" s="148"/>
      <c r="AK140" s="148"/>
      <c r="AL140" s="148"/>
      <c r="AMJ140" s="0"/>
    </row>
    <row r="141" s="150" customFormat="true" ht="13.8" hidden="false" customHeight="false" outlineLevel="0" collapsed="false">
      <c r="A141" s="142" t="s">
        <v>527</v>
      </c>
      <c r="B141" s="142" t="s">
        <v>594</v>
      </c>
      <c r="C141" s="142" t="s">
        <v>542</v>
      </c>
      <c r="D141" s="142" t="n">
        <f aca="false">ROUND((R141)*10,0)</f>
        <v>1349</v>
      </c>
      <c r="E141" s="142" t="str">
        <f aca="false">IF(OR(ISBLANK(A141),ISBLANK(B141),ISBLANK(C141),ISBLANK(D141)),"",CONCATENATE(A141,"_",B141,":",C141,"_D",D141))</f>
        <v>FS_F1S2:S_D1349</v>
      </c>
      <c r="F141" s="143" t="s">
        <v>597</v>
      </c>
      <c r="G141" s="151"/>
      <c r="H141" s="145" t="n">
        <v>398</v>
      </c>
      <c r="I141" s="146"/>
      <c r="J141" s="152" t="str">
        <f aca="false">IF(ISBLANK(E141),IF(ISBLANK(G141),"",G141),E141)</f>
        <v>FS_F1S2:S_D1349</v>
      </c>
      <c r="K141" s="148" t="n">
        <v>0</v>
      </c>
      <c r="L141" s="148"/>
      <c r="M141" s="148"/>
      <c r="N141" s="148"/>
      <c r="O141" s="148"/>
      <c r="P141" s="148"/>
      <c r="Q141" s="148"/>
      <c r="R141" s="148" t="n">
        <v>134.933192</v>
      </c>
      <c r="S141" s="148" t="n">
        <v>135.333192</v>
      </c>
      <c r="T141" s="142"/>
      <c r="U141" s="148"/>
      <c r="AB141" s="151"/>
      <c r="AF141" s="148"/>
      <c r="AG141" s="148"/>
      <c r="AH141" s="148"/>
      <c r="AI141" s="148"/>
      <c r="AJ141" s="148"/>
      <c r="AK141" s="148"/>
      <c r="AL141" s="148"/>
      <c r="AMJ141" s="0"/>
    </row>
    <row r="142" s="150" customFormat="true" ht="13.8" hidden="false" customHeight="false" outlineLevel="0" collapsed="false">
      <c r="A142" s="142" t="s">
        <v>527</v>
      </c>
      <c r="B142" s="142" t="s">
        <v>594</v>
      </c>
      <c r="C142" s="142" t="s">
        <v>543</v>
      </c>
      <c r="D142" s="142" t="n">
        <f aca="false">ROUND((R142)*10,0)</f>
        <v>1349</v>
      </c>
      <c r="E142" s="142" t="str">
        <f aca="false">IF(OR(ISBLANK(A142),ISBLANK(B142),ISBLANK(C142),ISBLANK(D142)),"",CONCATENATE(A142,"_",B142,":",C142,"_D",D142))</f>
        <v>FS_F1S2:OCT_D1349</v>
      </c>
      <c r="F142" s="143" t="s">
        <v>597</v>
      </c>
      <c r="G142" s="151"/>
      <c r="H142" s="145" t="n">
        <v>398</v>
      </c>
      <c r="I142" s="146"/>
      <c r="J142" s="152" t="str">
        <f aca="false">IF(ISBLANK(E142),IF(ISBLANK(G142),"",G142),E142)</f>
        <v>FS_F1S2:OCT_D1349</v>
      </c>
      <c r="K142" s="148" t="n">
        <v>0</v>
      </c>
      <c r="L142" s="148"/>
      <c r="M142" s="148"/>
      <c r="N142" s="148"/>
      <c r="O142" s="148"/>
      <c r="P142" s="148"/>
      <c r="Q142" s="148"/>
      <c r="R142" s="148" t="n">
        <v>134.933192</v>
      </c>
      <c r="S142" s="148" t="n">
        <v>135.333192</v>
      </c>
      <c r="T142" s="142"/>
      <c r="U142" s="148"/>
      <c r="AB142" s="151"/>
      <c r="AF142" s="148"/>
      <c r="AG142" s="148"/>
      <c r="AH142" s="148"/>
      <c r="AI142" s="148"/>
      <c r="AJ142" s="148"/>
      <c r="AK142" s="148"/>
      <c r="AL142" s="148"/>
      <c r="AMJ142" s="0"/>
    </row>
    <row r="143" s="150" customFormat="true" ht="13.8" hidden="false" customHeight="false" outlineLevel="0" collapsed="false">
      <c r="A143" s="142"/>
      <c r="B143" s="142" t="s">
        <v>412</v>
      </c>
      <c r="C143" s="142" t="s">
        <v>412</v>
      </c>
      <c r="D143" s="142"/>
      <c r="E143" s="142" t="str">
        <f aca="false">IF(OR(ISBLANK(A143),ISBLANK(B143),ISBLANK(C143),ISBLANK(D143)),"",CONCATENATE(A143,"_",B143,":",C143,"_D",D143))</f>
        <v/>
      </c>
      <c r="F143" s="143"/>
      <c r="G143" s="151"/>
      <c r="H143" s="145" t="s">
        <v>412</v>
      </c>
      <c r="I143" s="146"/>
      <c r="J143" s="152" t="str">
        <f aca="false">IF(ISBLANK(E143),IF(ISBLANK(G143),"",G143),E143)</f>
        <v/>
      </c>
      <c r="K143" s="148" t="n">
        <v>0.39722</v>
      </c>
      <c r="L143" s="148" t="n">
        <v>205.972024</v>
      </c>
      <c r="M143" s="148" t="n">
        <v>475.342787</v>
      </c>
      <c r="N143" s="148" t="n">
        <v>47.318433</v>
      </c>
      <c r="O143" s="148"/>
      <c r="P143" s="148"/>
      <c r="Q143" s="148"/>
      <c r="R143" s="148" t="n">
        <v>135.531802</v>
      </c>
      <c r="S143" s="148" t="n">
        <v>135.730412</v>
      </c>
      <c r="T143" s="142"/>
      <c r="U143" s="148"/>
      <c r="AB143" s="151"/>
      <c r="AF143" s="148"/>
      <c r="AG143" s="148"/>
      <c r="AH143" s="148"/>
      <c r="AI143" s="148"/>
      <c r="AJ143" s="148"/>
      <c r="AK143" s="148"/>
      <c r="AL143" s="148"/>
      <c r="AMJ143" s="0"/>
    </row>
    <row r="144" s="150" customFormat="true" ht="37.3" hidden="false" customHeight="false" outlineLevel="0" collapsed="false">
      <c r="A144" s="142" t="s">
        <v>527</v>
      </c>
      <c r="B144" s="142" t="s">
        <v>594</v>
      </c>
      <c r="C144" s="142" t="s">
        <v>534</v>
      </c>
      <c r="D144" s="142" t="n">
        <f aca="false">ROUND((R144)*10,0)</f>
        <v>1361</v>
      </c>
      <c r="E144" s="142" t="str">
        <f aca="false">IF(OR(ISBLANK(A144),ISBLANK(B144),ISBLANK(C144),ISBLANK(D144)),"",CONCATENATE(A144,"_",B144,":",C144,"_D",D144))</f>
        <v>FS_F1S2:Q_D1361</v>
      </c>
      <c r="F144" s="143" t="s">
        <v>595</v>
      </c>
      <c r="G144" s="144" t="s">
        <v>596</v>
      </c>
      <c r="H144" s="145" t="n">
        <v>398</v>
      </c>
      <c r="I144" s="146"/>
      <c r="J144" s="152" t="str">
        <f aca="false">IF(ISBLANK(E144),IF(ISBLANK(G144),"",G144),E144)</f>
        <v>FS_F1S2:Q_D1361</v>
      </c>
      <c r="K144" s="148" t="n">
        <v>0.65</v>
      </c>
      <c r="L144" s="148" t="n">
        <v>205.856911</v>
      </c>
      <c r="M144" s="148" t="n">
        <v>475.659059</v>
      </c>
      <c r="N144" s="148" t="n">
        <v>47.719542</v>
      </c>
      <c r="O144" s="148"/>
      <c r="P144" s="148"/>
      <c r="Q144" s="148"/>
      <c r="R144" s="148" t="n">
        <v>136.055412</v>
      </c>
      <c r="S144" s="148" t="n">
        <v>136.380412</v>
      </c>
      <c r="T144" s="142"/>
      <c r="U144" s="148"/>
      <c r="AB144" s="151"/>
      <c r="AF144" s="148"/>
      <c r="AG144" s="148"/>
      <c r="AH144" s="148"/>
      <c r="AI144" s="148"/>
      <c r="AJ144" s="148"/>
      <c r="AK144" s="148"/>
      <c r="AL144" s="148"/>
      <c r="AMJ144" s="0"/>
    </row>
    <row r="145" s="150" customFormat="true" ht="13.8" hidden="false" customHeight="false" outlineLevel="0" collapsed="false">
      <c r="A145" s="142" t="s">
        <v>527</v>
      </c>
      <c r="B145" s="142" t="s">
        <v>594</v>
      </c>
      <c r="C145" s="142" t="s">
        <v>542</v>
      </c>
      <c r="D145" s="142" t="n">
        <f aca="false">ROUND((R145)*10,0)</f>
        <v>1361</v>
      </c>
      <c r="E145" s="142" t="str">
        <f aca="false">IF(OR(ISBLANK(A145),ISBLANK(B145),ISBLANK(C145),ISBLANK(D145)),"",CONCATENATE(A145,"_",B145,":",C145,"_D",D145))</f>
        <v>FS_F1S2:S_D1361</v>
      </c>
      <c r="F145" s="143" t="s">
        <v>595</v>
      </c>
      <c r="G145" s="151"/>
      <c r="H145" s="145" t="n">
        <v>398</v>
      </c>
      <c r="I145" s="146"/>
      <c r="J145" s="152" t="str">
        <f aca="false">IF(ISBLANK(E145),IF(ISBLANK(G145),"",G145),E145)</f>
        <v>FS_F1S2:S_D1361</v>
      </c>
      <c r="K145" s="148" t="n">
        <v>0</v>
      </c>
      <c r="L145" s="148"/>
      <c r="M145" s="148"/>
      <c r="N145" s="148"/>
      <c r="O145" s="148"/>
      <c r="P145" s="148"/>
      <c r="Q145" s="148"/>
      <c r="R145" s="148" t="n">
        <v>136.055412</v>
      </c>
      <c r="S145" s="148" t="n">
        <v>136.380412</v>
      </c>
      <c r="T145" s="142"/>
      <c r="U145" s="148"/>
      <c r="AB145" s="151"/>
      <c r="AF145" s="148"/>
      <c r="AG145" s="148"/>
      <c r="AH145" s="148"/>
      <c r="AI145" s="148"/>
      <c r="AJ145" s="148"/>
      <c r="AK145" s="148"/>
      <c r="AL145" s="148"/>
      <c r="AMJ145" s="0"/>
    </row>
    <row r="146" s="150" customFormat="true" ht="13.8" hidden="false" customHeight="false" outlineLevel="0" collapsed="false">
      <c r="A146" s="142" t="s">
        <v>527</v>
      </c>
      <c r="B146" s="142" t="s">
        <v>594</v>
      </c>
      <c r="C146" s="142" t="s">
        <v>543</v>
      </c>
      <c r="D146" s="142" t="n">
        <f aca="false">ROUND((R146)*10,0)</f>
        <v>1361</v>
      </c>
      <c r="E146" s="142" t="str">
        <f aca="false">IF(OR(ISBLANK(A146),ISBLANK(B146),ISBLANK(C146),ISBLANK(D146)),"",CONCATENATE(A146,"_",B146,":",C146,"_D",D146))</f>
        <v>FS_F1S2:OCT_D1361</v>
      </c>
      <c r="F146" s="143" t="s">
        <v>595</v>
      </c>
      <c r="G146" s="151"/>
      <c r="H146" s="145" t="n">
        <v>398</v>
      </c>
      <c r="I146" s="146"/>
      <c r="J146" s="152" t="str">
        <f aca="false">IF(ISBLANK(E146),IF(ISBLANK(G146),"",G146),E146)</f>
        <v>FS_F1S2:OCT_D1361</v>
      </c>
      <c r="K146" s="148" t="n">
        <v>0</v>
      </c>
      <c r="L146" s="148"/>
      <c r="M146" s="148"/>
      <c r="N146" s="148"/>
      <c r="O146" s="148"/>
      <c r="P146" s="148"/>
      <c r="Q146" s="148"/>
      <c r="R146" s="148" t="n">
        <v>136.055412</v>
      </c>
      <c r="S146" s="148" t="n">
        <v>136.380412</v>
      </c>
      <c r="T146" s="142"/>
      <c r="U146" s="148"/>
      <c r="AB146" s="151"/>
      <c r="AF146" s="148"/>
      <c r="AG146" s="148"/>
      <c r="AH146" s="148"/>
      <c r="AI146" s="148"/>
      <c r="AJ146" s="148"/>
      <c r="AK146" s="148"/>
      <c r="AL146" s="148"/>
      <c r="AMJ146" s="0"/>
    </row>
    <row r="147" s="150" customFormat="true" ht="13.8" hidden="false" customHeight="false" outlineLevel="0" collapsed="false">
      <c r="A147" s="142"/>
      <c r="B147" s="142"/>
      <c r="C147" s="142"/>
      <c r="D147" s="142"/>
      <c r="E147" s="142" t="str">
        <f aca="false">IF(OR(ISBLANK(A147),ISBLANK(B147),ISBLANK(C147),ISBLANK(D147)),"",CONCATENATE(A147,"_",B147,":",C147,"_D",D147))</f>
        <v/>
      </c>
      <c r="F147" s="143"/>
      <c r="G147" s="151"/>
      <c r="H147" s="145"/>
      <c r="I147" s="146"/>
      <c r="J147" s="152" t="str">
        <f aca="false">IF(ISBLANK(E147),IF(ISBLANK(G147),"",G147),E147)</f>
        <v/>
      </c>
      <c r="K147" s="148" t="n">
        <v>0.2514939</v>
      </c>
      <c r="L147" s="148" t="n">
        <v>205.757816515146</v>
      </c>
      <c r="M147" s="148" t="n">
        <v>475.931320382697</v>
      </c>
      <c r="N147" s="148" t="n">
        <v>48.0648342065941</v>
      </c>
      <c r="O147" s="148"/>
      <c r="P147" s="148"/>
      <c r="Q147" s="148"/>
      <c r="R147" s="148" t="n">
        <v>136.50615895</v>
      </c>
      <c r="S147" s="148" t="n">
        <v>136.6319059</v>
      </c>
      <c r="T147" s="142"/>
      <c r="U147" s="148"/>
      <c r="AB147" s="151"/>
      <c r="AF147" s="148"/>
      <c r="AG147" s="148"/>
      <c r="AH147" s="148"/>
      <c r="AI147" s="148"/>
      <c r="AJ147" s="148"/>
      <c r="AK147" s="148"/>
      <c r="AL147" s="148"/>
      <c r="AMJ147" s="0"/>
    </row>
    <row r="148" customFormat="false" ht="13.8" hidden="false" customHeight="false" outlineLevel="0" collapsed="false">
      <c r="A148" s="70"/>
      <c r="B148" s="70"/>
      <c r="C148" s="70"/>
      <c r="D148" s="70"/>
      <c r="E148" s="70" t="str">
        <f aca="false">IF(OR(ISBLANK(A148),ISBLANK(B148),ISBLANK(C148),ISBLANK(D148)),"",CONCATENATE(A148,"_",B148,":",C148,"_D",D148))</f>
        <v/>
      </c>
      <c r="F148" s="128"/>
      <c r="H148" s="131"/>
      <c r="I148" s="129"/>
      <c r="J148" s="153" t="str">
        <f aca="false">IF(ISBLANK(E148),IF(ISBLANK(G148),"",G148),E148)</f>
        <v/>
      </c>
      <c r="K148" s="105" t="n">
        <v>0.2512861</v>
      </c>
      <c r="L148" s="105" t="n">
        <v>205.702549390531</v>
      </c>
      <c r="M148" s="105" t="n">
        <v>476.083165675754</v>
      </c>
      <c r="N148" s="105" t="n">
        <v>48.2574101397054</v>
      </c>
      <c r="R148" s="105" t="n">
        <v>136.75754895</v>
      </c>
      <c r="S148" s="105" t="n">
        <v>136.883192</v>
      </c>
      <c r="T148" s="70"/>
    </row>
    <row r="149" customFormat="false" ht="13.8" hidden="false" customHeight="false" outlineLevel="0" collapsed="false">
      <c r="A149" s="70" t="s">
        <v>527</v>
      </c>
      <c r="B149" s="70" t="s">
        <v>594</v>
      </c>
      <c r="C149" s="70" t="s">
        <v>605</v>
      </c>
      <c r="D149" s="70" t="n">
        <f aca="false">ROUND((R149)*10,0)</f>
        <v>1369</v>
      </c>
      <c r="E149" s="70" t="str">
        <f aca="false">IF(OR(ISBLANK(A149),ISBLANK(B149),ISBLANK(C149),ISBLANK(D149)),"",CONCATENATE(A149,"_",B149,":",C149,"_D",D149))</f>
        <v>FS_F1S2:GV_D1369</v>
      </c>
      <c r="F149" s="128"/>
      <c r="G149" s="103" t="s">
        <v>606</v>
      </c>
      <c r="H149" s="131"/>
      <c r="I149" s="129"/>
      <c r="J149" s="153" t="str">
        <f aca="false">IF(ISBLANK(E149),IF(ISBLANK(G149),"",G149),E149)</f>
        <v>FS_F1S2:GV_D1369</v>
      </c>
      <c r="K149" s="129" t="n">
        <v>0.1</v>
      </c>
      <c r="L149" s="129" t="n">
        <v>205.663934</v>
      </c>
      <c r="M149" s="129" t="n">
        <v>476.189258</v>
      </c>
      <c r="N149" s="129" t="n">
        <v>48.39196</v>
      </c>
      <c r="R149" s="105" t="n">
        <v>136.933192</v>
      </c>
      <c r="S149" s="129" t="n">
        <v>136.983192</v>
      </c>
      <c r="T149" s="70"/>
    </row>
    <row r="150" customFormat="false" ht="13.8" hidden="false" customHeight="false" outlineLevel="0" collapsed="false">
      <c r="A150" s="70"/>
      <c r="B150" s="70" t="s">
        <v>412</v>
      </c>
      <c r="C150" s="70" t="s">
        <v>412</v>
      </c>
      <c r="D150" s="70"/>
      <c r="E150" s="70" t="str">
        <f aca="false">IF(OR(ISBLANK(A150),ISBLANK(B150),ISBLANK(C150),ISBLANK(D150)),"",CONCATENATE(A150,"_",B150,":",C150,"_D",D150))</f>
        <v/>
      </c>
      <c r="F150" s="128"/>
      <c r="H150" s="131"/>
      <c r="I150" s="129"/>
      <c r="J150" s="153" t="str">
        <f aca="false">IF(ISBLANK(E150),IF(ISBLANK(G150),"",G150),E150)</f>
        <v/>
      </c>
      <c r="K150" s="129" t="n">
        <v>1.199325</v>
      </c>
      <c r="L150" s="129" t="n">
        <v>205.521109139615</v>
      </c>
      <c r="M150" s="129" t="n">
        <v>476.581669049402</v>
      </c>
      <c r="N150" s="129" t="n">
        <v>48.8896309376417</v>
      </c>
      <c r="R150" s="129" t="n">
        <v>137.5828545</v>
      </c>
      <c r="S150" s="129" t="n">
        <v>138.182517</v>
      </c>
      <c r="T150" s="70"/>
    </row>
    <row r="151" s="164" customFormat="true" ht="15" hidden="false" customHeight="true" outlineLevel="0" collapsed="false">
      <c r="A151" s="157"/>
      <c r="B151" s="157"/>
      <c r="C151" s="157"/>
      <c r="D151" s="157"/>
      <c r="E151" s="157" t="str">
        <f aca="false">IF(OR(ISBLANK(A151),ISBLANK(B151),ISBLANK(C151),ISBLANK(D151)),"",CONCATENATE(A151,"_",B151,":",C151,"_D",D151))</f>
        <v/>
      </c>
      <c r="F151" s="158"/>
      <c r="G151" s="159"/>
      <c r="H151" s="160" t="s">
        <v>607</v>
      </c>
      <c r="I151" s="161"/>
      <c r="J151" s="162" t="str">
        <f aca="false">IF(ISBLANK(E151),IF(ISBLANK(G151),"",G151),E151)</f>
        <v/>
      </c>
      <c r="K151" s="161" t="n">
        <v>0.29</v>
      </c>
      <c r="L151" s="163" t="n">
        <v>205.357397953077</v>
      </c>
      <c r="M151" s="163" t="n">
        <v>477.03146218175</v>
      </c>
      <c r="N151" s="163" t="n">
        <v>49.4600755686553</v>
      </c>
      <c r="O151" s="163"/>
      <c r="P151" s="163"/>
      <c r="Q151" s="163"/>
      <c r="R151" s="163" t="n">
        <v>138.327517</v>
      </c>
      <c r="S151" s="163" t="n">
        <v>138.472517</v>
      </c>
      <c r="T151" s="157"/>
      <c r="U151" s="163"/>
      <c r="AB151" s="159"/>
      <c r="AF151" s="163"/>
      <c r="AG151" s="163"/>
      <c r="AH151" s="163"/>
      <c r="AI151" s="163"/>
      <c r="AJ151" s="163"/>
      <c r="AK151" s="163"/>
      <c r="AL151" s="163"/>
      <c r="AMJ151" s="0"/>
    </row>
    <row r="152" s="164" customFormat="true" ht="13.8" hidden="false" customHeight="false" outlineLevel="0" collapsed="false">
      <c r="A152" s="157"/>
      <c r="B152" s="157"/>
      <c r="C152" s="157"/>
      <c r="D152" s="157"/>
      <c r="F152" s="158"/>
      <c r="G152" s="159" t="str">
        <f aca="false">CONCATENATE("Entrance Point of dipole at D",ROUND(R153*10,0))</f>
        <v>Entrance Point of dipole at D1402</v>
      </c>
      <c r="H152" s="160"/>
      <c r="I152" s="161"/>
      <c r="J152" s="162" t="str">
        <f aca="false">IF(ISBLANK(E152),IF(ISBLANK(G152),"",G152),E152)</f>
        <v>Entrance Point of dipole at D1402</v>
      </c>
      <c r="K152" s="161" t="n">
        <v>0</v>
      </c>
      <c r="L152" s="161" t="n">
        <f aca="false">L151+0.5*$K151*(L153-L151)/SQRT(($L153-$L151)^2+($M153-$M151)^2+($N153-$N151)^2)</f>
        <v>205.325520148564</v>
      </c>
      <c r="M152" s="161" t="n">
        <f aca="false">M151+0.5*$K151*(M153-M151)/SQRT(($L153-$L151)^2+($M153-$M151)^2+($N153-$N151)^2)</f>
        <v>477.119045479823</v>
      </c>
      <c r="N152" s="161" t="n">
        <f aca="false">N151+0.5*$K151*(N153-N151)/SQRT(($L153-$L151)^2+($M153-$M151)^2+($N153-$N151)^2)</f>
        <v>49.5711519904478</v>
      </c>
      <c r="O152" s="163"/>
      <c r="P152" s="163"/>
      <c r="Q152" s="163"/>
      <c r="R152" s="161" t="n">
        <f aca="false">S152</f>
        <v>138.472517</v>
      </c>
      <c r="S152" s="161" t="n">
        <f aca="false">S151</f>
        <v>138.472517</v>
      </c>
      <c r="T152" s="157"/>
      <c r="U152" s="163"/>
      <c r="AB152" s="159"/>
      <c r="AF152" s="163"/>
      <c r="AG152" s="163"/>
      <c r="AH152" s="163"/>
      <c r="AI152" s="163"/>
      <c r="AJ152" s="163"/>
      <c r="AK152" s="163"/>
      <c r="AL152" s="163"/>
      <c r="AMJ152" s="0"/>
    </row>
    <row r="153" s="164" customFormat="true" ht="13.8" hidden="false" customHeight="false" outlineLevel="0" collapsed="false">
      <c r="A153" s="157" t="s">
        <v>527</v>
      </c>
      <c r="B153" s="157" t="s">
        <v>594</v>
      </c>
      <c r="C153" s="157" t="s">
        <v>548</v>
      </c>
      <c r="D153" s="157" t="n">
        <f aca="false">ROUND((R153)*10,0)</f>
        <v>1402</v>
      </c>
      <c r="E153" s="157" t="str">
        <f aca="false">IF(OR(ISBLANK(#REF!),ISBLANK(#REF!),ISBLANK(#REF!),ISBLANK(#REF!)),"",CONCATENATE(#REF!,"_",#REF!,":",#REF!,"_D",#REF!))</f>
        <v>FS_F1S2:DV_D1402</v>
      </c>
      <c r="F153" s="158" t="s">
        <v>599</v>
      </c>
      <c r="G153" s="159"/>
      <c r="H153" s="160"/>
      <c r="I153" s="161"/>
      <c r="J153" s="162" t="str">
        <f aca="false">IF(ISBLANK(E153),IF(ISBLANK(G153),"",G153),E153)</f>
        <v>FS_F1S2:DV_D1402</v>
      </c>
      <c r="K153" s="161" t="n">
        <v>3.490659</v>
      </c>
      <c r="L153" s="163" t="n">
        <v>204.915455</v>
      </c>
      <c r="M153" s="163" t="n">
        <v>478.245687</v>
      </c>
      <c r="N153" s="163" t="n">
        <v>51.000001</v>
      </c>
      <c r="O153" s="163"/>
      <c r="P153" s="163"/>
      <c r="Q153" s="163"/>
      <c r="R153" s="163" t="n">
        <v>140.217846</v>
      </c>
      <c r="S153" s="163" t="n">
        <v>141.963175</v>
      </c>
      <c r="T153" s="157" t="s">
        <v>608</v>
      </c>
      <c r="U153" s="163"/>
      <c r="AB153" s="159"/>
      <c r="AF153" s="163"/>
      <c r="AG153" s="163"/>
      <c r="AH153" s="163"/>
      <c r="AI153" s="163"/>
      <c r="AJ153" s="163"/>
      <c r="AK153" s="163"/>
      <c r="AL153" s="163"/>
      <c r="AMJ153" s="0"/>
    </row>
    <row r="154" s="164" customFormat="true" ht="13.8" hidden="false" customHeight="false" outlineLevel="0" collapsed="false">
      <c r="A154" s="157"/>
      <c r="B154" s="157"/>
      <c r="C154" s="157"/>
      <c r="D154" s="157"/>
      <c r="F154" s="158"/>
      <c r="G154" s="159" t="str">
        <f aca="false">CONCATENATE("Exit Point of dipole at D",ROUND(R153*10,0))</f>
        <v>Exit Point of dipole at D1402</v>
      </c>
      <c r="H154" s="160"/>
      <c r="I154" s="161"/>
      <c r="J154" s="162" t="str">
        <f aca="false">IF(ISBLANK(E154),IF(ISBLANK(G154),"",G154),E154)</f>
        <v>Exit Point of dipole at D1402</v>
      </c>
      <c r="K154" s="161" t="n">
        <v>0</v>
      </c>
      <c r="L154" s="161" t="n">
        <f aca="false">L155-0.5*$K155*(L155-L153)/SQRT(($L155-$L153)^2+($M155-$M153)^2+($N155-$N153)^2)</f>
        <v>204.27750889476</v>
      </c>
      <c r="M154" s="161" t="n">
        <f aca="false">M155-0.5*$K155*(M155-M153)/SQRT(($L155-$L153)^2+($M155-$M153)^2+($N155-$N153)^2)</f>
        <v>479.998430560515</v>
      </c>
      <c r="N154" s="161" t="n">
        <f aca="false">N155-0.5*$K155*(N155-N153)/SQRT(($L155-$L153)^2+($M155-$M153)^2+($N155-$N153)^2)</f>
        <v>51.000001</v>
      </c>
      <c r="O154" s="163"/>
      <c r="P154" s="163"/>
      <c r="Q154" s="163"/>
      <c r="R154" s="161" t="n">
        <f aca="false">S154</f>
        <v>141.963175</v>
      </c>
      <c r="S154" s="161" t="n">
        <f aca="false">S153</f>
        <v>141.963175</v>
      </c>
      <c r="T154" s="157"/>
      <c r="U154" s="163"/>
      <c r="AB154" s="159"/>
      <c r="AF154" s="163"/>
      <c r="AG154" s="163"/>
      <c r="AH154" s="163"/>
      <c r="AI154" s="163"/>
      <c r="AJ154" s="163"/>
      <c r="AK154" s="163"/>
      <c r="AL154" s="163"/>
      <c r="AMJ154" s="0"/>
    </row>
    <row r="155" s="164" customFormat="true" ht="13.8" hidden="false" customHeight="false" outlineLevel="0" collapsed="false">
      <c r="A155" s="157"/>
      <c r="B155" s="157"/>
      <c r="C155" s="157"/>
      <c r="D155" s="157"/>
      <c r="E155" s="157" t="e">
        <f aca="false">IF(OR(ISBLANK(#REF!),ISBLANK(#REF!),ISBLANK(#REF!),ISBLANK(#REF!)),"",CONCATENATE(#REF!,"_",#REF!,":",#REF!,"_D",#REF!))</f>
        <v>#REF!</v>
      </c>
      <c r="F155" s="158"/>
      <c r="G155" s="159"/>
      <c r="H155" s="160"/>
      <c r="I155" s="161"/>
      <c r="J155" s="162" t="e">
        <f aca="false">IF(ISBLANK(E155),IF(ISBLANK(G155),"",G155),E155)</f>
        <v>#REF!</v>
      </c>
      <c r="K155" s="161" t="n">
        <v>0.29</v>
      </c>
      <c r="L155" s="163" t="n">
        <v>204.227916</v>
      </c>
      <c r="M155" s="163" t="n">
        <v>480.134686</v>
      </c>
      <c r="N155" s="163" t="n">
        <v>51.000001</v>
      </c>
      <c r="O155" s="163"/>
      <c r="P155" s="163"/>
      <c r="Q155" s="163"/>
      <c r="R155" s="163" t="n">
        <v>142.108175</v>
      </c>
      <c r="S155" s="163" t="n">
        <v>142.253175</v>
      </c>
      <c r="T155" s="157"/>
      <c r="U155" s="163"/>
      <c r="AB155" s="159"/>
      <c r="AF155" s="163"/>
      <c r="AG155" s="163"/>
      <c r="AH155" s="163"/>
      <c r="AI155" s="163"/>
      <c r="AJ155" s="163"/>
      <c r="AK155" s="163"/>
      <c r="AL155" s="163"/>
      <c r="AMJ155" s="0"/>
    </row>
    <row r="156" customFormat="false" ht="13.8" hidden="false" customHeight="false" outlineLevel="0" collapsed="false">
      <c r="A156" s="70"/>
      <c r="B156" s="70" t="s">
        <v>412</v>
      </c>
      <c r="C156" s="70" t="s">
        <v>412</v>
      </c>
      <c r="D156" s="70"/>
      <c r="E156" s="70" t="e">
        <f aca="false">IF(OR(ISBLANK(#REF!),ISBLANK(#REF!),ISBLANK(#REF!),ISBLANK(#REF!)),"",CONCATENATE(#REF!,"_",#REF!,":",#REF!,"_D",#REF!))</f>
        <v>#REF!</v>
      </c>
      <c r="F156" s="128"/>
      <c r="H156" s="131"/>
      <c r="I156" s="129"/>
      <c r="J156" s="153" t="e">
        <f aca="false">IF(ISBLANK(E156),IF(ISBLANK(G156),"",G156),E156)</f>
        <v>#REF!</v>
      </c>
      <c r="K156" s="105" t="n">
        <v>0.260760482728</v>
      </c>
      <c r="L156" s="105" t="n">
        <v>204.133730415458</v>
      </c>
      <c r="M156" s="105" t="n">
        <v>480.393458807191</v>
      </c>
      <c r="N156" s="105" t="n">
        <v>51.000001</v>
      </c>
      <c r="R156" s="105" t="n">
        <v>142.383555241364</v>
      </c>
      <c r="S156" s="105" t="n">
        <v>142.513935482728</v>
      </c>
      <c r="T156" s="70" t="s">
        <v>906</v>
      </c>
    </row>
    <row r="157" s="150" customFormat="true" ht="13.8" hidden="false" customHeight="false" outlineLevel="0" collapsed="false">
      <c r="A157" s="142"/>
      <c r="B157" s="142"/>
      <c r="C157" s="142"/>
      <c r="D157" s="142"/>
      <c r="E157" s="142"/>
      <c r="F157" s="143"/>
      <c r="G157" s="151"/>
      <c r="H157" s="145"/>
      <c r="I157" s="146"/>
      <c r="J157" s="152"/>
      <c r="K157" s="148" t="n">
        <v>0.182070517272</v>
      </c>
      <c r="L157" s="148" t="n">
        <v>204.058001858497</v>
      </c>
      <c r="M157" s="148" t="n">
        <v>480.601521339952</v>
      </c>
      <c r="N157" s="148" t="n">
        <v>51.000001</v>
      </c>
      <c r="O157" s="148"/>
      <c r="P157" s="148"/>
      <c r="Q157" s="148"/>
      <c r="R157" s="148" t="n">
        <v>142.604970741364</v>
      </c>
      <c r="S157" s="148" t="n">
        <v>142.696006</v>
      </c>
      <c r="T157" s="142" t="s">
        <v>907</v>
      </c>
      <c r="U157" s="148"/>
      <c r="AB157" s="151"/>
      <c r="AF157" s="148"/>
      <c r="AG157" s="148"/>
      <c r="AH157" s="148"/>
      <c r="AI157" s="148"/>
      <c r="AJ157" s="148"/>
      <c r="AK157" s="148"/>
      <c r="AL157" s="148"/>
      <c r="AMJ157" s="0"/>
    </row>
    <row r="158" s="150" customFormat="true" ht="37.3" hidden="false" customHeight="false" outlineLevel="0" collapsed="false">
      <c r="A158" s="142" t="s">
        <v>527</v>
      </c>
      <c r="B158" s="142" t="s">
        <v>594</v>
      </c>
      <c r="C158" s="142" t="s">
        <v>534</v>
      </c>
      <c r="D158" s="142" t="n">
        <f aca="false">ROUND((R158)*10,0)</f>
        <v>1430</v>
      </c>
      <c r="E158" s="142" t="str">
        <f aca="false">IF(OR(ISBLANK(A158),ISBLANK(B158),ISBLANK(C158),ISBLANK(D158)),"",CONCATENATE(A158,"_",B158,":",C158,"_D",D158))</f>
        <v>FS_F1S2:Q_D1430</v>
      </c>
      <c r="F158" s="143" t="s">
        <v>908</v>
      </c>
      <c r="G158" s="144" t="s">
        <v>596</v>
      </c>
      <c r="H158" s="145" t="n">
        <v>298.5</v>
      </c>
      <c r="I158" s="146"/>
      <c r="J158" s="152"/>
      <c r="K158" s="148" t="n">
        <v>0.65</v>
      </c>
      <c r="L158" s="148" t="n">
        <v>203.915709427382</v>
      </c>
      <c r="M158" s="148" t="n">
        <v>480.99246664247</v>
      </c>
      <c r="N158" s="148" t="n">
        <v>51.000001</v>
      </c>
      <c r="O158" s="148"/>
      <c r="P158" s="148"/>
      <c r="Q158" s="148"/>
      <c r="R158" s="148" t="n">
        <v>143.021006</v>
      </c>
      <c r="S158" s="148" t="n">
        <v>143.346006</v>
      </c>
      <c r="T158" s="142"/>
      <c r="U158" s="148"/>
      <c r="AB158" s="151"/>
      <c r="AF158" s="148"/>
      <c r="AG158" s="148"/>
      <c r="AH158" s="148"/>
      <c r="AI158" s="148"/>
      <c r="AJ158" s="148"/>
      <c r="AK158" s="148"/>
      <c r="AL158" s="148"/>
      <c r="AMJ158" s="0"/>
    </row>
    <row r="159" s="150" customFormat="true" ht="13.8" hidden="false" customHeight="false" outlineLevel="0" collapsed="false">
      <c r="A159" s="142" t="s">
        <v>527</v>
      </c>
      <c r="B159" s="142" t="s">
        <v>594</v>
      </c>
      <c r="C159" s="142" t="s">
        <v>542</v>
      </c>
      <c r="D159" s="142" t="n">
        <f aca="false">ROUND((R159)*10,0)</f>
        <v>1430</v>
      </c>
      <c r="E159" s="142" t="str">
        <f aca="false">IF(OR(ISBLANK(A159),ISBLANK(B159),ISBLANK(C159),ISBLANK(D159)),"",CONCATENATE(A159,"_",B159,":",C159,"_D",D159))</f>
        <v>FS_F1S2:S_D1430</v>
      </c>
      <c r="F159" s="143" t="s">
        <v>908</v>
      </c>
      <c r="G159" s="151"/>
      <c r="H159" s="145" t="n">
        <v>298.5</v>
      </c>
      <c r="I159" s="146"/>
      <c r="J159" s="152"/>
      <c r="K159" s="148" t="n">
        <v>0</v>
      </c>
      <c r="L159" s="148" t="n">
        <v>203.915709427382</v>
      </c>
      <c r="M159" s="148" t="n">
        <v>480.99246664247</v>
      </c>
      <c r="N159" s="148" t="n">
        <v>51.000001</v>
      </c>
      <c r="O159" s="148"/>
      <c r="P159" s="148"/>
      <c r="Q159" s="148"/>
      <c r="R159" s="148" t="n">
        <v>143.021006</v>
      </c>
      <c r="S159" s="148" t="n">
        <v>143.346006</v>
      </c>
      <c r="T159" s="142"/>
      <c r="U159" s="148"/>
      <c r="AB159" s="151"/>
      <c r="AF159" s="148"/>
      <c r="AG159" s="148"/>
      <c r="AH159" s="148"/>
      <c r="AI159" s="148"/>
      <c r="AJ159" s="148"/>
      <c r="AK159" s="148"/>
      <c r="AL159" s="148"/>
      <c r="AMJ159" s="0"/>
    </row>
    <row r="160" s="150" customFormat="true" ht="13.8" hidden="false" customHeight="false" outlineLevel="0" collapsed="false">
      <c r="A160" s="142" t="s">
        <v>527</v>
      </c>
      <c r="B160" s="142" t="s">
        <v>594</v>
      </c>
      <c r="C160" s="142" t="s">
        <v>543</v>
      </c>
      <c r="D160" s="142" t="n">
        <f aca="false">ROUND((R160)*10,0)</f>
        <v>1430</v>
      </c>
      <c r="E160" s="142" t="str">
        <f aca="false">IF(OR(ISBLANK(A160),ISBLANK(B160),ISBLANK(C160),ISBLANK(D160)),"",CONCATENATE(A160,"_",B160,":",C160,"_D",D160))</f>
        <v>FS_F1S2:OCT_D1430</v>
      </c>
      <c r="F160" s="143" t="s">
        <v>908</v>
      </c>
      <c r="G160" s="151"/>
      <c r="H160" s="145" t="n">
        <v>298.5</v>
      </c>
      <c r="I160" s="146"/>
      <c r="J160" s="152"/>
      <c r="K160" s="148" t="n">
        <v>0</v>
      </c>
      <c r="L160" s="148" t="n">
        <v>203.915709427382</v>
      </c>
      <c r="M160" s="148" t="n">
        <v>480.99246664247</v>
      </c>
      <c r="N160" s="148" t="n">
        <v>51.000001</v>
      </c>
      <c r="O160" s="148"/>
      <c r="P160" s="148"/>
      <c r="Q160" s="148"/>
      <c r="R160" s="148" t="n">
        <v>143.021006</v>
      </c>
      <c r="S160" s="148" t="n">
        <v>143.346006</v>
      </c>
      <c r="T160" s="142"/>
      <c r="U160" s="148"/>
      <c r="AB160" s="151"/>
      <c r="AF160" s="148"/>
      <c r="AG160" s="148"/>
      <c r="AH160" s="148"/>
      <c r="AI160" s="148"/>
      <c r="AJ160" s="148"/>
      <c r="AK160" s="148"/>
      <c r="AL160" s="148"/>
      <c r="AMJ160" s="0"/>
    </row>
    <row r="161" s="150" customFormat="true" ht="13.8" hidden="false" customHeight="false" outlineLevel="0" collapsed="false">
      <c r="A161" s="142" t="s">
        <v>412</v>
      </c>
      <c r="B161" s="142" t="s">
        <v>412</v>
      </c>
      <c r="C161" s="142"/>
      <c r="D161" s="142"/>
      <c r="E161" s="142"/>
      <c r="F161" s="143"/>
      <c r="G161" s="151"/>
      <c r="H161" s="145" t="s">
        <v>412</v>
      </c>
      <c r="I161" s="146"/>
      <c r="J161" s="152"/>
      <c r="K161" s="148" t="n">
        <v>0.39372</v>
      </c>
      <c r="L161" s="148" t="n">
        <v>203.737222805011</v>
      </c>
      <c r="M161" s="148" t="n">
        <v>481.482854683717</v>
      </c>
      <c r="N161" s="148" t="n">
        <v>51.000001</v>
      </c>
      <c r="O161" s="148"/>
      <c r="P161" s="148"/>
      <c r="Q161" s="148"/>
      <c r="R161" s="148" t="n">
        <v>143.542866</v>
      </c>
      <c r="S161" s="148" t="n">
        <v>143.739726</v>
      </c>
      <c r="T161" s="142"/>
      <c r="U161" s="148"/>
      <c r="AB161" s="151"/>
      <c r="AF161" s="148"/>
      <c r="AG161" s="148"/>
      <c r="AH161" s="148"/>
      <c r="AI161" s="148"/>
      <c r="AJ161" s="148"/>
      <c r="AK161" s="148"/>
      <c r="AL161" s="148"/>
      <c r="AMJ161" s="0"/>
    </row>
    <row r="162" s="150" customFormat="true" ht="37.3" hidden="false" customHeight="false" outlineLevel="0" collapsed="false">
      <c r="A162" s="142" t="s">
        <v>527</v>
      </c>
      <c r="B162" s="142" t="s">
        <v>594</v>
      </c>
      <c r="C162" s="142" t="s">
        <v>534</v>
      </c>
      <c r="D162" s="142" t="n">
        <f aca="false">ROUND((R162)*10,0)</f>
        <v>1441</v>
      </c>
      <c r="E162" s="142" t="str">
        <f aca="false">IF(OR(ISBLANK(A162),ISBLANK(B162),ISBLANK(C162),ISBLANK(D162)),"",CONCATENATE(A162,"_",B162,":",C162,"_D",D162))</f>
        <v>FS_F1S2:Q_D1441</v>
      </c>
      <c r="F162" s="143" t="s">
        <v>909</v>
      </c>
      <c r="G162" s="144" t="s">
        <v>596</v>
      </c>
      <c r="H162" s="145" t="n">
        <v>298.5</v>
      </c>
      <c r="I162" s="146"/>
      <c r="J162" s="152"/>
      <c r="K162" s="148" t="n">
        <v>0.8</v>
      </c>
      <c r="L162" s="148" t="n">
        <v>203.533084673273</v>
      </c>
      <c r="M162" s="148" t="n">
        <v>482.043719678733</v>
      </c>
      <c r="N162" s="148" t="n">
        <v>51.000001</v>
      </c>
      <c r="O162" s="148"/>
      <c r="P162" s="148"/>
      <c r="Q162" s="148"/>
      <c r="R162" s="148" t="n">
        <v>144.139726</v>
      </c>
      <c r="S162" s="148" t="n">
        <v>144.539726</v>
      </c>
      <c r="T162" s="142"/>
      <c r="U162" s="148"/>
      <c r="AB162" s="151"/>
      <c r="AF162" s="148"/>
      <c r="AG162" s="148"/>
      <c r="AH162" s="148"/>
      <c r="AI162" s="148"/>
      <c r="AJ162" s="148"/>
      <c r="AK162" s="148"/>
      <c r="AL162" s="148"/>
      <c r="AMJ162" s="0"/>
    </row>
    <row r="163" s="150" customFormat="true" ht="13.8" hidden="false" customHeight="false" outlineLevel="0" collapsed="false">
      <c r="A163" s="142" t="s">
        <v>527</v>
      </c>
      <c r="B163" s="142" t="s">
        <v>594</v>
      </c>
      <c r="C163" s="142" t="s">
        <v>542</v>
      </c>
      <c r="D163" s="142" t="n">
        <f aca="false">ROUND((R163)*10,0)</f>
        <v>1441</v>
      </c>
      <c r="E163" s="142" t="str">
        <f aca="false">IF(OR(ISBLANK(A163),ISBLANK(B163),ISBLANK(C163),ISBLANK(D163)),"",CONCATENATE(A163,"_",B163,":",C163,"_D",D163))</f>
        <v>FS_F1S2:S_D1441</v>
      </c>
      <c r="F163" s="143" t="s">
        <v>909</v>
      </c>
      <c r="G163" s="151"/>
      <c r="H163" s="145" t="n">
        <v>298.5</v>
      </c>
      <c r="I163" s="146"/>
      <c r="J163" s="152"/>
      <c r="K163" s="148" t="n">
        <v>0</v>
      </c>
      <c r="L163" s="148" t="n">
        <v>203.533084673273</v>
      </c>
      <c r="M163" s="148" t="n">
        <v>482.043719678733</v>
      </c>
      <c r="N163" s="148" t="n">
        <v>51.000001</v>
      </c>
      <c r="O163" s="148"/>
      <c r="P163" s="148"/>
      <c r="Q163" s="148"/>
      <c r="R163" s="148" t="n">
        <v>144.139726</v>
      </c>
      <c r="S163" s="148" t="n">
        <v>144.539726</v>
      </c>
      <c r="T163" s="142"/>
      <c r="U163" s="148"/>
      <c r="AB163" s="151"/>
      <c r="AF163" s="148"/>
      <c r="AG163" s="148"/>
      <c r="AH163" s="148"/>
      <c r="AI163" s="148"/>
      <c r="AJ163" s="148"/>
      <c r="AK163" s="148"/>
      <c r="AL163" s="148"/>
      <c r="AMJ163" s="0"/>
    </row>
    <row r="164" s="150" customFormat="true" ht="13.8" hidden="false" customHeight="false" outlineLevel="0" collapsed="false">
      <c r="A164" s="142" t="s">
        <v>527</v>
      </c>
      <c r="B164" s="142" t="s">
        <v>594</v>
      </c>
      <c r="C164" s="142" t="s">
        <v>543</v>
      </c>
      <c r="D164" s="142" t="n">
        <f aca="false">ROUND((R164)*10,0)</f>
        <v>1441</v>
      </c>
      <c r="E164" s="142" t="str">
        <f aca="false">IF(OR(ISBLANK(A164),ISBLANK(B164),ISBLANK(C164),ISBLANK(D164)),"",CONCATENATE(A164,"_",B164,":",C164,"_D",D164))</f>
        <v>FS_F1S2:OCT_D1441</v>
      </c>
      <c r="F164" s="143" t="s">
        <v>909</v>
      </c>
      <c r="G164" s="151"/>
      <c r="H164" s="145" t="n">
        <v>298.5</v>
      </c>
      <c r="I164" s="146"/>
      <c r="J164" s="152"/>
      <c r="K164" s="148" t="n">
        <v>0</v>
      </c>
      <c r="L164" s="148" t="n">
        <v>203.533084673273</v>
      </c>
      <c r="M164" s="148" t="n">
        <v>482.043719678733</v>
      </c>
      <c r="N164" s="148" t="n">
        <v>51.000001</v>
      </c>
      <c r="O164" s="148"/>
      <c r="P164" s="148"/>
      <c r="Q164" s="148"/>
      <c r="R164" s="148" t="n">
        <v>144.139726</v>
      </c>
      <c r="S164" s="148" t="n">
        <v>144.539726</v>
      </c>
      <c r="T164" s="142"/>
      <c r="U164" s="148"/>
      <c r="AB164" s="151"/>
      <c r="AF164" s="148"/>
      <c r="AG164" s="148"/>
      <c r="AH164" s="148"/>
      <c r="AI164" s="148"/>
      <c r="AJ164" s="148"/>
      <c r="AK164" s="148"/>
      <c r="AL164" s="148"/>
      <c r="AMJ164" s="0"/>
    </row>
    <row r="165" s="150" customFormat="true" ht="13.8" hidden="false" customHeight="false" outlineLevel="0" collapsed="false">
      <c r="A165" s="142" t="s">
        <v>412</v>
      </c>
      <c r="B165" s="142" t="s">
        <v>412</v>
      </c>
      <c r="C165" s="142"/>
      <c r="D165" s="142"/>
      <c r="E165" s="142"/>
      <c r="F165" s="143"/>
      <c r="G165" s="151"/>
      <c r="H165" s="145" t="s">
        <v>412</v>
      </c>
      <c r="I165" s="146"/>
      <c r="J165" s="152"/>
      <c r="K165" s="148" t="n">
        <v>0.39372</v>
      </c>
      <c r="L165" s="148" t="n">
        <v>203.328946541535</v>
      </c>
      <c r="M165" s="148" t="n">
        <v>482.604584673748</v>
      </c>
      <c r="N165" s="148" t="n">
        <v>51.000001</v>
      </c>
      <c r="O165" s="148"/>
      <c r="P165" s="148"/>
      <c r="Q165" s="148"/>
      <c r="R165" s="148" t="n">
        <v>144.736586</v>
      </c>
      <c r="S165" s="148" t="n">
        <v>144.933446</v>
      </c>
      <c r="T165" s="142"/>
      <c r="U165" s="148"/>
      <c r="AB165" s="151"/>
      <c r="AF165" s="148"/>
      <c r="AG165" s="148"/>
      <c r="AH165" s="148"/>
      <c r="AI165" s="148"/>
      <c r="AJ165" s="148"/>
      <c r="AK165" s="148"/>
      <c r="AL165" s="148"/>
      <c r="AMJ165" s="0"/>
    </row>
    <row r="166" s="150" customFormat="true" ht="37.3" hidden="false" customHeight="false" outlineLevel="0" collapsed="false">
      <c r="A166" s="142" t="s">
        <v>527</v>
      </c>
      <c r="B166" s="142" t="s">
        <v>594</v>
      </c>
      <c r="C166" s="142" t="s">
        <v>534</v>
      </c>
      <c r="D166" s="142" t="n">
        <f aca="false">ROUND((R166)*10,0)</f>
        <v>1453</v>
      </c>
      <c r="E166" s="142" t="str">
        <f aca="false">IF(OR(ISBLANK(A166),ISBLANK(B166),ISBLANK(C166),ISBLANK(D166)),"",CONCATENATE(A166,"_",B166,":",C166,"_D",D166))</f>
        <v>FS_F1S2:Q_D1453</v>
      </c>
      <c r="F166" s="143" t="s">
        <v>908</v>
      </c>
      <c r="G166" s="144" t="s">
        <v>596</v>
      </c>
      <c r="H166" s="145" t="n">
        <v>298.5</v>
      </c>
      <c r="I166" s="146"/>
      <c r="J166" s="152"/>
      <c r="K166" s="148" t="n">
        <v>0.65</v>
      </c>
      <c r="L166" s="148" t="n">
        <v>203.150459919163</v>
      </c>
      <c r="M166" s="148" t="n">
        <v>483.094972714995</v>
      </c>
      <c r="N166" s="148" t="n">
        <v>51.000001</v>
      </c>
      <c r="O166" s="148"/>
      <c r="P166" s="148"/>
      <c r="Q166" s="148"/>
      <c r="R166" s="148" t="n">
        <v>145.258446</v>
      </c>
      <c r="S166" s="148" t="n">
        <v>145.583446</v>
      </c>
      <c r="T166" s="142"/>
      <c r="U166" s="148"/>
      <c r="AB166" s="151"/>
      <c r="AF166" s="148"/>
      <c r="AG166" s="148"/>
      <c r="AH166" s="148"/>
      <c r="AI166" s="148"/>
      <c r="AJ166" s="148"/>
      <c r="AK166" s="148"/>
      <c r="AL166" s="148"/>
      <c r="AMJ166" s="0"/>
    </row>
    <row r="167" s="150" customFormat="true" ht="13.8" hidden="false" customHeight="false" outlineLevel="0" collapsed="false">
      <c r="A167" s="142" t="s">
        <v>527</v>
      </c>
      <c r="B167" s="142" t="s">
        <v>594</v>
      </c>
      <c r="C167" s="142" t="s">
        <v>542</v>
      </c>
      <c r="D167" s="142" t="n">
        <f aca="false">ROUND((R167)*10,0)</f>
        <v>1453</v>
      </c>
      <c r="E167" s="142" t="str">
        <f aca="false">IF(OR(ISBLANK(A167),ISBLANK(B167),ISBLANK(C167),ISBLANK(D167)),"",CONCATENATE(A167,"_",B167,":",C167,"_D",D167))</f>
        <v>FS_F1S2:S_D1453</v>
      </c>
      <c r="F167" s="143" t="s">
        <v>908</v>
      </c>
      <c r="G167" s="151"/>
      <c r="H167" s="145" t="n">
        <v>298.5</v>
      </c>
      <c r="I167" s="146"/>
      <c r="J167" s="152"/>
      <c r="K167" s="148" t="n">
        <v>0</v>
      </c>
      <c r="L167" s="148" t="n">
        <v>203.150459919163</v>
      </c>
      <c r="M167" s="148" t="n">
        <v>483.094972714995</v>
      </c>
      <c r="N167" s="148" t="n">
        <v>51.000001</v>
      </c>
      <c r="O167" s="148"/>
      <c r="P167" s="148"/>
      <c r="Q167" s="148"/>
      <c r="R167" s="148" t="n">
        <v>145.258446</v>
      </c>
      <c r="S167" s="148" t="n">
        <v>145.583446</v>
      </c>
      <c r="T167" s="142"/>
      <c r="U167" s="148"/>
      <c r="AB167" s="151"/>
      <c r="AF167" s="148"/>
      <c r="AG167" s="148"/>
      <c r="AH167" s="148"/>
      <c r="AI167" s="148"/>
      <c r="AJ167" s="148"/>
      <c r="AK167" s="148"/>
      <c r="AL167" s="148"/>
      <c r="AMJ167" s="0"/>
    </row>
    <row r="168" s="150" customFormat="true" ht="13.8" hidden="false" customHeight="false" outlineLevel="0" collapsed="false">
      <c r="A168" s="142" t="s">
        <v>527</v>
      </c>
      <c r="B168" s="142" t="s">
        <v>594</v>
      </c>
      <c r="C168" s="142" t="s">
        <v>543</v>
      </c>
      <c r="D168" s="142" t="n">
        <f aca="false">ROUND((R168)*10,0)</f>
        <v>1453</v>
      </c>
      <c r="E168" s="142" t="str">
        <f aca="false">IF(OR(ISBLANK(A168),ISBLANK(B168),ISBLANK(C168),ISBLANK(D168)),"",CONCATENATE(A168,"_",B168,":",C168,"_D",D168))</f>
        <v>FS_F1S2:OCT_D1453</v>
      </c>
      <c r="F168" s="143" t="s">
        <v>908</v>
      </c>
      <c r="G168" s="151"/>
      <c r="H168" s="145" t="n">
        <v>298.5</v>
      </c>
      <c r="I168" s="146"/>
      <c r="J168" s="152"/>
      <c r="K168" s="148" t="n">
        <v>0</v>
      </c>
      <c r="L168" s="148" t="n">
        <v>203.150459919163</v>
      </c>
      <c r="M168" s="148" t="n">
        <v>483.094972714995</v>
      </c>
      <c r="N168" s="148" t="n">
        <v>51.000001</v>
      </c>
      <c r="O168" s="148"/>
      <c r="P168" s="148"/>
      <c r="Q168" s="148"/>
      <c r="R168" s="148" t="n">
        <v>145.258446</v>
      </c>
      <c r="S168" s="148" t="n">
        <v>145.583446</v>
      </c>
      <c r="T168" s="142"/>
      <c r="U168" s="148"/>
      <c r="AB168" s="151"/>
      <c r="AF168" s="148"/>
      <c r="AG168" s="148"/>
      <c r="AH168" s="148"/>
      <c r="AI168" s="148"/>
      <c r="AJ168" s="148"/>
      <c r="AK168" s="148"/>
      <c r="AL168" s="148"/>
      <c r="AMJ168" s="0"/>
    </row>
    <row r="169" s="150" customFormat="true" ht="13.8" hidden="false" customHeight="false" outlineLevel="0" collapsed="false">
      <c r="A169" s="142"/>
      <c r="B169" s="142"/>
      <c r="C169" s="142"/>
      <c r="D169" s="142"/>
      <c r="E169" s="142"/>
      <c r="F169" s="143"/>
      <c r="G169" s="151"/>
      <c r="H169" s="145"/>
      <c r="I169" s="146"/>
      <c r="J169" s="152"/>
      <c r="K169" s="148" t="n">
        <v>0.182070517272</v>
      </c>
      <c r="L169" s="148" t="n">
        <v>203.008167488048</v>
      </c>
      <c r="M169" s="148" t="n">
        <v>483.485918017514</v>
      </c>
      <c r="N169" s="148" t="n">
        <v>51.000001</v>
      </c>
      <c r="O169" s="148"/>
      <c r="P169" s="148"/>
      <c r="Q169" s="148"/>
      <c r="R169" s="148" t="n">
        <v>145.674481258636</v>
      </c>
      <c r="S169" s="148" t="n">
        <v>145.765516517272</v>
      </c>
      <c r="T169" s="142" t="s">
        <v>907</v>
      </c>
      <c r="U169" s="148"/>
      <c r="AB169" s="151"/>
      <c r="AF169" s="148"/>
      <c r="AG169" s="148"/>
      <c r="AH169" s="148"/>
      <c r="AI169" s="148"/>
      <c r="AJ169" s="148"/>
      <c r="AK169" s="148"/>
      <c r="AL169" s="148"/>
      <c r="AMJ169" s="0"/>
    </row>
    <row r="170" customFormat="false" ht="13.8" hidden="false" customHeight="false" outlineLevel="0" collapsed="false">
      <c r="A170" s="70"/>
      <c r="B170" s="70" t="s">
        <v>412</v>
      </c>
      <c r="C170" s="70" t="s">
        <v>412</v>
      </c>
      <c r="D170" s="70"/>
      <c r="E170" s="70" t="e">
        <f aca="false">IF(OR(ISBLANK(#REF!),ISBLANK(#REF!),ISBLANK(#REF!),ISBLANK(#REF!)),"",CONCATENATE(#REF!,"_",#REF!,":",#REF!,"_D",#REF!))</f>
        <v>#REF!</v>
      </c>
      <c r="F170" s="128"/>
      <c r="H170" s="131"/>
      <c r="I170" s="129"/>
      <c r="J170" s="153" t="e">
        <f aca="false">IF(ISBLANK(E170),IF(ISBLANK(G170),"",G170),E170)</f>
        <v>#REF!</v>
      </c>
      <c r="K170" s="212" t="n">
        <v>0.18711088272795</v>
      </c>
      <c r="L170" s="105" t="n">
        <v>202.945033753782</v>
      </c>
      <c r="M170" s="105" t="n">
        <v>483.659376553913</v>
      </c>
      <c r="N170" s="105" t="n">
        <v>51.000001</v>
      </c>
      <c r="R170" s="105" t="n">
        <v>145.859071958636</v>
      </c>
      <c r="S170" s="105" t="n">
        <v>145.9526274</v>
      </c>
      <c r="T170" s="70" t="s">
        <v>910</v>
      </c>
    </row>
    <row r="171" s="187" customFormat="true" ht="13.8" hidden="false" customHeight="false" outlineLevel="0" collapsed="false">
      <c r="A171" s="180"/>
      <c r="B171" s="180"/>
      <c r="C171" s="180"/>
      <c r="D171" s="180"/>
      <c r="E171" s="180" t="e">
        <f aca="false">IF(OR(ISBLANK(#REF!),ISBLANK(#REF!),ISBLANK(#REF!),ISBLANK(#REF!)),"",CONCATENATE(#REF!,"_",#REF!,":",#REF!,"_D",#REF!))</f>
        <v>#REF!</v>
      </c>
      <c r="F171" s="181"/>
      <c r="G171" s="182" t="s">
        <v>612</v>
      </c>
      <c r="H171" s="183"/>
      <c r="I171" s="184"/>
      <c r="J171" s="185" t="e">
        <f aca="false">IF(ISBLANK(E171),IF(ISBLANK(G171),"",G171),E171)</f>
        <v>#REF!</v>
      </c>
      <c r="K171" s="188" t="n">
        <v>0.034671</v>
      </c>
      <c r="L171" s="188" t="n">
        <v>202.907106330395</v>
      </c>
      <c r="M171" s="188" t="n">
        <v>483.763580082416</v>
      </c>
      <c r="N171" s="188" t="n">
        <v>51.000001</v>
      </c>
      <c r="O171" s="186"/>
      <c r="P171" s="186"/>
      <c r="Q171" s="186"/>
      <c r="R171" s="188" t="n">
        <v>145.9699629</v>
      </c>
      <c r="S171" s="188" t="n">
        <v>145.9872984</v>
      </c>
      <c r="T171" s="180"/>
      <c r="U171" s="186"/>
      <c r="AB171" s="182"/>
      <c r="AF171" s="186"/>
      <c r="AG171" s="186"/>
      <c r="AH171" s="186"/>
      <c r="AI171" s="186"/>
      <c r="AJ171" s="186"/>
      <c r="AK171" s="186"/>
      <c r="AL171" s="186"/>
      <c r="AMJ171" s="0"/>
    </row>
    <row r="172" s="187" customFormat="true" ht="13.8" hidden="false" customHeight="false" outlineLevel="0" collapsed="false">
      <c r="A172" s="180"/>
      <c r="B172" s="180"/>
      <c r="C172" s="180"/>
      <c r="D172" s="180"/>
      <c r="E172" s="180"/>
      <c r="F172" s="181"/>
      <c r="G172" s="182"/>
      <c r="H172" s="183"/>
      <c r="I172" s="184"/>
      <c r="J172" s="185" t="str">
        <f aca="false">IF(ISBLANK(E172),IF(ISBLANK(G172),"",G172),E172)</f>
        <v/>
      </c>
      <c r="K172" s="188" t="n">
        <v>0.0350266000000256</v>
      </c>
      <c r="L172" s="188" t="n">
        <v>202.895187332445</v>
      </c>
      <c r="M172" s="188" t="n">
        <v>483.796327243287</v>
      </c>
      <c r="N172" s="188" t="n">
        <v>51.000001</v>
      </c>
      <c r="O172" s="186"/>
      <c r="P172" s="186"/>
      <c r="Q172" s="186"/>
      <c r="R172" s="188" t="n">
        <v>146.0048117</v>
      </c>
      <c r="S172" s="188" t="n">
        <v>146.022325</v>
      </c>
      <c r="T172" s="180"/>
      <c r="U172" s="186"/>
      <c r="AB172" s="182"/>
      <c r="AF172" s="186"/>
      <c r="AG172" s="186"/>
      <c r="AH172" s="186"/>
      <c r="AI172" s="186"/>
      <c r="AJ172" s="186"/>
      <c r="AK172" s="186"/>
      <c r="AL172" s="186"/>
      <c r="AMJ172" s="0"/>
    </row>
    <row r="173" s="187" customFormat="true" ht="13.8" hidden="false" customHeight="false" outlineLevel="0" collapsed="false">
      <c r="A173" s="180" t="s">
        <v>527</v>
      </c>
      <c r="B173" s="180" t="s">
        <v>594</v>
      </c>
      <c r="C173" s="180" t="s">
        <v>613</v>
      </c>
      <c r="D173" s="180" t="n">
        <f aca="false">ROUND((R173)*10,0)</f>
        <v>1460</v>
      </c>
      <c r="E173" s="180" t="str">
        <f aca="false">IF(OR(ISBLANK(A173),ISBLANK(B173),ISBLANK(C173),ISBLANK(D173)),"",CONCATENATE(A173,"_",B173,":",C173,"_D",D173))</f>
        <v>FS_F1S2:PM_D1460</v>
      </c>
      <c r="F173" s="181" t="s">
        <v>614</v>
      </c>
      <c r="G173" s="182" t="s">
        <v>615</v>
      </c>
      <c r="H173" s="183"/>
      <c r="I173" s="184"/>
      <c r="J173" s="185" t="str">
        <f aca="false">IF(ISBLANK(E173),IF(ISBLANK(G173),"",G173),E173)</f>
        <v>FS_F1S2:PM_D1460</v>
      </c>
      <c r="K173" s="188" t="n">
        <v>0.03175</v>
      </c>
      <c r="L173" s="188" t="n">
        <v>202.883768358705</v>
      </c>
      <c r="M173" s="188" t="n">
        <v>483.827701869777</v>
      </c>
      <c r="N173" s="188" t="n">
        <v>51.000001</v>
      </c>
      <c r="O173" s="186"/>
      <c r="P173" s="186"/>
      <c r="Q173" s="186"/>
      <c r="R173" s="188" t="n">
        <v>146.0382</v>
      </c>
      <c r="S173" s="188" t="n">
        <v>146.054075</v>
      </c>
      <c r="T173" s="180"/>
      <c r="U173" s="186"/>
      <c r="AB173" s="182"/>
      <c r="AF173" s="186"/>
      <c r="AG173" s="186"/>
      <c r="AH173" s="186"/>
      <c r="AI173" s="186"/>
      <c r="AJ173" s="186"/>
      <c r="AK173" s="186"/>
      <c r="AL173" s="186"/>
      <c r="AMJ173" s="0"/>
    </row>
    <row r="174" s="187" customFormat="true" ht="13.8" hidden="false" customHeight="false" outlineLevel="0" collapsed="false">
      <c r="A174" s="180"/>
      <c r="B174" s="180"/>
      <c r="C174" s="180"/>
      <c r="D174" s="180"/>
      <c r="E174" s="180"/>
      <c r="F174" s="181"/>
      <c r="G174" s="182"/>
      <c r="H174" s="183"/>
      <c r="I174" s="184"/>
      <c r="J174" s="185" t="str">
        <f aca="false">IF(ISBLANK(E174),IF(ISBLANK(G174),"",G174),E174)</f>
        <v/>
      </c>
      <c r="K174" s="188" t="n">
        <v>0.37465</v>
      </c>
      <c r="L174" s="188" t="n">
        <v>202.814269869328</v>
      </c>
      <c r="M174" s="188" t="n">
        <v>484.018647429854</v>
      </c>
      <c r="N174" s="188" t="n">
        <v>51.000001</v>
      </c>
      <c r="O174" s="186"/>
      <c r="P174" s="186"/>
      <c r="Q174" s="186"/>
      <c r="R174" s="188" t="n">
        <v>146.2414</v>
      </c>
      <c r="S174" s="188" t="n">
        <v>146.428725</v>
      </c>
      <c r="T174" s="180"/>
      <c r="U174" s="186"/>
      <c r="AB174" s="182"/>
      <c r="AF174" s="186"/>
      <c r="AG174" s="186"/>
      <c r="AH174" s="186"/>
      <c r="AI174" s="186"/>
      <c r="AJ174" s="186"/>
      <c r="AK174" s="186"/>
      <c r="AL174" s="186"/>
      <c r="AMJ174" s="0"/>
    </row>
    <row r="175" s="187" customFormat="true" ht="13.8" hidden="false" customHeight="false" outlineLevel="0" collapsed="false">
      <c r="A175" s="180" t="s">
        <v>527</v>
      </c>
      <c r="B175" s="180" t="s">
        <v>594</v>
      </c>
      <c r="C175" s="180" t="s">
        <v>613</v>
      </c>
      <c r="D175" s="180" t="n">
        <f aca="false">ROUND((R175)*10,0)</f>
        <v>1464</v>
      </c>
      <c r="E175" s="180" t="str">
        <f aca="false">IF(OR(ISBLANK(A175),ISBLANK(B175),ISBLANK(C175),ISBLANK(D175)),"",CONCATENATE(A175,"_",B175,":",C175,"_D",D175))</f>
        <v>FS_F1S2:PM_D1464</v>
      </c>
      <c r="F175" s="181" t="s">
        <v>614</v>
      </c>
      <c r="G175" s="182" t="s">
        <v>615</v>
      </c>
      <c r="H175" s="183"/>
      <c r="I175" s="184"/>
      <c r="J175" s="185" t="str">
        <f aca="false">IF(ISBLANK(E175),IF(ISBLANK(G175),"",G175),E175)</f>
        <v>FS_F1S2:PM_D1464</v>
      </c>
      <c r="K175" s="188" t="n">
        <v>0.03175</v>
      </c>
      <c r="L175" s="188" t="n">
        <v>202.744771379952</v>
      </c>
      <c r="M175" s="188" t="n">
        <v>484.20959298993</v>
      </c>
      <c r="N175" s="188" t="n">
        <v>51.000001</v>
      </c>
      <c r="O175" s="186"/>
      <c r="P175" s="186"/>
      <c r="Q175" s="186"/>
      <c r="R175" s="188" t="n">
        <v>146.4446</v>
      </c>
      <c r="S175" s="188" t="n">
        <v>146.460475</v>
      </c>
      <c r="T175" s="180"/>
      <c r="U175" s="186"/>
      <c r="AB175" s="182"/>
      <c r="AF175" s="186"/>
      <c r="AG175" s="186"/>
      <c r="AH175" s="186"/>
      <c r="AI175" s="186"/>
      <c r="AJ175" s="186"/>
      <c r="AK175" s="186"/>
      <c r="AL175" s="186"/>
      <c r="AMJ175" s="0"/>
    </row>
    <row r="176" s="187" customFormat="true" ht="13.8" hidden="false" customHeight="false" outlineLevel="0" collapsed="false">
      <c r="A176" s="180"/>
      <c r="B176" s="180"/>
      <c r="C176" s="180"/>
      <c r="D176" s="180"/>
      <c r="E176" s="180"/>
      <c r="F176" s="181"/>
      <c r="G176" s="182"/>
      <c r="H176" s="183"/>
      <c r="I176" s="184"/>
      <c r="J176" s="185" t="str">
        <f aca="false">IF(ISBLANK(E176),IF(ISBLANK(G176),"",G176),E176)</f>
        <v/>
      </c>
      <c r="K176" s="188" t="n">
        <v>0.0127</v>
      </c>
      <c r="L176" s="188" t="n">
        <v>202.737169982676</v>
      </c>
      <c r="M176" s="188" t="n">
        <v>484.230477660563</v>
      </c>
      <c r="N176" s="188" t="n">
        <v>51.000001</v>
      </c>
      <c r="O176" s="186"/>
      <c r="P176" s="186"/>
      <c r="Q176" s="186"/>
      <c r="R176" s="188" t="n">
        <v>146.466825</v>
      </c>
      <c r="S176" s="188" t="n">
        <v>146.473175</v>
      </c>
      <c r="T176" s="180"/>
      <c r="U176" s="186"/>
      <c r="AB176" s="182"/>
      <c r="AF176" s="186"/>
      <c r="AG176" s="186"/>
      <c r="AH176" s="186"/>
      <c r="AI176" s="186"/>
      <c r="AJ176" s="186"/>
      <c r="AK176" s="186"/>
      <c r="AL176" s="186"/>
      <c r="AMJ176" s="0"/>
    </row>
    <row r="177" s="187" customFormat="true" ht="13.8" hidden="false" customHeight="false" outlineLevel="0" collapsed="false">
      <c r="A177" s="180" t="s">
        <v>527</v>
      </c>
      <c r="B177" s="180" t="s">
        <v>594</v>
      </c>
      <c r="C177" s="180" t="s">
        <v>585</v>
      </c>
      <c r="D177" s="180" t="n">
        <f aca="false">ROUND((R177)*10,0)</f>
        <v>1465</v>
      </c>
      <c r="E177" s="180" t="str">
        <f aca="false">IF(OR(ISBLANK(A177),ISBLANK(B177),ISBLANK(C177),ISBLANK(D177)),"",CONCATENATE(A177,"_",B177,":",C177,"_D",D177))</f>
        <v>FS_F1S2:SLV_D1465</v>
      </c>
      <c r="F177" s="181" t="s">
        <v>616</v>
      </c>
      <c r="G177" s="182" t="s">
        <v>617</v>
      </c>
      <c r="H177" s="183"/>
      <c r="I177" s="184"/>
      <c r="J177" s="185" t="str">
        <f aca="false">IF(ISBLANK(E177),IF(ISBLANK(G177),"",G177),E177)</f>
        <v>FS_F1S2:SLV_D1465</v>
      </c>
      <c r="K177" s="188" t="n">
        <v>0.0254</v>
      </c>
      <c r="L177" s="188" t="n">
        <v>202.730654499297</v>
      </c>
      <c r="M177" s="188" t="n">
        <v>484.24837880682</v>
      </c>
      <c r="N177" s="188" t="n">
        <v>51.000001</v>
      </c>
      <c r="O177" s="186"/>
      <c r="P177" s="186"/>
      <c r="Q177" s="186"/>
      <c r="R177" s="188" t="n">
        <v>146.485875</v>
      </c>
      <c r="S177" s="188" t="n">
        <v>146.498575</v>
      </c>
      <c r="T177" s="184"/>
      <c r="U177" s="186"/>
      <c r="AB177" s="182"/>
      <c r="AF177" s="186"/>
      <c r="AG177" s="186"/>
      <c r="AH177" s="186"/>
      <c r="AI177" s="186"/>
      <c r="AJ177" s="186"/>
      <c r="AK177" s="186"/>
      <c r="AL177" s="186"/>
      <c r="AMJ177" s="0"/>
    </row>
    <row r="178" s="187" customFormat="true" ht="13.8" hidden="false" customHeight="false" outlineLevel="0" collapsed="false">
      <c r="A178" s="180"/>
      <c r="B178" s="180"/>
      <c r="C178" s="180"/>
      <c r="D178" s="180"/>
      <c r="E178" s="180"/>
      <c r="F178" s="181"/>
      <c r="G178" s="182"/>
      <c r="H178" s="183"/>
      <c r="I178" s="184"/>
      <c r="J178" s="185" t="str">
        <f aca="false">IF(ISBLANK(E178),IF(ISBLANK(G178),"",G178),E178)</f>
        <v/>
      </c>
      <c r="K178" s="188" t="n">
        <v>0.050003</v>
      </c>
      <c r="L178" s="188" t="n">
        <v>202.717759827559</v>
      </c>
      <c r="M178" s="188" t="n">
        <v>484.283806631787</v>
      </c>
      <c r="N178" s="188" t="n">
        <v>51.000001</v>
      </c>
      <c r="O178" s="186"/>
      <c r="P178" s="186"/>
      <c r="Q178" s="186"/>
      <c r="R178" s="188" t="n">
        <v>146.5235765</v>
      </c>
      <c r="S178" s="188" t="n">
        <v>146.548578</v>
      </c>
      <c r="T178" s="180"/>
      <c r="U178" s="186"/>
      <c r="AB178" s="182"/>
      <c r="AF178" s="186"/>
      <c r="AG178" s="186"/>
      <c r="AH178" s="186"/>
      <c r="AI178" s="186"/>
      <c r="AJ178" s="186"/>
      <c r="AK178" s="186"/>
      <c r="AL178" s="186"/>
      <c r="AMJ178" s="0"/>
    </row>
    <row r="179" s="187" customFormat="true" ht="13.8" hidden="false" customHeight="false" outlineLevel="0" collapsed="false">
      <c r="A179" s="180" t="s">
        <v>527</v>
      </c>
      <c r="B179" s="180" t="s">
        <v>594</v>
      </c>
      <c r="C179" s="180" t="s">
        <v>582</v>
      </c>
      <c r="D179" s="180" t="n">
        <f aca="false">ROUND((R179)*10,0)</f>
        <v>1466</v>
      </c>
      <c r="E179" s="180" t="str">
        <f aca="false">IF(OR(ISBLANK(A179),ISBLANK(B179),ISBLANK(C179),ISBLANK(D179)),"",CONCATENATE(A179,"_",B179,":",C179,"_D",D179))</f>
        <v>FS_F1S2:VD_D1466</v>
      </c>
      <c r="F179" s="181" t="s">
        <v>618</v>
      </c>
      <c r="G179" s="182" t="s">
        <v>603</v>
      </c>
      <c r="H179" s="183"/>
      <c r="I179" s="184"/>
      <c r="J179" s="185" t="str">
        <f aca="false">IF(ISBLANK(E179),IF(ISBLANK(G179),"",G179),E179)</f>
        <v>FS_F1S2:VD_D1466</v>
      </c>
      <c r="K179" s="188" t="n">
        <v>0.075</v>
      </c>
      <c r="L179" s="188" t="n">
        <v>202.696383056724</v>
      </c>
      <c r="M179" s="188" t="n">
        <v>484.342538836133</v>
      </c>
      <c r="N179" s="188" t="n">
        <v>51.000001</v>
      </c>
      <c r="O179" s="186"/>
      <c r="P179" s="186"/>
      <c r="Q179" s="186"/>
      <c r="R179" s="188" t="n">
        <v>146.586078</v>
      </c>
      <c r="S179" s="188" t="n">
        <v>146.623578</v>
      </c>
      <c r="T179" s="184"/>
      <c r="U179" s="186"/>
      <c r="AB179" s="182"/>
      <c r="AF179" s="186"/>
      <c r="AG179" s="186"/>
      <c r="AH179" s="186"/>
      <c r="AI179" s="186"/>
      <c r="AJ179" s="186"/>
      <c r="AK179" s="186"/>
      <c r="AL179" s="186"/>
      <c r="AMJ179" s="0"/>
    </row>
    <row r="180" s="187" customFormat="true" ht="13.8" hidden="false" customHeight="false" outlineLevel="0" collapsed="false">
      <c r="A180" s="180" t="s">
        <v>527</v>
      </c>
      <c r="B180" s="180" t="s">
        <v>594</v>
      </c>
      <c r="C180" s="180" t="s">
        <v>619</v>
      </c>
      <c r="D180" s="180" t="n">
        <f aca="false">ROUND((R180)*10,0)</f>
        <v>1466</v>
      </c>
      <c r="E180" s="180" t="str">
        <f aca="false">IF(OR(ISBLANK(A180),ISBLANK(B180),ISBLANK(C180),ISBLANK(D180)),"",CONCATENATE(A180,"_",B180,":",C180,"_D",D180))</f>
        <v>FS_F1S2:TID_D1466</v>
      </c>
      <c r="F180" s="181" t="s">
        <v>620</v>
      </c>
      <c r="G180" s="182" t="s">
        <v>621</v>
      </c>
      <c r="H180" s="183"/>
      <c r="I180" s="184"/>
      <c r="J180" s="185" t="str">
        <f aca="false">IF(ISBLANK(E180),IF(ISBLANK(G180),"",G180),E180)</f>
        <v>FS_F1S2:TID_D1466</v>
      </c>
      <c r="K180" s="188" t="n">
        <v>0</v>
      </c>
      <c r="L180" s="188" t="n">
        <v>202.693759009922</v>
      </c>
      <c r="M180" s="188" t="n">
        <v>484.349748346596</v>
      </c>
      <c r="N180" s="188" t="n">
        <v>51.000001</v>
      </c>
      <c r="O180" s="186"/>
      <c r="P180" s="186"/>
      <c r="Q180" s="186"/>
      <c r="R180" s="188" t="n">
        <v>146.5937502</v>
      </c>
      <c r="S180" s="188" t="n">
        <v>146.5952502</v>
      </c>
      <c r="T180" s="180" t="s">
        <v>622</v>
      </c>
      <c r="U180" s="186"/>
      <c r="AB180" s="182"/>
      <c r="AF180" s="186"/>
      <c r="AG180" s="186"/>
      <c r="AH180" s="186"/>
      <c r="AI180" s="186"/>
      <c r="AJ180" s="186"/>
      <c r="AK180" s="186"/>
      <c r="AL180" s="186"/>
      <c r="AMJ180" s="0"/>
    </row>
    <row r="181" s="187" customFormat="true" ht="13.8" hidden="false" customHeight="false" outlineLevel="0" collapsed="false">
      <c r="A181" s="180"/>
      <c r="B181" s="180"/>
      <c r="C181" s="180"/>
      <c r="D181" s="180"/>
      <c r="E181" s="180"/>
      <c r="F181" s="181"/>
      <c r="G181" s="182"/>
      <c r="H181" s="183"/>
      <c r="I181" s="184"/>
      <c r="J181" s="185" t="str">
        <f aca="false">IF(ISBLANK(E181),IF(ISBLANK(G181),"",G181),E181)</f>
        <v/>
      </c>
      <c r="K181" s="188" t="n">
        <v>0.0480472</v>
      </c>
      <c r="L181" s="188" t="n">
        <v>202.675340747368</v>
      </c>
      <c r="M181" s="188" t="n">
        <v>484.400352114971</v>
      </c>
      <c r="N181" s="188" t="n">
        <v>51.000001</v>
      </c>
      <c r="O181" s="186"/>
      <c r="P181" s="186"/>
      <c r="Q181" s="186"/>
      <c r="R181" s="188" t="n">
        <v>146.6476016</v>
      </c>
      <c r="S181" s="188" t="n">
        <v>146.6716252</v>
      </c>
      <c r="T181" s="180"/>
      <c r="U181" s="186"/>
      <c r="AB181" s="182"/>
      <c r="AF181" s="186"/>
      <c r="AG181" s="186"/>
      <c r="AH181" s="186"/>
      <c r="AI181" s="186"/>
      <c r="AJ181" s="186"/>
      <c r="AK181" s="186"/>
      <c r="AL181" s="186"/>
      <c r="AMJ181" s="0"/>
    </row>
    <row r="182" s="187" customFormat="true" ht="13.8" hidden="false" customHeight="false" outlineLevel="0" collapsed="false">
      <c r="A182" s="180" t="s">
        <v>527</v>
      </c>
      <c r="B182" s="180" t="s">
        <v>594</v>
      </c>
      <c r="C182" s="180" t="s">
        <v>623</v>
      </c>
      <c r="D182" s="180" t="n">
        <f aca="false">ROUND((R182)*10,0)</f>
        <v>1467</v>
      </c>
      <c r="E182" s="180" t="str">
        <f aca="false">IF(OR(ISBLANK(A182),ISBLANK(B182),ISBLANK(C182),ISBLANK(D182)),"",CONCATENATE(A182,"_",B182,":",C182,"_D",D182))</f>
        <v>FS_F1S2:ELD_D1467</v>
      </c>
      <c r="F182" s="181" t="s">
        <v>624</v>
      </c>
      <c r="G182" s="182" t="s">
        <v>625</v>
      </c>
      <c r="H182" s="183"/>
      <c r="I182" s="184"/>
      <c r="J182" s="185" t="str">
        <f aca="false">IF(ISBLANK(E182),IF(ISBLANK(G182),"",G182),E182)</f>
        <v>FS_F1S2:ELD_D1467</v>
      </c>
      <c r="K182" s="188" t="n">
        <v>0.009398</v>
      </c>
      <c r="L182" s="188" t="n">
        <v>202.665517040129</v>
      </c>
      <c r="M182" s="188" t="n">
        <v>484.427342533002</v>
      </c>
      <c r="N182" s="188" t="n">
        <v>51.000001</v>
      </c>
      <c r="O182" s="186"/>
      <c r="P182" s="186"/>
      <c r="Q182" s="186"/>
      <c r="R182" s="188" t="n">
        <v>146.6763242</v>
      </c>
      <c r="S182" s="188" t="n">
        <v>146.6810232</v>
      </c>
      <c r="T182" s="180"/>
      <c r="U182" s="186"/>
      <c r="AB182" s="182"/>
      <c r="AF182" s="186"/>
      <c r="AG182" s="186"/>
      <c r="AH182" s="186"/>
      <c r="AI182" s="186"/>
      <c r="AJ182" s="186"/>
      <c r="AK182" s="186"/>
      <c r="AL182" s="186"/>
      <c r="AMJ182" s="0"/>
    </row>
    <row r="183" s="187" customFormat="true" ht="13.8" hidden="false" customHeight="false" outlineLevel="0" collapsed="false">
      <c r="A183" s="180"/>
      <c r="B183" s="180"/>
      <c r="C183" s="180"/>
      <c r="D183" s="180"/>
      <c r="E183" s="180"/>
      <c r="F183" s="181"/>
      <c r="G183" s="182"/>
      <c r="H183" s="183"/>
      <c r="I183" s="184"/>
      <c r="J183" s="185" t="str">
        <f aca="false">IF(ISBLANK(E183),IF(ISBLANK(G183),"",G183),E183)</f>
        <v/>
      </c>
      <c r="K183" s="188" t="n">
        <v>0.0322834</v>
      </c>
      <c r="L183" s="188" t="n">
        <v>202.658389101313</v>
      </c>
      <c r="M183" s="188" t="n">
        <v>484.446926387007</v>
      </c>
      <c r="N183" s="188" t="n">
        <v>51.000001</v>
      </c>
      <c r="O183" s="186"/>
      <c r="P183" s="186"/>
      <c r="Q183" s="186"/>
      <c r="R183" s="188" t="n">
        <v>146.6971649</v>
      </c>
      <c r="S183" s="188" t="n">
        <v>146.7133066</v>
      </c>
      <c r="T183" s="180"/>
      <c r="U183" s="186"/>
      <c r="AB183" s="182"/>
      <c r="AF183" s="186"/>
      <c r="AG183" s="186"/>
      <c r="AH183" s="186"/>
      <c r="AI183" s="186"/>
      <c r="AJ183" s="186"/>
      <c r="AK183" s="186"/>
      <c r="AL183" s="186"/>
      <c r="AMJ183" s="0"/>
    </row>
    <row r="184" s="187" customFormat="true" ht="13.8" hidden="false" customHeight="false" outlineLevel="0" collapsed="false">
      <c r="A184" s="180" t="s">
        <v>527</v>
      </c>
      <c r="B184" s="180" t="s">
        <v>594</v>
      </c>
      <c r="C184" s="180" t="s">
        <v>623</v>
      </c>
      <c r="D184" s="180" t="n">
        <f aca="false">ROUND((R184)*10,0)</f>
        <v>1468</v>
      </c>
      <c r="E184" s="180" t="str">
        <f aca="false">IF(OR(ISBLANK(A184),ISBLANK(B184),ISBLANK(C184),ISBLANK(D184)),"",CONCATENATE(A184,"_",B184,":",C184,"_D",D184))</f>
        <v>FS_F1S2:ELD_D1468</v>
      </c>
      <c r="F184" s="181" t="s">
        <v>626</v>
      </c>
      <c r="G184" s="182" t="s">
        <v>625</v>
      </c>
      <c r="H184" s="183"/>
      <c r="I184" s="184"/>
      <c r="J184" s="185" t="str">
        <f aca="false">IF(ISBLANK(E184),IF(ISBLANK(G184),"",G184),E184)</f>
        <v>FS_F1S2:ELD_D1468</v>
      </c>
      <c r="K184" s="188" t="n">
        <v>0.1</v>
      </c>
      <c r="L184" s="188" t="n">
        <v>202.635767308819</v>
      </c>
      <c r="M184" s="188" t="n">
        <v>484.509079260781</v>
      </c>
      <c r="N184" s="188" t="n">
        <v>51.000001</v>
      </c>
      <c r="O184" s="186"/>
      <c r="P184" s="186"/>
      <c r="Q184" s="186"/>
      <c r="R184" s="188" t="n">
        <v>146.7633066</v>
      </c>
      <c r="S184" s="188" t="n">
        <v>146.8133066</v>
      </c>
      <c r="T184" s="180"/>
      <c r="U184" s="186"/>
      <c r="AB184" s="182"/>
      <c r="AF184" s="186"/>
      <c r="AG184" s="186"/>
      <c r="AH184" s="186"/>
      <c r="AI184" s="186"/>
      <c r="AJ184" s="186"/>
      <c r="AK184" s="186"/>
      <c r="AL184" s="186"/>
      <c r="AMJ184" s="0"/>
    </row>
    <row r="185" s="187" customFormat="true" ht="13.8" hidden="false" customHeight="false" outlineLevel="0" collapsed="false">
      <c r="A185" s="180" t="s">
        <v>527</v>
      </c>
      <c r="B185" s="180" t="s">
        <v>594</v>
      </c>
      <c r="C185" s="180" t="s">
        <v>623</v>
      </c>
      <c r="D185" s="198" t="n">
        <v>1469</v>
      </c>
      <c r="E185" s="180" t="str">
        <f aca="false">IF(OR(ISBLANK(A185),ISBLANK(B185),ISBLANK(C185),ISBLANK(D185)),"",CONCATENATE(A185,"_",B185,":",C185,"_D",D185))</f>
        <v>FS_F1S2:ELD_D1469</v>
      </c>
      <c r="F185" s="181" t="s">
        <v>627</v>
      </c>
      <c r="G185" s="182" t="s">
        <v>628</v>
      </c>
      <c r="H185" s="183"/>
      <c r="I185" s="184"/>
      <c r="J185" s="185" t="str">
        <f aca="false">IF(ISBLANK(E185),IF(ISBLANK(G185),"",G185),E185)</f>
        <v>FS_F1S2:ELD_D1469</v>
      </c>
      <c r="K185" s="188" t="n">
        <v>0</v>
      </c>
      <c r="L185" s="188" t="n">
        <v>202.639564783917</v>
      </c>
      <c r="M185" s="188" t="n">
        <v>484.498645782068</v>
      </c>
      <c r="N185" s="188" t="n">
        <v>51.000001</v>
      </c>
      <c r="O185" s="186"/>
      <c r="P185" s="186"/>
      <c r="Q185" s="186"/>
      <c r="R185" s="188" t="n">
        <v>146.752203525</v>
      </c>
      <c r="S185" s="188" t="n">
        <v>146.79625665</v>
      </c>
      <c r="T185" s="180" t="s">
        <v>629</v>
      </c>
      <c r="U185" s="186"/>
      <c r="AB185" s="182"/>
      <c r="AF185" s="186"/>
      <c r="AG185" s="186"/>
      <c r="AH185" s="186"/>
      <c r="AI185" s="186"/>
      <c r="AJ185" s="186"/>
      <c r="AK185" s="186"/>
      <c r="AL185" s="186"/>
      <c r="AMJ185" s="0"/>
    </row>
    <row r="186" s="187" customFormat="true" ht="13.8" hidden="false" customHeight="false" outlineLevel="0" collapsed="false">
      <c r="A186" s="180"/>
      <c r="B186" s="180"/>
      <c r="C186" s="180"/>
      <c r="D186" s="180"/>
      <c r="E186" s="180"/>
      <c r="F186" s="181"/>
      <c r="G186" s="182"/>
      <c r="H186" s="183"/>
      <c r="I186" s="184"/>
      <c r="J186" s="185" t="str">
        <f aca="false">IF(ISBLANK(E186),IF(ISBLANK(G186),"",G186),E186)</f>
        <v/>
      </c>
      <c r="K186" s="188" t="n">
        <v>0.101320399999986</v>
      </c>
      <c r="L186" s="188" t="n">
        <v>202.601339083113</v>
      </c>
      <c r="M186" s="188" t="n">
        <v>484.603669234006</v>
      </c>
      <c r="N186" s="188" t="n">
        <v>51.000001</v>
      </c>
      <c r="O186" s="186"/>
      <c r="P186" s="186"/>
      <c r="Q186" s="186"/>
      <c r="R186" s="188" t="n">
        <v>146.8639668</v>
      </c>
      <c r="S186" s="188" t="n">
        <v>146.914627</v>
      </c>
      <c r="T186" s="180"/>
      <c r="U186" s="186"/>
      <c r="AB186" s="182"/>
      <c r="AF186" s="186"/>
      <c r="AG186" s="186"/>
      <c r="AH186" s="186"/>
      <c r="AI186" s="186"/>
      <c r="AJ186" s="186"/>
      <c r="AK186" s="186"/>
      <c r="AL186" s="186"/>
      <c r="AMJ186" s="0"/>
    </row>
    <row r="187" s="187" customFormat="true" ht="13.8" hidden="false" customHeight="false" outlineLevel="0" collapsed="false">
      <c r="A187" s="180"/>
      <c r="B187" s="180"/>
      <c r="C187" s="180"/>
      <c r="D187" s="180"/>
      <c r="E187" s="180" t="str">
        <f aca="false">IF(OR(ISBLANK(A187),ISBLANK(B187),ISBLANK(C187),ISBLANK(D187)),"",CONCATENATE(A187,"_",B187,":",C187,"_D",D187))</f>
        <v/>
      </c>
      <c r="F187" s="181"/>
      <c r="G187" s="182" t="s">
        <v>630</v>
      </c>
      <c r="H187" s="183"/>
      <c r="I187" s="184"/>
      <c r="J187" s="185" t="str">
        <f aca="false">IF(ISBLANK(E187),IF(ISBLANK(G187),"",G187),E187)</f>
        <v/>
      </c>
      <c r="K187" s="188" t="n">
        <v>0.034671</v>
      </c>
      <c r="L187" s="188" t="n">
        <v>202.578083171606</v>
      </c>
      <c r="M187" s="188" t="n">
        <v>484.667564292843</v>
      </c>
      <c r="N187" s="188" t="n">
        <v>51.000001</v>
      </c>
      <c r="O187" s="186"/>
      <c r="P187" s="186"/>
      <c r="Q187" s="186"/>
      <c r="R187" s="188" t="n">
        <v>146.9319625</v>
      </c>
      <c r="S187" s="188" t="n">
        <v>146.949298</v>
      </c>
      <c r="T187" s="184"/>
      <c r="U187" s="186"/>
      <c r="AB187" s="182"/>
      <c r="AF187" s="186"/>
      <c r="AG187" s="186"/>
      <c r="AH187" s="186"/>
      <c r="AI187" s="186"/>
      <c r="AJ187" s="186"/>
      <c r="AK187" s="186"/>
      <c r="AL187" s="186"/>
      <c r="AMJ187" s="0"/>
    </row>
    <row r="188" s="298" customFormat="true" ht="13.8" hidden="false" customHeight="false" outlineLevel="0" collapsed="false">
      <c r="A188" s="291" t="s">
        <v>527</v>
      </c>
      <c r="B188" s="291" t="s">
        <v>594</v>
      </c>
      <c r="C188" s="291" t="s">
        <v>893</v>
      </c>
      <c r="D188" s="291" t="n">
        <v>1000</v>
      </c>
      <c r="E188" s="291" t="s">
        <v>911</v>
      </c>
      <c r="F188" s="292" t="s">
        <v>893</v>
      </c>
      <c r="G188" s="292" t="s">
        <v>912</v>
      </c>
      <c r="H188" s="293"/>
      <c r="I188" s="294"/>
      <c r="J188" s="295"/>
      <c r="K188" s="294" t="n">
        <v>0</v>
      </c>
      <c r="L188" s="294" t="n">
        <v>202.578083171606</v>
      </c>
      <c r="M188" s="294" t="n">
        <v>484.667564292843</v>
      </c>
      <c r="N188" s="294" t="n">
        <v>51.000001</v>
      </c>
      <c r="O188" s="296"/>
      <c r="P188" s="296"/>
      <c r="Q188" s="296"/>
      <c r="R188" s="294" t="n">
        <v>146.9319625</v>
      </c>
      <c r="S188" s="294" t="n">
        <v>146.949298</v>
      </c>
      <c r="T188" s="297"/>
      <c r="U188" s="296"/>
      <c r="V188" s="296"/>
      <c r="AB188" s="299"/>
      <c r="AF188" s="296"/>
      <c r="AG188" s="296"/>
      <c r="AH188" s="296"/>
      <c r="AI188" s="296"/>
      <c r="AJ188" s="296"/>
      <c r="AK188" s="296"/>
      <c r="AL188" s="296"/>
      <c r="AMJ188" s="300"/>
    </row>
    <row r="1048576" customFormat="false" ht="12.8" hidden="false" customHeight="false" outlineLevel="0" collapsed="false"/>
  </sheetData>
  <mergeCells count="9">
    <mergeCell ref="A7:T7"/>
    <mergeCell ref="V7:AN7"/>
    <mergeCell ref="L9:N9"/>
    <mergeCell ref="X9:AT9"/>
    <mergeCell ref="H30:H34"/>
    <mergeCell ref="H41:H42"/>
    <mergeCell ref="H56:H60"/>
    <mergeCell ref="H109:H113"/>
    <mergeCell ref="H151:H155"/>
  </mergeCell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T762"/>
  <sheetViews>
    <sheetView showFormulas="false" showGridLines="true" showRowColHeaders="true" showZeros="true" rightToLeft="false" tabSelected="false" showOutlineSymbols="true" defaultGridColor="true" view="normal" topLeftCell="A49" colorId="64" zoomScale="120" zoomScaleNormal="120" zoomScalePageLayoutView="100" workbookViewId="0">
      <selection pane="topLeft" activeCell="K90" activeCellId="0" sqref="K90"/>
    </sheetView>
  </sheetViews>
  <sheetFormatPr defaultColWidth="9.13671875" defaultRowHeight="12.75" zeroHeight="false" outlineLevelRow="0" outlineLevelCol="1"/>
  <cols>
    <col collapsed="false" customWidth="true" hidden="false" outlineLevel="1" max="1" min="1" style="84" width="5.7"/>
    <col collapsed="false" customWidth="true" hidden="false" outlineLevel="1" max="2" min="2" style="84" width="5.86"/>
    <col collapsed="false" customWidth="true" hidden="false" outlineLevel="1" max="3" min="3" style="84" width="5.01"/>
    <col collapsed="false" customWidth="true" hidden="false" outlineLevel="1" max="4" min="4" style="102" width="8.29"/>
    <col collapsed="false" customWidth="true" hidden="false" outlineLevel="0" max="5" min="5" style="84" width="21.29"/>
    <col collapsed="false" customWidth="true" hidden="false" outlineLevel="0" max="6" min="6" style="103" width="9.42"/>
    <col collapsed="false" customWidth="true" hidden="false" outlineLevel="0" max="7" min="7" style="103" width="22.28"/>
    <col collapsed="false" customWidth="true" hidden="false" outlineLevel="0" max="8" min="8" style="104" width="13.43"/>
    <col collapsed="false" customWidth="true" hidden="false" outlineLevel="0" max="9" min="9" style="105" width="13.29"/>
    <col collapsed="false" customWidth="true" hidden="false" outlineLevel="0" max="10" min="10" style="106" width="19.14"/>
    <col collapsed="false" customWidth="true" hidden="false" outlineLevel="0" max="11" min="11" style="105" width="10.71"/>
    <col collapsed="false" customWidth="true" hidden="false" outlineLevel="0" max="12" min="12" style="105" width="13.29"/>
    <col collapsed="false" customWidth="true" hidden="false" outlineLevel="0" max="13" min="13" style="107" width="13.29"/>
    <col collapsed="false" customWidth="true" hidden="false" outlineLevel="0" max="16" min="14" style="105" width="13.29"/>
    <col collapsed="false" customWidth="true" hidden="false" outlineLevel="0" max="17" min="17" style="105" width="15.15"/>
    <col collapsed="false" customWidth="true" hidden="false" outlineLevel="0" max="18" min="18" style="105" width="13.43"/>
    <col collapsed="false" customWidth="true" hidden="false" outlineLevel="0" max="19" min="19" style="105" width="12.86"/>
    <col collapsed="false" customWidth="true" hidden="false" outlineLevel="0" max="20" min="20" style="105" width="38.7"/>
    <col collapsed="false" customWidth="true" hidden="false" outlineLevel="0" max="21" min="21" style="105" width="11.42"/>
    <col collapsed="false" customWidth="true" hidden="false" outlineLevel="1" max="22" min="22" style="84" width="9.85"/>
    <col collapsed="false" customWidth="true" hidden="false" outlineLevel="1" max="23" min="23" style="84" width="8.71"/>
    <col collapsed="false" customWidth="true" hidden="false" outlineLevel="1" max="24" min="24" style="84" width="6.42"/>
    <col collapsed="false" customWidth="true" hidden="false" outlineLevel="1" max="25" min="25" style="84" width="7.29"/>
    <col collapsed="false" customWidth="true" hidden="false" outlineLevel="0" max="26" min="26" style="84" width="21.43"/>
    <col collapsed="false" customWidth="true" hidden="false" outlineLevel="0" max="27" min="27" style="84" width="9.42"/>
    <col collapsed="false" customWidth="true" hidden="false" outlineLevel="0" max="28" min="28" style="103" width="21.43"/>
    <col collapsed="false" customWidth="true" hidden="false" outlineLevel="0" max="29" min="29" style="84" width="13.43"/>
    <col collapsed="false" customWidth="true" hidden="false" outlineLevel="0" max="30" min="30" style="84" width="12.86"/>
    <col collapsed="false" customWidth="true" hidden="false" outlineLevel="0" max="31" min="31" style="84" width="11.42"/>
    <col collapsed="false" customWidth="true" hidden="false" outlineLevel="0" max="32" min="32" style="105" width="10.71"/>
    <col collapsed="false" customWidth="true" hidden="false" outlineLevel="0" max="38" min="33" style="105" width="12.14"/>
    <col collapsed="false" customWidth="true" hidden="false" outlineLevel="0" max="40" min="39" style="84" width="12.14"/>
    <col collapsed="false" customWidth="true" hidden="false" outlineLevel="0" max="41" min="41" style="84" width="20.3"/>
    <col collapsed="false" customWidth="true" hidden="false" outlineLevel="0" max="43" min="42" style="84" width="7.15"/>
    <col collapsed="false" customWidth="false" hidden="false" outlineLevel="0" max="47" min="44" style="84" width="9.13"/>
    <col collapsed="false" customWidth="true" hidden="false" outlineLevel="0" max="48" min="48" style="84" width="16.14"/>
    <col collapsed="false" customWidth="true" hidden="false" outlineLevel="0" max="49" min="49" style="84" width="19.42"/>
    <col collapsed="false" customWidth="false" hidden="false" outlineLevel="0" max="54" min="50" style="84" width="9.13"/>
    <col collapsed="false" customWidth="true" hidden="false" outlineLevel="0" max="55" min="55" style="84" width="16.87"/>
    <col collapsed="false" customWidth="false" hidden="false" outlineLevel="0" max="59" min="56" style="84" width="9.13"/>
    <col collapsed="false" customWidth="true" hidden="false" outlineLevel="0" max="60" min="60" style="84" width="19"/>
    <col collapsed="false" customWidth="true" hidden="false" outlineLevel="0" max="61" min="61" style="84" width="26"/>
    <col collapsed="false" customWidth="false" hidden="false" outlineLevel="0" max="1024" min="62" style="84" width="9.13"/>
  </cols>
  <sheetData>
    <row r="1" customFormat="false" ht="12.75" hidden="false" customHeight="false" outlineLevel="0" collapsed="false">
      <c r="A1" s="108" t="s">
        <v>498</v>
      </c>
      <c r="G1" s="109" t="n">
        <v>44398</v>
      </c>
      <c r="J1" s="104"/>
      <c r="M1" s="105"/>
    </row>
    <row r="2" customFormat="false" ht="12.75" hidden="true" customHeight="false" outlineLevel="0" collapsed="false">
      <c r="A2" s="107"/>
      <c r="J2" s="104"/>
      <c r="M2" s="105"/>
    </row>
    <row r="3" customFormat="false" ht="12.75" hidden="true" customHeight="false" outlineLevel="0" collapsed="false">
      <c r="J3" s="104"/>
    </row>
    <row r="4" customFormat="false" ht="12.75" hidden="true" customHeight="false" outlineLevel="0" collapsed="false">
      <c r="F4" s="107"/>
      <c r="G4" s="107"/>
      <c r="J4" s="110"/>
    </row>
    <row r="5" customFormat="false" ht="12.75" hidden="true" customHeight="false" outlineLevel="0" collapsed="false">
      <c r="F5" s="107"/>
      <c r="G5" s="107"/>
      <c r="H5" s="111"/>
      <c r="J5" s="110"/>
      <c r="AA5" s="103"/>
      <c r="AC5" s="81"/>
      <c r="AD5" s="81"/>
      <c r="AE5" s="81"/>
      <c r="AF5" s="112"/>
      <c r="AG5" s="113"/>
      <c r="AH5" s="113"/>
      <c r="AI5" s="113"/>
      <c r="AJ5" s="113"/>
      <c r="AK5" s="113"/>
      <c r="AL5" s="113"/>
      <c r="AM5" s="114"/>
      <c r="AN5" s="114"/>
      <c r="AO5" s="81"/>
      <c r="AP5" s="81"/>
      <c r="AQ5" s="81"/>
      <c r="AR5" s="81"/>
    </row>
    <row r="6" customFormat="false" ht="12.75" hidden="true" customHeight="false" outlineLevel="0" collapsed="false">
      <c r="E6" s="105"/>
      <c r="F6" s="107"/>
      <c r="G6" s="107"/>
      <c r="H6" s="111"/>
      <c r="J6" s="110"/>
    </row>
    <row r="7" customFormat="false" ht="12.75" hidden="false" customHeight="false" outlineLevel="0" collapsed="false">
      <c r="A7" s="115" t="s">
        <v>499</v>
      </c>
      <c r="B7" s="115"/>
      <c r="C7" s="115"/>
      <c r="D7" s="115"/>
      <c r="E7" s="115"/>
      <c r="F7" s="115"/>
      <c r="G7" s="115"/>
      <c r="H7" s="115"/>
      <c r="I7" s="115"/>
      <c r="J7" s="115"/>
      <c r="K7" s="115"/>
      <c r="L7" s="115"/>
      <c r="M7" s="115"/>
      <c r="N7" s="115"/>
      <c r="O7" s="115"/>
      <c r="P7" s="115"/>
      <c r="Q7" s="115"/>
      <c r="R7" s="115"/>
      <c r="S7" s="115"/>
      <c r="T7" s="115"/>
      <c r="V7" s="116" t="s">
        <v>500</v>
      </c>
      <c r="W7" s="116"/>
      <c r="X7" s="116"/>
      <c r="Y7" s="116"/>
      <c r="Z7" s="116"/>
      <c r="AA7" s="116"/>
      <c r="AB7" s="116"/>
      <c r="AC7" s="116"/>
      <c r="AD7" s="116"/>
      <c r="AE7" s="116"/>
      <c r="AF7" s="116"/>
      <c r="AG7" s="116"/>
      <c r="AH7" s="116"/>
      <c r="AI7" s="116"/>
      <c r="AJ7" s="116"/>
      <c r="AK7" s="116"/>
      <c r="AL7" s="116"/>
      <c r="AM7" s="116"/>
      <c r="AN7" s="116"/>
    </row>
    <row r="8" customFormat="false" ht="53.25" hidden="false" customHeight="true" outlineLevel="0" collapsed="false">
      <c r="A8" s="84" t="s">
        <v>501</v>
      </c>
      <c r="B8" s="81" t="s">
        <v>502</v>
      </c>
      <c r="C8" s="84" t="s">
        <v>503</v>
      </c>
      <c r="D8" s="117" t="s">
        <v>504</v>
      </c>
      <c r="E8" s="81" t="s">
        <v>505</v>
      </c>
      <c r="F8" s="114" t="s">
        <v>506</v>
      </c>
      <c r="G8" s="103" t="s">
        <v>507</v>
      </c>
      <c r="H8" s="77" t="s">
        <v>508</v>
      </c>
      <c r="I8" s="112" t="s">
        <v>509</v>
      </c>
      <c r="J8" s="77" t="s">
        <v>510</v>
      </c>
      <c r="K8" s="112" t="s">
        <v>511</v>
      </c>
      <c r="L8" s="112" t="s">
        <v>512</v>
      </c>
      <c r="M8" s="112" t="s">
        <v>513</v>
      </c>
      <c r="N8" s="112" t="s">
        <v>514</v>
      </c>
      <c r="O8" s="112" t="s">
        <v>515</v>
      </c>
      <c r="P8" s="112" t="s">
        <v>516</v>
      </c>
      <c r="Q8" s="112" t="s">
        <v>517</v>
      </c>
      <c r="R8" s="112" t="s">
        <v>518</v>
      </c>
      <c r="S8" s="112" t="s">
        <v>519</v>
      </c>
      <c r="T8" s="84" t="s">
        <v>435</v>
      </c>
      <c r="U8" s="81" t="s">
        <v>520</v>
      </c>
      <c r="V8" s="84" t="s">
        <v>501</v>
      </c>
      <c r="W8" s="81" t="s">
        <v>502</v>
      </c>
      <c r="X8" s="84" t="s">
        <v>503</v>
      </c>
      <c r="Y8" s="117" t="s">
        <v>504</v>
      </c>
      <c r="Z8" s="81" t="s">
        <v>505</v>
      </c>
      <c r="AA8" s="114" t="s">
        <v>521</v>
      </c>
      <c r="AB8" s="103" t="s">
        <v>507</v>
      </c>
      <c r="AC8" s="81" t="s">
        <v>508</v>
      </c>
      <c r="AD8" s="112" t="s">
        <v>509</v>
      </c>
      <c r="AE8" s="81" t="s">
        <v>522</v>
      </c>
      <c r="AF8" s="112" t="s">
        <v>511</v>
      </c>
      <c r="AG8" s="112" t="s">
        <v>512</v>
      </c>
      <c r="AH8" s="112" t="s">
        <v>513</v>
      </c>
      <c r="AI8" s="112" t="s">
        <v>514</v>
      </c>
      <c r="AJ8" s="112" t="s">
        <v>515</v>
      </c>
      <c r="AK8" s="112" t="s">
        <v>516</v>
      </c>
      <c r="AL8" s="112" t="s">
        <v>517</v>
      </c>
      <c r="AM8" s="81" t="s">
        <v>518</v>
      </c>
      <c r="AN8" s="81" t="s">
        <v>519</v>
      </c>
      <c r="AO8" s="84" t="s">
        <v>435</v>
      </c>
      <c r="AP8" s="81" t="s">
        <v>523</v>
      </c>
      <c r="AQ8" s="81" t="s">
        <v>524</v>
      </c>
    </row>
    <row r="9" s="126" customFormat="true" ht="40.5" hidden="false" customHeight="true" outlineLevel="0" collapsed="false">
      <c r="A9" s="118" t="s">
        <v>525</v>
      </c>
      <c r="B9" s="119"/>
      <c r="C9" s="119"/>
      <c r="D9" s="119"/>
      <c r="E9" s="119"/>
      <c r="F9" s="120"/>
      <c r="G9" s="120"/>
      <c r="H9" s="121"/>
      <c r="I9" s="122"/>
      <c r="J9" s="123"/>
      <c r="K9" s="124"/>
      <c r="L9" s="125" t="s">
        <v>526</v>
      </c>
      <c r="M9" s="125"/>
      <c r="N9" s="125"/>
      <c r="O9" s="125"/>
      <c r="P9" s="125"/>
      <c r="Q9" s="125"/>
      <c r="R9" s="122"/>
      <c r="S9" s="122"/>
      <c r="T9" s="119"/>
      <c r="U9" s="119"/>
      <c r="W9" s="93"/>
      <c r="X9" s="127"/>
      <c r="Y9" s="127"/>
      <c r="Z9" s="127"/>
      <c r="AA9" s="127"/>
      <c r="AB9" s="127"/>
      <c r="AC9" s="127"/>
      <c r="AD9" s="127"/>
      <c r="AE9" s="127"/>
      <c r="AF9" s="127"/>
      <c r="AG9" s="127"/>
      <c r="AH9" s="127"/>
      <c r="AI9" s="127"/>
      <c r="AJ9" s="127"/>
      <c r="AK9" s="127"/>
      <c r="AL9" s="127"/>
      <c r="AM9" s="127"/>
      <c r="AN9" s="127"/>
      <c r="AO9" s="127"/>
      <c r="AP9" s="127"/>
      <c r="AQ9" s="127"/>
      <c r="AR9" s="127"/>
      <c r="AS9" s="127"/>
      <c r="AT9" s="127"/>
    </row>
    <row r="10" customFormat="false" ht="12.75" hidden="false" customHeight="false" outlineLevel="0" collapsed="false">
      <c r="A10" s="70" t="s">
        <v>527</v>
      </c>
      <c r="B10" s="70" t="s">
        <v>528</v>
      </c>
      <c r="C10" s="70" t="s">
        <v>529</v>
      </c>
      <c r="D10" s="70" t="n">
        <f aca="false">ROUND((R10)*10,0)</f>
        <v>1000</v>
      </c>
      <c r="E10" s="70" t="str">
        <f aca="false">IF(OR(ISBLANK(A10),ISBLANK(B10),ISBLANK(C10),ISBLANK(D10)),"",CONCATENATE(A10,"_",B10,":",C10,"_D",D10))</f>
        <v>FS_PTG:PTA_D1000</v>
      </c>
      <c r="F10" s="128"/>
      <c r="G10" s="126" t="s">
        <v>530</v>
      </c>
      <c r="H10" s="95"/>
      <c r="I10" s="129"/>
      <c r="J10" s="130" t="str">
        <f aca="false">IF(ISBLANK(E10),IF(ISBLANK(G10),"",G10),E10)</f>
        <v>FS_PTG:PTA_D1000</v>
      </c>
      <c r="K10" s="129" t="n">
        <v>0</v>
      </c>
      <c r="L10" s="129" t="n">
        <v>216.692626</v>
      </c>
      <c r="M10" s="129" t="n">
        <v>445.888176</v>
      </c>
      <c r="N10" s="129" t="n">
        <v>41.094</v>
      </c>
      <c r="R10" s="129" t="n">
        <v>100</v>
      </c>
      <c r="S10" s="129" t="n">
        <v>100</v>
      </c>
      <c r="T10" s="70"/>
      <c r="V10" s="105"/>
    </row>
    <row r="11" customFormat="false" ht="12.75" hidden="false" customHeight="false" outlineLevel="0" collapsed="false">
      <c r="A11" s="70"/>
      <c r="B11" s="70" t="s">
        <v>412</v>
      </c>
      <c r="C11" s="70" t="s">
        <v>412</v>
      </c>
      <c r="D11" s="70"/>
      <c r="E11" s="70" t="str">
        <f aca="false">IF(OR(ISBLANK(A11),ISBLANK(B11),ISBLANK(C11),ISBLANK(D11)),"",CONCATENATE(A11,"_",B11,":",C11,"_D",D11))</f>
        <v/>
      </c>
      <c r="F11" s="128"/>
      <c r="G11" s="126"/>
      <c r="H11" s="131"/>
      <c r="I11" s="129"/>
      <c r="J11" s="130" t="str">
        <f aca="false">IF(ISBLANK(E11),IF(ISBLANK(G11),"",G11),E11)</f>
        <v/>
      </c>
      <c r="K11" s="129" t="n">
        <v>0.102</v>
      </c>
      <c r="L11" s="129" t="n">
        <v>216.675183</v>
      </c>
      <c r="M11" s="129" t="n">
        <v>445.9361</v>
      </c>
      <c r="N11" s="129" t="n">
        <v>41.094</v>
      </c>
      <c r="R11" s="129" t="n">
        <v>100.051</v>
      </c>
      <c r="S11" s="129" t="n">
        <v>100.102</v>
      </c>
      <c r="T11" s="70"/>
      <c r="U11" s="93"/>
    </row>
    <row r="12" customFormat="false" ht="12.75" hidden="false" customHeight="false" outlineLevel="0" collapsed="false">
      <c r="A12" s="70"/>
      <c r="B12" s="70"/>
      <c r="C12" s="70"/>
      <c r="D12" s="70"/>
      <c r="E12" s="70" t="str">
        <f aca="false">IF(OR(ISBLANK(A12),ISBLANK(B12),ISBLANK(C12),ISBLANK(D12)),"",CONCATENATE(A12,"_",B12,":",C12,"_D",D12))</f>
        <v/>
      </c>
      <c r="F12" s="128"/>
      <c r="G12" s="126" t="s">
        <v>531</v>
      </c>
      <c r="H12" s="131"/>
      <c r="I12" s="129"/>
      <c r="J12" s="130" t="str">
        <f aca="false">IF(ISBLANK(E12),IF(ISBLANK(G12),"",G12),E12)</f>
        <v/>
      </c>
      <c r="K12" s="129" t="n">
        <v>0.4</v>
      </c>
      <c r="L12" s="129" t="n">
        <v>216.589336</v>
      </c>
      <c r="M12" s="129" t="n">
        <v>446.171963</v>
      </c>
      <c r="N12" s="129" t="n">
        <v>41.094</v>
      </c>
      <c r="R12" s="129" t="n">
        <v>100.302</v>
      </c>
      <c r="S12" s="129" t="n">
        <v>100.502</v>
      </c>
      <c r="T12" s="70"/>
      <c r="U12" s="93"/>
    </row>
    <row r="13" customFormat="false" ht="12.75" hidden="false" customHeight="false" outlineLevel="0" collapsed="false">
      <c r="A13" s="70"/>
      <c r="B13" s="70"/>
      <c r="C13" s="70"/>
      <c r="D13" s="70"/>
      <c r="E13" s="70" t="str">
        <f aca="false">IF(OR(ISBLANK(A13),ISBLANK(B13),ISBLANK(C13),ISBLANK(D13)),"",CONCATENATE(A13,"_",B13,":",C13,"_D",D13))</f>
        <v/>
      </c>
      <c r="F13" s="128"/>
      <c r="G13" s="126"/>
      <c r="H13" s="131"/>
      <c r="I13" s="129"/>
      <c r="J13" s="130" t="str">
        <f aca="false">IF(ISBLANK(E13),IF(ISBLANK(G13),"",G13),E13)</f>
        <v/>
      </c>
      <c r="K13" s="129" t="n">
        <v>0.03153</v>
      </c>
      <c r="L13" s="129" t="n">
        <v>216.51554</v>
      </c>
      <c r="M13" s="129" t="n">
        <v>446.374716</v>
      </c>
      <c r="N13" s="129" t="n">
        <v>41.094</v>
      </c>
      <c r="R13" s="129" t="n">
        <v>100.517765</v>
      </c>
      <c r="S13" s="129" t="n">
        <v>100.53353</v>
      </c>
      <c r="T13" s="70"/>
      <c r="U13" s="93"/>
    </row>
    <row r="14" customFormat="false" ht="25.5" hidden="false" customHeight="false" outlineLevel="0" collapsed="false">
      <c r="A14" s="70"/>
      <c r="B14" s="70"/>
      <c r="C14" s="70"/>
      <c r="D14" s="70"/>
      <c r="E14" s="70" t="str">
        <f aca="false">IF(OR(ISBLANK(A14),ISBLANK(B14),ISBLANK(C14),ISBLANK(D14)),"",CONCATENATE(A14,"_",B14,":",C14,"_D",D14))</f>
        <v/>
      </c>
      <c r="F14" s="128"/>
      <c r="G14" s="126" t="s">
        <v>532</v>
      </c>
      <c r="H14" s="131"/>
      <c r="I14" s="129"/>
      <c r="J14" s="130" t="str">
        <f aca="false">IF(ISBLANK(E14),IF(ISBLANK(G14),"",G14),E14)</f>
        <v/>
      </c>
      <c r="K14" s="129" t="n">
        <v>0.093</v>
      </c>
      <c r="L14" s="129" t="n">
        <v>216.494244</v>
      </c>
      <c r="M14" s="129" t="n">
        <v>446.433226</v>
      </c>
      <c r="N14" s="129" t="n">
        <v>41.094</v>
      </c>
      <c r="R14" s="129" t="n">
        <v>100.58003</v>
      </c>
      <c r="S14" s="129" t="n">
        <v>100.62653</v>
      </c>
      <c r="T14" s="70"/>
      <c r="U14" s="93"/>
    </row>
    <row r="15" customFormat="false" ht="12.75" hidden="false" customHeight="false" outlineLevel="0" collapsed="false">
      <c r="A15" s="70"/>
      <c r="B15" s="70"/>
      <c r="C15" s="70"/>
      <c r="D15" s="70"/>
      <c r="E15" s="70" t="str">
        <f aca="false">IF(OR(ISBLANK(A15),ISBLANK(B15),ISBLANK(C15),ISBLANK(D15)),"",CONCATENATE(A15,"_",B15,":",C15,"_D",D15))</f>
        <v/>
      </c>
      <c r="F15" s="128"/>
      <c r="G15" s="126"/>
      <c r="H15" s="131"/>
      <c r="I15" s="129"/>
      <c r="J15" s="130" t="str">
        <f aca="false">IF(ISBLANK(E15),IF(ISBLANK(G15),"",G15),E15)</f>
        <v/>
      </c>
      <c r="K15" s="129" t="n">
        <v>0.26072</v>
      </c>
      <c r="L15" s="129" t="n">
        <v>216.433754</v>
      </c>
      <c r="M15" s="129" t="n">
        <v>446.59942</v>
      </c>
      <c r="N15" s="129" t="n">
        <v>41.094</v>
      </c>
      <c r="R15" s="129" t="n">
        <v>100.75689</v>
      </c>
      <c r="S15" s="129" t="n">
        <v>100.88725</v>
      </c>
      <c r="T15" s="70"/>
      <c r="U15" s="93"/>
    </row>
    <row r="16" s="140" customFormat="true" ht="12.75" hidden="false" customHeight="false" outlineLevel="0" collapsed="false">
      <c r="A16" s="132" t="s">
        <v>527</v>
      </c>
      <c r="B16" s="132" t="s">
        <v>533</v>
      </c>
      <c r="C16" s="132" t="s">
        <v>534</v>
      </c>
      <c r="D16" s="132" t="n">
        <f aca="false">ROUND((R16)*10,0)</f>
        <v>1013</v>
      </c>
      <c r="E16" s="132" t="str">
        <f aca="false">IF(OR(ISBLANK(A16),ISBLANK(B16),ISBLANK(C16),ISBLANK(D16)),"",CONCATENATE(A16,"_",B16,":",C16,"_D",D16))</f>
        <v>FS_F1S1:Q_D1013</v>
      </c>
      <c r="F16" s="133" t="s">
        <v>535</v>
      </c>
      <c r="G16" s="134" t="s">
        <v>536</v>
      </c>
      <c r="H16" s="135" t="n">
        <v>208</v>
      </c>
      <c r="I16" s="136" t="n">
        <v>0.8255</v>
      </c>
      <c r="J16" s="137" t="str">
        <f aca="false">IF(ISBLANK(E16),IF(ISBLANK(G16),"",G16),E16)</f>
        <v>FS_F1S1:Q_D1013</v>
      </c>
      <c r="K16" s="136" t="n">
        <v>0.8255</v>
      </c>
      <c r="L16" s="136" t="n">
        <v>216.248</v>
      </c>
      <c r="M16" s="136" t="n">
        <v>447.109776</v>
      </c>
      <c r="N16" s="136" t="n">
        <v>41.094</v>
      </c>
      <c r="O16" s="138"/>
      <c r="P16" s="138"/>
      <c r="Q16" s="138"/>
      <c r="R16" s="136" t="n">
        <v>101.3</v>
      </c>
      <c r="S16" s="136" t="n">
        <v>101.71275</v>
      </c>
      <c r="T16" s="132" t="s">
        <v>537</v>
      </c>
      <c r="U16" s="139"/>
      <c r="AB16" s="141"/>
      <c r="AF16" s="138"/>
      <c r="AG16" s="138"/>
      <c r="AH16" s="138"/>
      <c r="AI16" s="138"/>
      <c r="AJ16" s="138"/>
      <c r="AK16" s="138"/>
      <c r="AL16" s="138"/>
    </row>
    <row r="17" customFormat="false" ht="12.75" hidden="false" customHeight="false" outlineLevel="0" collapsed="false">
      <c r="A17" s="70"/>
      <c r="B17" s="70" t="s">
        <v>412</v>
      </c>
      <c r="C17" s="70" t="s">
        <v>412</v>
      </c>
      <c r="D17" s="70"/>
      <c r="E17" s="70" t="str">
        <f aca="false">IF(OR(ISBLANK(A17),ISBLANK(B17),ISBLANK(C17),ISBLANK(D17)),"",CONCATENATE(A17,"_",B17,":",C17,"_D",D17))</f>
        <v/>
      </c>
      <c r="F17" s="128"/>
      <c r="G17" s="126"/>
      <c r="H17" s="131" t="s">
        <v>412</v>
      </c>
      <c r="I17" s="129"/>
      <c r="J17" s="130" t="str">
        <f aca="false">IF(ISBLANK(E17),IF(ISBLANK(G17),"",G17),E17)</f>
        <v/>
      </c>
      <c r="K17" s="129" t="n">
        <v>0.08725</v>
      </c>
      <c r="L17" s="129" t="n">
        <v>216.09191</v>
      </c>
      <c r="M17" s="129" t="n">
        <v>447.538629</v>
      </c>
      <c r="N17" s="129" t="n">
        <v>41.094</v>
      </c>
      <c r="R17" s="129" t="n">
        <v>101.756375</v>
      </c>
      <c r="S17" s="129" t="n">
        <v>101.8</v>
      </c>
      <c r="T17" s="70"/>
      <c r="U17" s="93"/>
    </row>
    <row r="18" s="150" customFormat="true" ht="12.75" hidden="false" customHeight="false" outlineLevel="0" collapsed="false">
      <c r="A18" s="142"/>
      <c r="B18" s="142"/>
      <c r="C18" s="142"/>
      <c r="D18" s="142"/>
      <c r="E18" s="142" t="str">
        <f aca="false">IF(OR(ISBLANK(A18),ISBLANK(B18),ISBLANK(C18),ISBLANK(D18)),"",CONCATENATE(A18,"_",B18,":",C18,"_D",D18))</f>
        <v/>
      </c>
      <c r="F18" s="143"/>
      <c r="G18" s="144" t="s">
        <v>538</v>
      </c>
      <c r="H18" s="145"/>
      <c r="I18" s="146"/>
      <c r="J18" s="147" t="str">
        <f aca="false">IF(ISBLANK(E18),IF(ISBLANK(G18),"",G18),E18)</f>
        <v/>
      </c>
      <c r="K18" s="146" t="n">
        <v>0.05</v>
      </c>
      <c r="L18" s="146" t="n">
        <v>216.068439</v>
      </c>
      <c r="M18" s="146" t="n">
        <v>447.603115</v>
      </c>
      <c r="N18" s="146" t="n">
        <v>41.094</v>
      </c>
      <c r="O18" s="148"/>
      <c r="P18" s="148"/>
      <c r="Q18" s="148"/>
      <c r="R18" s="146" t="n">
        <v>101.825</v>
      </c>
      <c r="S18" s="146" t="n">
        <v>101.85</v>
      </c>
      <c r="T18" s="142"/>
      <c r="U18" s="149"/>
      <c r="AB18" s="151"/>
      <c r="AF18" s="148"/>
      <c r="AG18" s="148"/>
      <c r="AH18" s="148"/>
      <c r="AI18" s="148"/>
      <c r="AJ18" s="148"/>
      <c r="AK18" s="148"/>
      <c r="AL18" s="148"/>
    </row>
    <row r="19" s="150" customFormat="true" ht="25.5" hidden="false" customHeight="false" outlineLevel="0" collapsed="false">
      <c r="A19" s="142" t="s">
        <v>527</v>
      </c>
      <c r="B19" s="142" t="s">
        <v>533</v>
      </c>
      <c r="C19" s="142" t="s">
        <v>534</v>
      </c>
      <c r="D19" s="142" t="n">
        <f aca="false">ROUND((R19)*10,0)</f>
        <v>1024</v>
      </c>
      <c r="E19" s="142" t="str">
        <f aca="false">IF(OR(ISBLANK(A19),ISBLANK(B19),ISBLANK(C19),ISBLANK(D19)),"",CONCATENATE(A19,"_",B19,":",C19,"_D",D19))</f>
        <v>FS_F1S1:Q_D1024</v>
      </c>
      <c r="F19" s="143" t="s">
        <v>539</v>
      </c>
      <c r="G19" s="144" t="s">
        <v>540</v>
      </c>
      <c r="H19" s="150" t="n">
        <v>260</v>
      </c>
      <c r="I19" s="146" t="n">
        <v>1.05</v>
      </c>
      <c r="J19" s="147" t="str">
        <f aca="false">IF(ISBLANK(E19),IF(ISBLANK(G19),"",G19),E19)</f>
        <v>FS_F1S1:Q_D1024</v>
      </c>
      <c r="K19" s="146" t="n">
        <v>1.05</v>
      </c>
      <c r="L19" s="146" t="n">
        <v>215.880328</v>
      </c>
      <c r="M19" s="146" t="n">
        <v>448.119946</v>
      </c>
      <c r="N19" s="146" t="n">
        <v>41.094</v>
      </c>
      <c r="O19" s="148"/>
      <c r="P19" s="148"/>
      <c r="Q19" s="148"/>
      <c r="R19" s="146" t="n">
        <v>102.375</v>
      </c>
      <c r="S19" s="146" t="n">
        <v>102.9</v>
      </c>
      <c r="T19" s="142" t="s">
        <v>541</v>
      </c>
      <c r="U19" s="149"/>
      <c r="AB19" s="151"/>
      <c r="AF19" s="148"/>
      <c r="AG19" s="148"/>
      <c r="AH19" s="148"/>
      <c r="AI19" s="148"/>
      <c r="AJ19" s="148"/>
      <c r="AK19" s="148"/>
      <c r="AL19" s="148"/>
    </row>
    <row r="20" s="150" customFormat="true" ht="12.75" hidden="false" customHeight="false" outlineLevel="0" collapsed="false">
      <c r="A20" s="142" t="s">
        <v>527</v>
      </c>
      <c r="B20" s="142" t="s">
        <v>533</v>
      </c>
      <c r="C20" s="142" t="s">
        <v>542</v>
      </c>
      <c r="D20" s="142" t="n">
        <f aca="false">ROUND((R20)*10,0)</f>
        <v>1024</v>
      </c>
      <c r="E20" s="142" t="str">
        <f aca="false">IF(OR(ISBLANK(A20),ISBLANK(B20),ISBLANK(C20),ISBLANK(D20)),"",CONCATENATE(A20,"_",B20,":",C20,"_D",D20))</f>
        <v>FS_F1S1:S_D1024</v>
      </c>
      <c r="F20" s="143"/>
      <c r="G20" s="151"/>
      <c r="H20" s="150" t="n">
        <v>260</v>
      </c>
      <c r="I20" s="146"/>
      <c r="J20" s="152" t="str">
        <f aca="false">IF(ISBLANK(E20),IF(ISBLANK(G20),"",G20),E20)</f>
        <v>FS_F1S1:S_D1024</v>
      </c>
      <c r="K20" s="146" t="n">
        <v>1.05</v>
      </c>
      <c r="L20" s="146"/>
      <c r="M20" s="146"/>
      <c r="N20" s="146"/>
      <c r="O20" s="148"/>
      <c r="P20" s="148"/>
      <c r="Q20" s="148"/>
      <c r="R20" s="146" t="n">
        <v>102.375</v>
      </c>
      <c r="S20" s="146" t="n">
        <v>102.9</v>
      </c>
      <c r="T20" s="142"/>
      <c r="U20" s="148"/>
      <c r="AB20" s="151"/>
      <c r="AF20" s="148"/>
      <c r="AG20" s="148"/>
      <c r="AH20" s="148"/>
      <c r="AI20" s="148"/>
      <c r="AJ20" s="148"/>
      <c r="AK20" s="148"/>
      <c r="AL20" s="148"/>
    </row>
    <row r="21" s="150" customFormat="true" ht="12.75" hidden="false" customHeight="false" outlineLevel="0" collapsed="false">
      <c r="A21" s="142" t="s">
        <v>527</v>
      </c>
      <c r="B21" s="142" t="s">
        <v>533</v>
      </c>
      <c r="C21" s="142" t="s">
        <v>543</v>
      </c>
      <c r="D21" s="142" t="n">
        <f aca="false">ROUND((R21)*10,0)</f>
        <v>1024</v>
      </c>
      <c r="E21" s="142" t="str">
        <f aca="false">IF(OR(ISBLANK(A21),ISBLANK(B21),ISBLANK(C21),ISBLANK(D21)),"",CONCATENATE(A21,"_",B21,":",C21,"_D",D21))</f>
        <v>FS_F1S1:OCT_D1024</v>
      </c>
      <c r="F21" s="143"/>
      <c r="G21" s="151"/>
      <c r="H21" s="150" t="n">
        <v>260</v>
      </c>
      <c r="I21" s="146"/>
      <c r="J21" s="152" t="str">
        <f aca="false">IF(ISBLANK(E21),IF(ISBLANK(G21),"",G21),E21)</f>
        <v>FS_F1S1:OCT_D1024</v>
      </c>
      <c r="K21" s="146" t="n">
        <v>1.05</v>
      </c>
      <c r="L21" s="146"/>
      <c r="M21" s="146"/>
      <c r="N21" s="146"/>
      <c r="O21" s="148"/>
      <c r="P21" s="148"/>
      <c r="Q21" s="148"/>
      <c r="R21" s="146" t="n">
        <v>102.375</v>
      </c>
      <c r="S21" s="146" t="n">
        <v>102.9</v>
      </c>
      <c r="T21" s="142"/>
      <c r="U21" s="148"/>
      <c r="AB21" s="151"/>
      <c r="AF21" s="148"/>
      <c r="AG21" s="148"/>
      <c r="AH21" s="148"/>
      <c r="AI21" s="148"/>
      <c r="AJ21" s="148"/>
      <c r="AK21" s="148"/>
      <c r="AL21" s="148"/>
    </row>
    <row r="22" customFormat="false" ht="12.75" hidden="false" customHeight="false" outlineLevel="0" collapsed="false">
      <c r="A22" s="70"/>
      <c r="B22" s="70" t="s">
        <v>412</v>
      </c>
      <c r="C22" s="70" t="s">
        <v>412</v>
      </c>
      <c r="D22" s="70"/>
      <c r="E22" s="70" t="str">
        <f aca="false">IF(OR(ISBLANK(A22),ISBLANK(B22),ISBLANK(C22),ISBLANK(D22)),"",CONCATENATE(A22,"_",B22,":",C22,"_D",D22))</f>
        <v/>
      </c>
      <c r="F22" s="84" t="s">
        <v>412</v>
      </c>
      <c r="G22" s="103" t="s">
        <v>412</v>
      </c>
      <c r="H22" s="84" t="s">
        <v>412</v>
      </c>
      <c r="I22" s="84" t="s">
        <v>412</v>
      </c>
      <c r="J22" s="153" t="str">
        <f aca="false">IF(ISBLANK(E22),IF(ISBLANK(G22),"",G22),E22)</f>
        <v/>
      </c>
      <c r="K22" s="105" t="n">
        <v>0.05</v>
      </c>
      <c r="L22" s="105" t="n">
        <v>215.692217</v>
      </c>
      <c r="M22" s="105" t="n">
        <v>448.636777</v>
      </c>
      <c r="N22" s="105" t="n">
        <v>41.094</v>
      </c>
      <c r="R22" s="129" t="n">
        <v>102.925</v>
      </c>
      <c r="S22" s="129" t="n">
        <v>102.95</v>
      </c>
      <c r="T22" s="71" t="s">
        <v>544</v>
      </c>
    </row>
    <row r="23" s="150" customFormat="true" ht="25.5" hidden="false" customHeight="false" outlineLevel="0" collapsed="false">
      <c r="A23" s="142" t="s">
        <v>527</v>
      </c>
      <c r="B23" s="142" t="s">
        <v>533</v>
      </c>
      <c r="C23" s="142" t="s">
        <v>534</v>
      </c>
      <c r="D23" s="142" t="n">
        <f aca="false">ROUND((R23)*10,0)</f>
        <v>1035</v>
      </c>
      <c r="E23" s="142" t="str">
        <f aca="false">IF(OR(ISBLANK(A23),ISBLANK(B23),ISBLANK(C23),ISBLANK(D23)),"",CONCATENATE(A23,"_",B23,":",C23,"_D",D23))</f>
        <v>FS_F1S1:Q_D1035</v>
      </c>
      <c r="F23" s="154" t="s">
        <v>539</v>
      </c>
      <c r="G23" s="144" t="s">
        <v>540</v>
      </c>
      <c r="H23" s="150" t="n">
        <v>260</v>
      </c>
      <c r="I23" s="146" t="n">
        <v>1.05</v>
      </c>
      <c r="J23" s="147" t="str">
        <f aca="false">IF(ISBLANK(E23),IF(ISBLANK(G23),"",G23),E23)</f>
        <v>FS_F1S1:Q_D1035</v>
      </c>
      <c r="K23" s="148" t="n">
        <v>1.05</v>
      </c>
      <c r="L23" s="148" t="n">
        <v>215.504106</v>
      </c>
      <c r="M23" s="148" t="n">
        <v>449.153608</v>
      </c>
      <c r="N23" s="148" t="n">
        <v>41.094</v>
      </c>
      <c r="O23" s="148"/>
      <c r="P23" s="148"/>
      <c r="Q23" s="148"/>
      <c r="R23" s="146" t="n">
        <v>103.475</v>
      </c>
      <c r="S23" s="146" t="n">
        <v>104</v>
      </c>
      <c r="T23" s="142" t="s">
        <v>541</v>
      </c>
      <c r="U23" s="148"/>
      <c r="AB23" s="151"/>
      <c r="AF23" s="148"/>
      <c r="AG23" s="148"/>
      <c r="AH23" s="148"/>
      <c r="AI23" s="148"/>
      <c r="AJ23" s="148"/>
      <c r="AK23" s="148"/>
      <c r="AL23" s="148"/>
    </row>
    <row r="24" s="150" customFormat="true" ht="12.75" hidden="false" customHeight="false" outlineLevel="0" collapsed="false">
      <c r="A24" s="142" t="s">
        <v>527</v>
      </c>
      <c r="B24" s="142" t="s">
        <v>533</v>
      </c>
      <c r="C24" s="142" t="s">
        <v>542</v>
      </c>
      <c r="D24" s="142" t="n">
        <f aca="false">ROUND((R24)*10,0)</f>
        <v>1035</v>
      </c>
      <c r="E24" s="142" t="str">
        <f aca="false">IF(OR(ISBLANK(A24),ISBLANK(B24),ISBLANK(C24),ISBLANK(D24)),"",CONCATENATE(A24,"_",B24,":",C24,"_D",D24))</f>
        <v>FS_F1S1:S_D1035</v>
      </c>
      <c r="F24" s="150" t="s">
        <v>412</v>
      </c>
      <c r="G24" s="151" t="s">
        <v>412</v>
      </c>
      <c r="H24" s="150" t="n">
        <v>260</v>
      </c>
      <c r="I24" s="150" t="s">
        <v>412</v>
      </c>
      <c r="J24" s="152" t="str">
        <f aca="false">IF(ISBLANK(E24),IF(ISBLANK(G24),"",G24),E24)</f>
        <v>FS_F1S1:S_D1035</v>
      </c>
      <c r="K24" s="148" t="n">
        <v>1.05</v>
      </c>
      <c r="L24" s="148"/>
      <c r="M24" s="148"/>
      <c r="N24" s="148"/>
      <c r="O24" s="148"/>
      <c r="P24" s="148"/>
      <c r="Q24" s="148"/>
      <c r="R24" s="146" t="n">
        <v>103.475</v>
      </c>
      <c r="S24" s="146" t="n">
        <v>104</v>
      </c>
      <c r="T24" s="142"/>
      <c r="U24" s="148"/>
      <c r="AB24" s="151"/>
      <c r="AF24" s="148"/>
      <c r="AG24" s="148"/>
      <c r="AH24" s="148"/>
      <c r="AI24" s="148"/>
      <c r="AJ24" s="148"/>
      <c r="AK24" s="148"/>
      <c r="AL24" s="148"/>
    </row>
    <row r="25" s="150" customFormat="true" ht="12.75" hidden="false" customHeight="false" outlineLevel="0" collapsed="false">
      <c r="A25" s="142" t="s">
        <v>527</v>
      </c>
      <c r="B25" s="142" t="s">
        <v>533</v>
      </c>
      <c r="C25" s="142" t="s">
        <v>543</v>
      </c>
      <c r="D25" s="142" t="n">
        <f aca="false">ROUND((R25)*10,0)</f>
        <v>1035</v>
      </c>
      <c r="E25" s="142" t="str">
        <f aca="false">IF(OR(ISBLANK(A25),ISBLANK(B25),ISBLANK(C25),ISBLANK(D25)),"",CONCATENATE(A25,"_",B25,":",C25,"_D",D25))</f>
        <v>FS_F1S1:OCT_D1035</v>
      </c>
      <c r="F25" s="150" t="s">
        <v>412</v>
      </c>
      <c r="G25" s="151" t="s">
        <v>412</v>
      </c>
      <c r="H25" s="150" t="n">
        <v>260</v>
      </c>
      <c r="I25" s="150" t="s">
        <v>412</v>
      </c>
      <c r="J25" s="152" t="str">
        <f aca="false">IF(ISBLANK(E25),IF(ISBLANK(G25),"",G25),E25)</f>
        <v>FS_F1S1:OCT_D1035</v>
      </c>
      <c r="K25" s="148" t="n">
        <v>1.05</v>
      </c>
      <c r="L25" s="148"/>
      <c r="M25" s="148"/>
      <c r="N25" s="148"/>
      <c r="O25" s="148"/>
      <c r="P25" s="148"/>
      <c r="Q25" s="148"/>
      <c r="R25" s="146" t="n">
        <v>103.475</v>
      </c>
      <c r="S25" s="146" t="n">
        <v>104</v>
      </c>
      <c r="T25" s="142"/>
      <c r="U25" s="148"/>
      <c r="AB25" s="151"/>
      <c r="AF25" s="148"/>
      <c r="AG25" s="148"/>
      <c r="AH25" s="148"/>
      <c r="AI25" s="148"/>
      <c r="AJ25" s="148"/>
      <c r="AK25" s="148"/>
      <c r="AL25" s="148"/>
    </row>
    <row r="26" customFormat="false" ht="12.75" hidden="false" customHeight="false" outlineLevel="0" collapsed="false">
      <c r="A26" s="70"/>
      <c r="B26" s="70" t="s">
        <v>412</v>
      </c>
      <c r="C26" s="70" t="s">
        <v>412</v>
      </c>
      <c r="D26" s="70"/>
      <c r="E26" s="70" t="str">
        <f aca="false">IF(OR(ISBLANK(A26),ISBLANK(B26),ISBLANK(C26),ISBLANK(D26)),"",CONCATENATE(A26,"_",B26,":",C26,"_D",D26))</f>
        <v/>
      </c>
      <c r="F26" s="84" t="s">
        <v>412</v>
      </c>
      <c r="G26" s="103" t="s">
        <v>412</v>
      </c>
      <c r="H26" s="84" t="s">
        <v>412</v>
      </c>
      <c r="I26" s="84" t="s">
        <v>412</v>
      </c>
      <c r="J26" s="153" t="str">
        <f aca="false">IF(ISBLANK(E26),IF(ISBLANK(G26),"",G26),E26)</f>
        <v/>
      </c>
      <c r="K26" s="105" t="n">
        <v>0.15</v>
      </c>
      <c r="L26" s="105" t="n">
        <v>215.298894</v>
      </c>
      <c r="M26" s="105" t="n">
        <v>449.717423</v>
      </c>
      <c r="N26" s="105" t="n">
        <v>41.094</v>
      </c>
      <c r="R26" s="129" t="n">
        <v>104.075</v>
      </c>
      <c r="S26" s="129" t="n">
        <v>104.15</v>
      </c>
      <c r="T26" s="70"/>
    </row>
    <row r="27" customFormat="false" ht="12.75" hidden="false" customHeight="false" outlineLevel="0" collapsed="false">
      <c r="A27" s="70" t="s">
        <v>527</v>
      </c>
      <c r="B27" s="70" t="s">
        <v>533</v>
      </c>
      <c r="C27" s="70" t="s">
        <v>545</v>
      </c>
      <c r="D27" s="70" t="n">
        <f aca="false">ROUND((R27)*10,0)</f>
        <v>1045</v>
      </c>
      <c r="E27" s="70" t="str">
        <f aca="false">IF(OR(ISBLANK(A27),ISBLANK(B27),ISBLANK(C27),ISBLANK(D27)),"",CONCATENATE(A27,"_",B27,":",C27,"_D",D27))</f>
        <v>FS_F1S1:CLLM_D1045</v>
      </c>
      <c r="F27" s="155"/>
      <c r="H27" s="131" t="n">
        <v>260</v>
      </c>
      <c r="I27" s="129"/>
      <c r="J27" s="153" t="str">
        <f aca="false">IF(ISBLANK(E27),IF(ISBLANK(G27),"",G27),E27)</f>
        <v>FS_F1S1:CLLM_D1045</v>
      </c>
      <c r="K27" s="129" t="n">
        <v>0.6</v>
      </c>
      <c r="L27" s="129" t="n">
        <v>215.170636</v>
      </c>
      <c r="M27" s="129" t="n">
        <v>450.069808</v>
      </c>
      <c r="N27" s="129" t="n">
        <v>41.094</v>
      </c>
      <c r="R27" s="129" t="n">
        <v>104.45</v>
      </c>
      <c r="S27" s="129" t="n">
        <v>104.75</v>
      </c>
      <c r="T27" s="71" t="s">
        <v>546</v>
      </c>
    </row>
    <row r="28" customFormat="false" ht="12.75" hidden="false" customHeight="false" outlineLevel="0" collapsed="false">
      <c r="A28" s="70"/>
      <c r="B28" s="70" t="s">
        <v>412</v>
      </c>
      <c r="C28" s="70" t="s">
        <v>412</v>
      </c>
      <c r="D28" s="70"/>
      <c r="E28" s="70" t="str">
        <f aca="false">IF(OR(ISBLANK(A28),ISBLANK(B28),ISBLANK(C28),ISBLANK(D28)),"",CONCATENATE(A28,"_",B28,":",C28,"_D",D28))</f>
        <v/>
      </c>
      <c r="F28" s="128"/>
      <c r="H28" s="131"/>
      <c r="I28" s="129"/>
      <c r="J28" s="153" t="str">
        <f aca="false">IF(ISBLANK(E28),IF(ISBLANK(G28),"",G28),E28)</f>
        <v/>
      </c>
      <c r="K28" s="129" t="n">
        <v>0.431369</v>
      </c>
      <c r="L28" s="129" t="n">
        <v>214.994261744624</v>
      </c>
      <c r="M28" s="129" t="n">
        <v>450.554393601381</v>
      </c>
      <c r="N28" s="129" t="n">
        <v>41.094</v>
      </c>
      <c r="R28" s="129" t="n">
        <v>104.9656845</v>
      </c>
      <c r="S28" s="129" t="n">
        <v>105.181369</v>
      </c>
      <c r="T28" s="70"/>
    </row>
    <row r="29" s="164" customFormat="true" ht="15" hidden="false" customHeight="true" outlineLevel="0" collapsed="false">
      <c r="A29" s="157"/>
      <c r="B29" s="157"/>
      <c r="C29" s="157"/>
      <c r="D29" s="157"/>
      <c r="E29" s="157" t="str">
        <f aca="false">IF(OR(ISBLANK(A29),ISBLANK(B29),ISBLANK(C29),ISBLANK(D29)),"",CONCATENATE(A29,"_",B29,":",C29,"_D",D29))</f>
        <v/>
      </c>
      <c r="F29" s="158"/>
      <c r="G29" s="159"/>
      <c r="H29" s="160" t="s">
        <v>547</v>
      </c>
      <c r="I29" s="161"/>
      <c r="J29" s="162" t="str">
        <f aca="false">IF(ISBLANK(E29),IF(ISBLANK(G29),"",G29),E29)</f>
        <v/>
      </c>
      <c r="K29" s="161" t="n">
        <v>0.218631</v>
      </c>
      <c r="L29" s="161" t="n">
        <v>214.883105169911</v>
      </c>
      <c r="M29" s="161" t="n">
        <v>450.859793785289</v>
      </c>
      <c r="N29" s="161" t="n">
        <v>41.094</v>
      </c>
      <c r="O29" s="163"/>
      <c r="P29" s="163"/>
      <c r="Q29" s="163"/>
      <c r="R29" s="161" t="n">
        <v>105.2906845</v>
      </c>
      <c r="S29" s="161" t="n">
        <v>105.4</v>
      </c>
      <c r="T29" s="157"/>
      <c r="U29" s="163"/>
      <c r="AB29" s="159"/>
      <c r="AF29" s="163"/>
      <c r="AG29" s="163"/>
      <c r="AH29" s="163"/>
      <c r="AI29" s="163"/>
      <c r="AJ29" s="163"/>
      <c r="AK29" s="163"/>
      <c r="AL29" s="163"/>
    </row>
    <row r="30" s="164" customFormat="true" ht="12.75" hidden="false" customHeight="false" outlineLevel="0" collapsed="false">
      <c r="A30" s="157"/>
      <c r="B30" s="157"/>
      <c r="C30" s="157"/>
      <c r="D30" s="157"/>
      <c r="F30" s="158"/>
      <c r="G30" s="159" t="str">
        <f aca="false">CONCATENATE("Entrance Point of dipole at D",ROUND(R31*10,0))</f>
        <v>Entrance Point of dipole at D1064</v>
      </c>
      <c r="H30" s="160"/>
      <c r="I30" s="161"/>
      <c r="J30" s="162" t="str">
        <f aca="false">IF(ISBLANK(E30),IF(ISBLANK(G30),"",G30),E30)</f>
        <v>Entrance Point of dipole at D1064</v>
      </c>
      <c r="K30" s="161" t="n">
        <v>0</v>
      </c>
      <c r="L30" s="161" t="n">
        <f aca="false">L29+0.5*$K29*(L31-L29)/SQRT(($L31-$L29)^2+($M31-$M29)^2+($N31-$N29)^2)</f>
        <v>214.845717060378</v>
      </c>
      <c r="M30" s="161" t="n">
        <f aca="false">M29+0.5*$K29*(M31-M29)/SQRT(($L31-$L29)^2+($M31-$M29)^2+($N31-$N29)^2)</f>
        <v>450.962516751591</v>
      </c>
      <c r="N30" s="161" t="n">
        <f aca="false">N29+0.5*$K29*(N31-N29)/SQRT(($L31-$L29)^2+($M31-$M29)^2+($N31-$N29)^2)</f>
        <v>41.094</v>
      </c>
      <c r="O30" s="163"/>
      <c r="P30" s="163"/>
      <c r="Q30" s="163"/>
      <c r="R30" s="161" t="n">
        <f aca="false">S30</f>
        <v>105.4</v>
      </c>
      <c r="S30" s="161" t="n">
        <f aca="false">S29</f>
        <v>105.4</v>
      </c>
      <c r="T30" s="157"/>
      <c r="U30" s="163"/>
      <c r="AB30" s="159"/>
      <c r="AF30" s="163"/>
      <c r="AG30" s="163"/>
      <c r="AH30" s="163"/>
      <c r="AI30" s="163"/>
      <c r="AJ30" s="163"/>
      <c r="AK30" s="163"/>
      <c r="AL30" s="163"/>
    </row>
    <row r="31" s="164" customFormat="true" ht="12.75" hidden="false" customHeight="false" outlineLevel="0" collapsed="false">
      <c r="A31" s="157" t="s">
        <v>527</v>
      </c>
      <c r="B31" s="157" t="s">
        <v>533</v>
      </c>
      <c r="C31" s="157" t="s">
        <v>548</v>
      </c>
      <c r="D31" s="157" t="n">
        <f aca="false">ROUND((R31)*10,0)</f>
        <v>1064</v>
      </c>
      <c r="E31" s="157" t="str">
        <f aca="false">IF(OR(ISBLANK(A31),ISBLANK(B31),ISBLANK(C31),ISBLANK(D31)),"",CONCATENATE(A31,"_",B31,":",C31,"_D",D31))</f>
        <v>FS_F1S1:DV_D1064</v>
      </c>
      <c r="F31" s="158" t="s">
        <v>549</v>
      </c>
      <c r="G31" s="159"/>
      <c r="H31" s="160"/>
      <c r="I31" s="161"/>
      <c r="J31" s="162" t="str">
        <f aca="false">IF(ISBLANK(E31),IF(ISBLANK(G31),"",G31),E31)</f>
        <v>FS_F1S1:DV_D1064</v>
      </c>
      <c r="K31" s="161" t="n">
        <v>2.094395</v>
      </c>
      <c r="L31" s="161" t="n">
        <v>214.479141</v>
      </c>
      <c r="M31" s="161" t="n">
        <v>451.969676</v>
      </c>
      <c r="N31" s="161" t="n">
        <v>41.094</v>
      </c>
      <c r="O31" s="163"/>
      <c r="P31" s="163"/>
      <c r="Q31" s="163"/>
      <c r="R31" s="161" t="n">
        <v>106.447198</v>
      </c>
      <c r="S31" s="161" t="n">
        <v>107.494395</v>
      </c>
      <c r="T31" s="157" t="s">
        <v>550</v>
      </c>
      <c r="U31" s="163"/>
      <c r="AB31" s="159"/>
      <c r="AF31" s="163"/>
      <c r="AG31" s="163"/>
      <c r="AH31" s="163"/>
      <c r="AI31" s="163"/>
      <c r="AJ31" s="163"/>
      <c r="AK31" s="163"/>
      <c r="AL31" s="163"/>
    </row>
    <row r="32" s="164" customFormat="true" ht="12.75" hidden="false" customHeight="false" outlineLevel="0" collapsed="false">
      <c r="A32" s="157"/>
      <c r="B32" s="157"/>
      <c r="C32" s="157"/>
      <c r="D32" s="157"/>
      <c r="F32" s="158"/>
      <c r="G32" s="159" t="str">
        <f aca="false">CONCATENATE("Exit Point of dipole at D",ROUND(R31*10,0))</f>
        <v>Exit Point of dipole at D1064</v>
      </c>
      <c r="H32" s="160"/>
      <c r="I32" s="161"/>
      <c r="J32" s="162" t="str">
        <f aca="false">IF(ISBLANK(E32),IF(ISBLANK(G32),"",G32),E32)</f>
        <v>Exit Point of dipole at D1064</v>
      </c>
      <c r="K32" s="161" t="n">
        <v>0</v>
      </c>
      <c r="L32" s="161" t="n">
        <f aca="false">L33-0.5*$K33*(L33-L31)/SQRT(($L33-$L31)^2+($M33-$M31)^2+($N33-$N31)^2)</f>
        <v>214.161676881314</v>
      </c>
      <c r="M32" s="161" t="n">
        <f aca="false">M33-0.5*$K33*(M33-M31)/SQRT(($L33-$L31)^2+($M33-$M31)^2+($N33-$N31)^2)</f>
        <v>452.841900839888</v>
      </c>
      <c r="N32" s="161" t="n">
        <f aca="false">N33-0.5*$K33*(N33-N31)/SQRT(($L33-$L31)^2+($M33-$M31)^2+($N33-$N31)^2)</f>
        <v>40.5581014766705</v>
      </c>
      <c r="O32" s="163"/>
      <c r="P32" s="163"/>
      <c r="Q32" s="163"/>
      <c r="R32" s="161" t="n">
        <f aca="false">S32</f>
        <v>107.494395</v>
      </c>
      <c r="S32" s="161" t="n">
        <f aca="false">S31</f>
        <v>107.494395</v>
      </c>
      <c r="T32" s="157"/>
      <c r="U32" s="163"/>
      <c r="AB32" s="159"/>
      <c r="AF32" s="163"/>
      <c r="AG32" s="163"/>
      <c r="AH32" s="163"/>
      <c r="AI32" s="163"/>
      <c r="AJ32" s="163"/>
      <c r="AK32" s="163"/>
      <c r="AL32" s="163"/>
    </row>
    <row r="33" s="164" customFormat="true" ht="12.75" hidden="false" customHeight="false" outlineLevel="0" collapsed="false">
      <c r="A33" s="157"/>
      <c r="B33" s="157"/>
      <c r="C33" s="157"/>
      <c r="D33" s="157"/>
      <c r="E33" s="157" t="str">
        <f aca="false">IF(OR(ISBLANK(A33),ISBLANK(B33),ISBLANK(C33),ISBLANK(D33)),"",CONCATENATE(A33,"_",B33,":",C33,"_D",D33))</f>
        <v/>
      </c>
      <c r="F33" s="158"/>
      <c r="G33" s="159"/>
      <c r="H33" s="160"/>
      <c r="I33" s="161"/>
      <c r="J33" s="162" t="str">
        <f aca="false">IF(ISBLANK(E33),IF(ISBLANK(G33),"",G33),E33)</f>
        <v/>
      </c>
      <c r="K33" s="161" t="n">
        <v>0.1932305</v>
      </c>
      <c r="L33" s="161" t="n">
        <v>214.133059614103</v>
      </c>
      <c r="M33" s="161" t="n">
        <v>452.92052607607</v>
      </c>
      <c r="N33" s="161" t="n">
        <v>40.509793808694</v>
      </c>
      <c r="O33" s="163"/>
      <c r="P33" s="163"/>
      <c r="Q33" s="163"/>
      <c r="R33" s="161" t="n">
        <v>107.59101025</v>
      </c>
      <c r="S33" s="161" t="n">
        <v>107.6876255</v>
      </c>
      <c r="T33" s="157"/>
      <c r="U33" s="163"/>
      <c r="AB33" s="159"/>
      <c r="AF33" s="163"/>
      <c r="AG33" s="163"/>
      <c r="AH33" s="163"/>
      <c r="AI33" s="163"/>
      <c r="AJ33" s="163"/>
      <c r="AK33" s="163"/>
      <c r="AL33" s="163"/>
    </row>
    <row r="34" customFormat="false" ht="12.75" hidden="false" customHeight="false" outlineLevel="0" collapsed="false">
      <c r="A34" s="70"/>
      <c r="B34" s="70" t="s">
        <v>412</v>
      </c>
      <c r="C34" s="70" t="s">
        <v>412</v>
      </c>
      <c r="D34" s="70"/>
      <c r="E34" s="70" t="str">
        <f aca="false">IF(OR(ISBLANK(A34),ISBLANK(B34),ISBLANK(C34),ISBLANK(D34)),"",CONCATENATE(A34,"_",B34,":",C34,"_D",D34))</f>
        <v/>
      </c>
      <c r="F34" s="128"/>
      <c r="H34" s="165"/>
      <c r="I34" s="129"/>
      <c r="J34" s="153" t="str">
        <f aca="false">IF(ISBLANK(E34),IF(ISBLANK(G34),"",G34),E34)</f>
        <v/>
      </c>
      <c r="K34" s="129" t="n">
        <v>0.00158649999999999</v>
      </c>
      <c r="L34" s="129" t="n">
        <v>214.104207393128</v>
      </c>
      <c r="M34" s="129" t="n">
        <v>452.999796971342</v>
      </c>
      <c r="N34" s="129" t="n">
        <v>40.4610896109487</v>
      </c>
      <c r="R34" s="129" t="n">
        <v>107.68841875</v>
      </c>
      <c r="S34" s="129" t="n">
        <v>107.689212</v>
      </c>
      <c r="T34" s="70"/>
    </row>
    <row r="35" s="173" customFormat="true" ht="12.75" hidden="false" customHeight="false" outlineLevel="0" collapsed="false">
      <c r="A35" s="166"/>
      <c r="B35" s="166"/>
      <c r="C35" s="166"/>
      <c r="D35" s="166"/>
      <c r="E35" s="166" t="str">
        <f aca="false">IF(OR(ISBLANK(A35),ISBLANK(B35),ISBLANK(C35),ISBLANK(D35)),"",CONCATENATE(A35,"_",B35,":",C35,"_D",D35))</f>
        <v/>
      </c>
      <c r="F35" s="167"/>
      <c r="G35" s="168" t="s">
        <v>551</v>
      </c>
      <c r="H35" s="169"/>
      <c r="I35" s="170"/>
      <c r="J35" s="171" t="str">
        <f aca="false">IF(ISBLANK(E35),IF(ISBLANK(G35),"",G35),E35)</f>
        <v/>
      </c>
      <c r="K35" s="170" t="n">
        <v>0.0508</v>
      </c>
      <c r="L35" s="170" t="n">
        <v>214.096449</v>
      </c>
      <c r="M35" s="170" t="n">
        <v>453.021113</v>
      </c>
      <c r="N35" s="170" t="n">
        <v>40.447993</v>
      </c>
      <c r="O35" s="172"/>
      <c r="P35" s="172"/>
      <c r="Q35" s="172"/>
      <c r="R35" s="170" t="n">
        <v>107.714612</v>
      </c>
      <c r="S35" s="170" t="n">
        <v>107.740012</v>
      </c>
      <c r="T35" s="166"/>
      <c r="U35" s="172"/>
      <c r="AB35" s="168"/>
      <c r="AF35" s="172"/>
      <c r="AG35" s="172"/>
      <c r="AH35" s="172"/>
      <c r="AI35" s="172"/>
      <c r="AJ35" s="172"/>
      <c r="AK35" s="172"/>
      <c r="AL35" s="172"/>
    </row>
    <row r="36" s="173" customFormat="true" ht="12.75" hidden="false" customHeight="false" outlineLevel="0" collapsed="false">
      <c r="A36" s="166"/>
      <c r="B36" s="166"/>
      <c r="C36" s="166"/>
      <c r="D36" s="166"/>
      <c r="E36" s="166" t="str">
        <f aca="false">IF(OR(ISBLANK(A36),ISBLANK(B36),ISBLANK(C36),ISBLANK(D36)),"",CONCATENATE(A36,"_",B36,":",C36,"_D",D36))</f>
        <v/>
      </c>
      <c r="F36" s="167"/>
      <c r="G36" s="168"/>
      <c r="H36" s="169"/>
      <c r="I36" s="170"/>
      <c r="J36" s="171" t="str">
        <f aca="false">IF(ISBLANK(E36),IF(ISBLANK(G36),"",G36),E36)</f>
        <v/>
      </c>
      <c r="K36" s="170" t="n">
        <v>0.050798</v>
      </c>
      <c r="L36" s="170" t="n">
        <v>214.081403</v>
      </c>
      <c r="M36" s="170" t="n">
        <v>453.062454</v>
      </c>
      <c r="N36" s="170" t="n">
        <v>40.422594</v>
      </c>
      <c r="O36" s="172"/>
      <c r="P36" s="172"/>
      <c r="Q36" s="172"/>
      <c r="R36" s="170" t="n">
        <v>107.765411</v>
      </c>
      <c r="S36" s="170" t="n">
        <v>107.79081</v>
      </c>
      <c r="T36" s="166"/>
      <c r="U36" s="172"/>
      <c r="AB36" s="168"/>
      <c r="AF36" s="172"/>
      <c r="AG36" s="172"/>
      <c r="AH36" s="172"/>
      <c r="AI36" s="172"/>
      <c r="AJ36" s="172"/>
      <c r="AK36" s="172"/>
      <c r="AL36" s="172"/>
    </row>
    <row r="37" s="173" customFormat="true" ht="12.75" hidden="false" customHeight="false" outlineLevel="0" collapsed="false">
      <c r="A37" s="166"/>
      <c r="B37" s="166"/>
      <c r="C37" s="166"/>
      <c r="D37" s="166"/>
      <c r="E37" s="166" t="str">
        <f aca="false">IF(OR(ISBLANK(A37),ISBLANK(B37),ISBLANK(C37),ISBLANK(D37)),"",CONCATENATE(A37,"_",B37,":",C37,"_D",D37))</f>
        <v/>
      </c>
      <c r="F37" s="167"/>
      <c r="G37" s="168"/>
      <c r="H37" s="174"/>
      <c r="I37" s="170"/>
      <c r="J37" s="171" t="str">
        <f aca="false">IF(ISBLANK(E37),IF(ISBLANK(G37),"",G37),E37)</f>
        <v/>
      </c>
      <c r="K37" s="170" t="n">
        <v>0.327027</v>
      </c>
      <c r="L37" s="170" t="n">
        <v>214.025447</v>
      </c>
      <c r="M37" s="170" t="n">
        <v>453.21619</v>
      </c>
      <c r="N37" s="170" t="n">
        <v>40.328137</v>
      </c>
      <c r="O37" s="172"/>
      <c r="P37" s="172"/>
      <c r="Q37" s="172"/>
      <c r="R37" s="170" t="n">
        <v>107.954324</v>
      </c>
      <c r="S37" s="170" t="n">
        <v>108.117837</v>
      </c>
      <c r="T37" s="166" t="s">
        <v>552</v>
      </c>
      <c r="U37" s="172"/>
      <c r="AB37" s="168"/>
      <c r="AF37" s="172"/>
      <c r="AG37" s="172"/>
      <c r="AH37" s="172"/>
      <c r="AI37" s="172"/>
      <c r="AJ37" s="172"/>
      <c r="AK37" s="172"/>
      <c r="AL37" s="172"/>
    </row>
    <row r="38" s="173" customFormat="true" ht="12.75" hidden="false" customHeight="false" outlineLevel="0" collapsed="false">
      <c r="A38" s="166" t="s">
        <v>527</v>
      </c>
      <c r="B38" s="166" t="s">
        <v>553</v>
      </c>
      <c r="C38" s="166" t="s">
        <v>554</v>
      </c>
      <c r="D38" s="166" t="n">
        <f aca="false">ROUND((R38)*10,0)</f>
        <v>1081</v>
      </c>
      <c r="E38" s="166" t="str">
        <f aca="false">IF(OR(ISBLANK(A38),ISBLANK(B38),ISBLANK(C38),ISBLANK(D38)),"",CONCATENATE(A38,"_",B38,":",C38,"_D",D38))</f>
        <v>FS_PBD:BD_D1081</v>
      </c>
      <c r="F38" s="167"/>
      <c r="G38" s="168" t="s">
        <v>555</v>
      </c>
      <c r="H38" s="174"/>
      <c r="I38" s="170"/>
      <c r="J38" s="171" t="str">
        <f aca="false">IF(ISBLANK(E38),IF(ISBLANK(G38),"",G38),E38)</f>
        <v>FS_PBD:BD_D1081</v>
      </c>
      <c r="K38" s="170" t="n">
        <v>0</v>
      </c>
      <c r="L38" s="170" t="n">
        <v>213.977015</v>
      </c>
      <c r="M38" s="170" t="n">
        <v>453.349257</v>
      </c>
      <c r="N38" s="170" t="n">
        <v>40.246381</v>
      </c>
      <c r="O38" s="172"/>
      <c r="P38" s="172"/>
      <c r="Q38" s="172"/>
      <c r="R38" s="170" t="n">
        <v>108.117837</v>
      </c>
      <c r="S38" s="170" t="n">
        <v>108.117837</v>
      </c>
      <c r="T38" s="166" t="s">
        <v>556</v>
      </c>
      <c r="U38" s="172"/>
      <c r="AB38" s="168"/>
      <c r="AF38" s="172"/>
      <c r="AG38" s="172"/>
      <c r="AH38" s="172"/>
      <c r="AI38" s="172"/>
      <c r="AJ38" s="172"/>
      <c r="AK38" s="172"/>
      <c r="AL38" s="172"/>
    </row>
    <row r="39" s="173" customFormat="true" ht="12.75" hidden="false" customHeight="false" outlineLevel="0" collapsed="false">
      <c r="A39" s="166"/>
      <c r="B39" s="166"/>
      <c r="C39" s="166"/>
      <c r="D39" s="166"/>
      <c r="E39" s="166" t="str">
        <f aca="false">IF(OR(ISBLANK(A39),ISBLANK(B39),ISBLANK(C39),ISBLANK(D39)),"",CONCATENATE(A39,"_",B39,":",C39,"_D",D39))</f>
        <v/>
      </c>
      <c r="F39" s="167"/>
      <c r="G39" s="168"/>
      <c r="H39" s="174"/>
      <c r="I39" s="170"/>
      <c r="J39" s="171" t="str">
        <f aca="false">IF(ISBLANK(E39),IF(ISBLANK(G39),"",G39),E39)</f>
        <v/>
      </c>
      <c r="K39" s="170" t="n">
        <v>0.089558</v>
      </c>
      <c r="L39" s="170" t="n">
        <v>213.963751</v>
      </c>
      <c r="M39" s="170" t="n">
        <v>453.385698</v>
      </c>
      <c r="N39" s="170" t="n">
        <v>40.223991</v>
      </c>
      <c r="O39" s="172"/>
      <c r="P39" s="172"/>
      <c r="Q39" s="172"/>
      <c r="R39" s="170" t="n">
        <v>108.162616</v>
      </c>
      <c r="S39" s="170" t="n">
        <v>108.207395</v>
      </c>
      <c r="T39" s="166" t="s">
        <v>557</v>
      </c>
      <c r="U39" s="172"/>
      <c r="AB39" s="168"/>
      <c r="AF39" s="172"/>
      <c r="AG39" s="172"/>
      <c r="AH39" s="172"/>
      <c r="AI39" s="172"/>
      <c r="AJ39" s="172"/>
      <c r="AK39" s="172"/>
      <c r="AL39" s="172"/>
    </row>
    <row r="40" s="173" customFormat="true" ht="12.75" hidden="false" customHeight="false" outlineLevel="0" collapsed="false">
      <c r="A40" s="166"/>
      <c r="B40" s="166"/>
      <c r="C40" s="166"/>
      <c r="D40" s="166"/>
      <c r="E40" s="166" t="str">
        <f aca="false">IF(OR(ISBLANK(A40),ISBLANK(B40),ISBLANK(C40),ISBLANK(D40)),"",CONCATENATE(A40,"_",B40,":",C40,"_D",D40))</f>
        <v/>
      </c>
      <c r="F40" s="167"/>
      <c r="G40" s="168"/>
      <c r="H40" s="175"/>
      <c r="I40" s="170"/>
      <c r="J40" s="171" t="str">
        <f aca="false">IF(ISBLANK(E40),IF(ISBLANK(G40),"",G40),E40)</f>
        <v/>
      </c>
      <c r="K40" s="170" t="n">
        <v>0</v>
      </c>
      <c r="L40" s="170" t="n">
        <v>213.950488</v>
      </c>
      <c r="M40" s="170" t="n">
        <v>453.422139</v>
      </c>
      <c r="N40" s="170" t="n">
        <v>40.201602</v>
      </c>
      <c r="O40" s="172"/>
      <c r="P40" s="172"/>
      <c r="Q40" s="172"/>
      <c r="R40" s="170" t="n">
        <v>108.207395</v>
      </c>
      <c r="S40" s="170" t="n">
        <v>108.207395</v>
      </c>
      <c r="T40" s="166" t="s">
        <v>558</v>
      </c>
      <c r="U40" s="172"/>
      <c r="AB40" s="168"/>
      <c r="AF40" s="172"/>
      <c r="AG40" s="172"/>
      <c r="AH40" s="172"/>
      <c r="AI40" s="172"/>
      <c r="AJ40" s="172"/>
      <c r="AK40" s="172"/>
      <c r="AL40" s="172"/>
    </row>
    <row r="41" s="173" customFormat="true" ht="12.75" hidden="false" customHeight="false" outlineLevel="0" collapsed="false">
      <c r="A41" s="166"/>
      <c r="B41" s="166" t="s">
        <v>412</v>
      </c>
      <c r="C41" s="166" t="s">
        <v>412</v>
      </c>
      <c r="D41" s="166"/>
      <c r="E41" s="166" t="str">
        <f aca="false">IF(OR(ISBLANK(A41),ISBLANK(B41),ISBLANK(C41),ISBLANK(D41)),"",CONCATENATE(A41,"_",B41,":",C41,"_D",D41))</f>
        <v/>
      </c>
      <c r="F41" s="167"/>
      <c r="G41" s="168"/>
      <c r="H41" s="175"/>
      <c r="I41" s="170"/>
      <c r="J41" s="171" t="str">
        <f aca="false">IF(ISBLANK(E41),IF(ISBLANK(G41),"",G41),E41)</f>
        <v/>
      </c>
      <c r="K41" s="170" t="n">
        <v>0.237469</v>
      </c>
      <c r="L41" s="170" t="n">
        <v>213.915319</v>
      </c>
      <c r="M41" s="170" t="n">
        <v>453.518765</v>
      </c>
      <c r="N41" s="170" t="n">
        <v>40.142234</v>
      </c>
      <c r="O41" s="172"/>
      <c r="P41" s="172"/>
      <c r="Q41" s="172"/>
      <c r="R41" s="170" t="n">
        <v>108.32613</v>
      </c>
      <c r="S41" s="170" t="n">
        <v>108.444864</v>
      </c>
      <c r="T41" s="166" t="s">
        <v>559</v>
      </c>
      <c r="U41" s="172"/>
      <c r="AB41" s="168"/>
      <c r="AF41" s="172"/>
      <c r="AG41" s="172"/>
      <c r="AH41" s="172"/>
      <c r="AI41" s="172"/>
      <c r="AJ41" s="172"/>
      <c r="AK41" s="172"/>
      <c r="AL41" s="172"/>
    </row>
    <row r="42" s="173" customFormat="true" ht="12.75" hidden="false" customHeight="false" outlineLevel="0" collapsed="false">
      <c r="A42" s="166"/>
      <c r="B42" s="166"/>
      <c r="C42" s="166"/>
      <c r="D42" s="166"/>
      <c r="E42" s="166" t="str">
        <f aca="false">IF(OR(ISBLANK(A42),ISBLANK(B42),ISBLANK(C42),ISBLANK(D42)),"",CONCATENATE(A42,"_",B42,":",C42,"_D",D42))</f>
        <v/>
      </c>
      <c r="F42" s="167"/>
      <c r="G42" s="168"/>
      <c r="H42" s="174"/>
      <c r="I42" s="170"/>
      <c r="J42" s="171" t="str">
        <f aca="false">IF(ISBLANK(E42),IF(ISBLANK(G42),"",G42),E42)</f>
        <v/>
      </c>
      <c r="K42" s="170" t="n">
        <v>0.071803</v>
      </c>
      <c r="L42" s="170" t="n">
        <v>213.869516</v>
      </c>
      <c r="M42" s="170" t="n">
        <v>453.644607</v>
      </c>
      <c r="N42" s="170" t="n">
        <v>40.064916</v>
      </c>
      <c r="O42" s="172"/>
      <c r="P42" s="172"/>
      <c r="Q42" s="172"/>
      <c r="R42" s="172" t="n">
        <v>108.480766</v>
      </c>
      <c r="S42" s="172" t="n">
        <v>108.516667</v>
      </c>
      <c r="T42" s="166" t="s">
        <v>560</v>
      </c>
      <c r="U42" s="172"/>
      <c r="AB42" s="168"/>
      <c r="AF42" s="172"/>
      <c r="AG42" s="172"/>
      <c r="AH42" s="172"/>
      <c r="AI42" s="172"/>
      <c r="AJ42" s="172"/>
      <c r="AK42" s="172"/>
      <c r="AL42" s="172"/>
    </row>
    <row r="43" s="173" customFormat="true" ht="12.75" hidden="false" customHeight="false" outlineLevel="0" collapsed="false">
      <c r="A43" s="166"/>
      <c r="B43" s="166"/>
      <c r="C43" s="166"/>
      <c r="D43" s="166"/>
      <c r="E43" s="166" t="str">
        <f aca="false">IF(OR(ISBLANK(A43),ISBLANK(B43),ISBLANK(C43),ISBLANK(D43)),"",CONCATENATE(A43,"_",B43,":",C43,"_D",D43))</f>
        <v/>
      </c>
      <c r="F43" s="167"/>
      <c r="G43" s="168" t="s">
        <v>561</v>
      </c>
      <c r="H43" s="174"/>
      <c r="I43" s="170"/>
      <c r="J43" s="171" t="str">
        <f aca="false">IF(ISBLANK(E43),IF(ISBLANK(G43),"",G43),E43)</f>
        <v/>
      </c>
      <c r="K43" s="170" t="n">
        <v>0</v>
      </c>
      <c r="L43" s="170" t="n">
        <v>213.858882</v>
      </c>
      <c r="M43" s="170" t="n">
        <v>453.673824</v>
      </c>
      <c r="N43" s="170" t="n">
        <v>40.046966</v>
      </c>
      <c r="O43" s="172"/>
      <c r="P43" s="172"/>
      <c r="Q43" s="172"/>
      <c r="R43" s="172" t="n">
        <v>108.516667</v>
      </c>
      <c r="S43" s="172" t="n">
        <v>108.516667</v>
      </c>
      <c r="T43" s="166" t="s">
        <v>562</v>
      </c>
      <c r="U43" s="172"/>
      <c r="AB43" s="168"/>
      <c r="AF43" s="172"/>
      <c r="AG43" s="172"/>
      <c r="AH43" s="172"/>
      <c r="AI43" s="172"/>
      <c r="AJ43" s="172"/>
      <c r="AK43" s="172"/>
      <c r="AL43" s="172"/>
    </row>
    <row r="44" s="173" customFormat="true" ht="12.75" hidden="false" customHeight="false" outlineLevel="0" collapsed="false">
      <c r="A44" s="166"/>
      <c r="B44" s="166"/>
      <c r="C44" s="166"/>
      <c r="D44" s="166"/>
      <c r="E44" s="166" t="str">
        <f aca="false">IF(OR(ISBLANK(A44),ISBLANK(B44),ISBLANK(C44),ISBLANK(D44)),"",CONCATENATE(A44,"_",B44,":",C44,"_D",D44))</f>
        <v/>
      </c>
      <c r="F44" s="167"/>
      <c r="G44" s="168"/>
      <c r="H44" s="174"/>
      <c r="I44" s="170"/>
      <c r="J44" s="171" t="str">
        <f aca="false">IF(ISBLANK(E44),IF(ISBLANK(G44),"",G44),E44)</f>
        <v/>
      </c>
      <c r="K44" s="170" t="n">
        <v>0.0508</v>
      </c>
      <c r="L44" s="170" t="n">
        <v>213.851358</v>
      </c>
      <c r="M44" s="170" t="n">
        <v>453.694494</v>
      </c>
      <c r="N44" s="170" t="n">
        <v>40.034266</v>
      </c>
      <c r="O44" s="172"/>
      <c r="P44" s="172"/>
      <c r="Q44" s="172"/>
      <c r="R44" s="172" t="n">
        <v>108.542067</v>
      </c>
      <c r="S44" s="172" t="n">
        <v>108.567467</v>
      </c>
      <c r="T44" s="166"/>
      <c r="U44" s="172"/>
      <c r="AB44" s="168"/>
      <c r="AF44" s="172"/>
      <c r="AG44" s="172"/>
      <c r="AH44" s="172"/>
      <c r="AI44" s="172"/>
      <c r="AJ44" s="172"/>
      <c r="AK44" s="172"/>
      <c r="AL44" s="172"/>
    </row>
    <row r="45" s="173" customFormat="true" ht="12.75" hidden="false" customHeight="false" outlineLevel="0" collapsed="false">
      <c r="A45" s="166"/>
      <c r="B45" s="166"/>
      <c r="C45" s="166"/>
      <c r="D45" s="166"/>
      <c r="E45" s="166" t="str">
        <f aca="false">IF(OR(ISBLANK(A45),ISBLANK(B45),ISBLANK(C45),ISBLANK(D45)),"",CONCATENATE(A45,"_",B45,":",C45,"_D",D45))</f>
        <v/>
      </c>
      <c r="F45" s="167"/>
      <c r="G45" s="168"/>
      <c r="H45" s="174"/>
      <c r="I45" s="170"/>
      <c r="J45" s="171" t="str">
        <f aca="false">IF(ISBLANK(E45),IF(ISBLANK(G45),"",G45),E45)</f>
        <v/>
      </c>
      <c r="K45" s="170" t="n">
        <v>0</v>
      </c>
      <c r="L45" s="170" t="n">
        <v>213.843835</v>
      </c>
      <c r="M45" s="170" t="n">
        <v>453.715165</v>
      </c>
      <c r="N45" s="170" t="n">
        <v>40.021566</v>
      </c>
      <c r="O45" s="172"/>
      <c r="P45" s="172"/>
      <c r="Q45" s="172"/>
      <c r="R45" s="172" t="n">
        <v>108.567467</v>
      </c>
      <c r="S45" s="172" t="n">
        <v>108.567467</v>
      </c>
      <c r="T45" s="166" t="s">
        <v>563</v>
      </c>
      <c r="U45" s="172"/>
      <c r="AB45" s="168"/>
      <c r="AF45" s="172"/>
      <c r="AG45" s="172"/>
      <c r="AH45" s="172"/>
      <c r="AI45" s="172"/>
      <c r="AJ45" s="172"/>
      <c r="AK45" s="172"/>
      <c r="AL45" s="172"/>
    </row>
    <row r="46" s="173" customFormat="true" ht="12.75" hidden="false" customHeight="false" outlineLevel="0" collapsed="false">
      <c r="A46" s="166"/>
      <c r="B46" s="166"/>
      <c r="C46" s="166"/>
      <c r="D46" s="166"/>
      <c r="E46" s="166" t="str">
        <f aca="false">IF(OR(ISBLANK(A46),ISBLANK(B46),ISBLANK(C46),ISBLANK(D46)),"",CONCATENATE(A46,"_",B46,":",C46,"_D",D46))</f>
        <v/>
      </c>
      <c r="F46" s="167"/>
      <c r="G46" s="168"/>
      <c r="H46" s="174"/>
      <c r="I46" s="170"/>
      <c r="J46" s="171" t="str">
        <f aca="false">IF(ISBLANK(E46),IF(ISBLANK(G46),"",G46),E46)</f>
        <v/>
      </c>
      <c r="K46" s="170" t="n">
        <v>0.0142</v>
      </c>
      <c r="L46" s="170" t="n">
        <v>213.841732</v>
      </c>
      <c r="M46" s="170" t="n">
        <v>453.720943</v>
      </c>
      <c r="N46" s="170" t="n">
        <v>40.018016</v>
      </c>
      <c r="O46" s="172"/>
      <c r="P46" s="172"/>
      <c r="Q46" s="172"/>
      <c r="R46" s="172" t="n">
        <v>108.574567</v>
      </c>
      <c r="S46" s="172" t="n">
        <v>108.581667</v>
      </c>
      <c r="T46" s="166"/>
      <c r="U46" s="172"/>
      <c r="AB46" s="168"/>
      <c r="AF46" s="172"/>
      <c r="AG46" s="172"/>
      <c r="AH46" s="172"/>
      <c r="AI46" s="172"/>
      <c r="AJ46" s="172"/>
      <c r="AK46" s="172"/>
      <c r="AL46" s="172"/>
    </row>
    <row r="47" s="173" customFormat="true" ht="12.75" hidden="false" customHeight="false" outlineLevel="0" collapsed="false">
      <c r="A47" s="166"/>
      <c r="B47" s="166"/>
      <c r="C47" s="166"/>
      <c r="D47" s="166"/>
      <c r="E47" s="166" t="str">
        <f aca="false">IF(OR(ISBLANK(A47),ISBLANK(B47),ISBLANK(C47),ISBLANK(D47)),"",CONCATENATE(A47,"_",B47,":",C47,"_D",D47))</f>
        <v/>
      </c>
      <c r="F47" s="167"/>
      <c r="G47" s="168" t="s">
        <v>564</v>
      </c>
      <c r="H47" s="174"/>
      <c r="I47" s="170"/>
      <c r="J47" s="171" t="str">
        <f aca="false">IF(ISBLANK(E47),IF(ISBLANK(G47),"",G47),E47)</f>
        <v/>
      </c>
      <c r="K47" s="170" t="n">
        <v>0</v>
      </c>
      <c r="L47" s="170" t="n">
        <v>213.839629</v>
      </c>
      <c r="M47" s="170" t="n">
        <v>453.726721</v>
      </c>
      <c r="N47" s="170" t="n">
        <v>40.014466</v>
      </c>
      <c r="O47" s="172"/>
      <c r="P47" s="172"/>
      <c r="Q47" s="172"/>
      <c r="R47" s="172" t="n">
        <v>108.581667</v>
      </c>
      <c r="S47" s="172" t="n">
        <v>108.581667</v>
      </c>
      <c r="T47" s="166" t="s">
        <v>565</v>
      </c>
      <c r="U47" s="172"/>
      <c r="AB47" s="168"/>
      <c r="AF47" s="172"/>
      <c r="AG47" s="172"/>
      <c r="AH47" s="172"/>
      <c r="AI47" s="172"/>
      <c r="AJ47" s="172"/>
      <c r="AK47" s="172"/>
      <c r="AL47" s="172"/>
    </row>
    <row r="48" s="173" customFormat="true" ht="12.75" hidden="false" customHeight="false" outlineLevel="0" collapsed="false">
      <c r="A48" s="166"/>
      <c r="B48" s="166"/>
      <c r="C48" s="166"/>
      <c r="D48" s="166"/>
      <c r="E48" s="166" t="str">
        <f aca="false">IF(OR(ISBLANK(A48),ISBLANK(B48),ISBLANK(C48),ISBLANK(D48)),"",CONCATENATE(A48,"_",B48,":",C48,"_D",D48))</f>
        <v/>
      </c>
      <c r="F48" s="167"/>
      <c r="G48" s="168"/>
      <c r="H48" s="174"/>
      <c r="I48" s="170"/>
      <c r="J48" s="171" t="str">
        <f aca="false">IF(ISBLANK(E48),IF(ISBLANK(G48),"",G48),E48)</f>
        <v/>
      </c>
      <c r="K48" s="170" t="n">
        <v>0.0366</v>
      </c>
      <c r="L48" s="170" t="n">
        <v>213.834209</v>
      </c>
      <c r="M48" s="170" t="n">
        <v>453.741613</v>
      </c>
      <c r="N48" s="170" t="n">
        <v>40.005316</v>
      </c>
      <c r="O48" s="172"/>
      <c r="P48" s="172"/>
      <c r="Q48" s="172"/>
      <c r="R48" s="172" t="n">
        <v>108.599967</v>
      </c>
      <c r="S48" s="172" t="n">
        <v>108.618267</v>
      </c>
      <c r="T48" s="166"/>
      <c r="U48" s="172"/>
      <c r="AB48" s="168"/>
      <c r="AF48" s="172"/>
      <c r="AG48" s="172"/>
      <c r="AH48" s="172"/>
      <c r="AI48" s="172"/>
      <c r="AJ48" s="172"/>
      <c r="AK48" s="172"/>
      <c r="AL48" s="172"/>
    </row>
    <row r="49" s="173" customFormat="true" ht="12.75" hidden="false" customHeight="false" outlineLevel="0" collapsed="false">
      <c r="A49" s="166"/>
      <c r="B49" s="166"/>
      <c r="C49" s="166"/>
      <c r="D49" s="166"/>
      <c r="E49" s="166" t="str">
        <f aca="false">IF(OR(ISBLANK(A49),ISBLANK(B49),ISBLANK(C49),ISBLANK(D49)),"",CONCATENATE(A49,"_",B49,":",C49,"_D",D49))</f>
        <v/>
      </c>
      <c r="F49" s="167"/>
      <c r="G49" s="168"/>
      <c r="H49" s="174"/>
      <c r="I49" s="170"/>
      <c r="J49" s="171" t="str">
        <f aca="false">IF(ISBLANK(E49),IF(ISBLANK(G49),"",G49),E49)</f>
        <v/>
      </c>
      <c r="K49" s="170" t="n">
        <v>0</v>
      </c>
      <c r="L49" s="170" t="n">
        <v>213.828788</v>
      </c>
      <c r="M49" s="170" t="n">
        <v>453.756506</v>
      </c>
      <c r="N49" s="170" t="n">
        <v>39.996166</v>
      </c>
      <c r="O49" s="172"/>
      <c r="P49" s="172"/>
      <c r="Q49" s="172"/>
      <c r="R49" s="172" t="n">
        <v>108.618267</v>
      </c>
      <c r="S49" s="172" t="n">
        <v>108.618267</v>
      </c>
      <c r="T49" s="166" t="s">
        <v>566</v>
      </c>
      <c r="U49" s="172"/>
      <c r="AB49" s="168"/>
      <c r="AF49" s="172"/>
      <c r="AG49" s="172"/>
      <c r="AH49" s="172"/>
      <c r="AI49" s="172"/>
      <c r="AJ49" s="172"/>
      <c r="AK49" s="172"/>
      <c r="AL49" s="172"/>
    </row>
    <row r="50" s="173" customFormat="true" ht="12.75" hidden="false" customHeight="false" outlineLevel="0" collapsed="false">
      <c r="A50" s="166"/>
      <c r="B50" s="166"/>
      <c r="C50" s="166"/>
      <c r="D50" s="166"/>
      <c r="E50" s="166" t="str">
        <f aca="false">IF(OR(ISBLANK(A50),ISBLANK(B50),ISBLANK(C50),ISBLANK(D50)),"",CONCATENATE(A50,"_",B50,":",C50,"_D",D50))</f>
        <v/>
      </c>
      <c r="F50" s="167"/>
      <c r="G50" s="168"/>
      <c r="H50" s="174"/>
      <c r="I50" s="170"/>
      <c r="J50" s="171" t="str">
        <f aca="false">IF(ISBLANK(E50),IF(ISBLANK(G50),"",G50),E50)</f>
        <v/>
      </c>
      <c r="K50" s="170" t="n">
        <v>0.0284</v>
      </c>
      <c r="L50" s="170" t="n">
        <v>213.824582</v>
      </c>
      <c r="M50" s="170" t="n">
        <v>453.768062</v>
      </c>
      <c r="N50" s="170" t="n">
        <v>39.989066</v>
      </c>
      <c r="O50" s="172"/>
      <c r="P50" s="172"/>
      <c r="Q50" s="172"/>
      <c r="R50" s="172" t="n">
        <v>108.632467</v>
      </c>
      <c r="S50" s="172" t="n">
        <v>108.646667</v>
      </c>
      <c r="T50" s="166"/>
      <c r="U50" s="172"/>
      <c r="AB50" s="168"/>
      <c r="AF50" s="172"/>
      <c r="AG50" s="172"/>
      <c r="AH50" s="172"/>
      <c r="AI50" s="172"/>
      <c r="AJ50" s="172"/>
      <c r="AK50" s="172"/>
      <c r="AL50" s="172"/>
    </row>
    <row r="51" s="173" customFormat="true" ht="12.75" hidden="false" customHeight="false" outlineLevel="0" collapsed="false">
      <c r="A51" s="166"/>
      <c r="B51" s="166"/>
      <c r="C51" s="166"/>
      <c r="D51" s="166"/>
      <c r="E51" s="166" t="str">
        <f aca="false">IF(OR(ISBLANK(A51),ISBLANK(B51),ISBLANK(C51),ISBLANK(D51)),"",CONCATENATE(A51,"_",B51,":",C51,"_D",D51))</f>
        <v/>
      </c>
      <c r="F51" s="167"/>
      <c r="G51" s="168" t="s">
        <v>567</v>
      </c>
      <c r="H51" s="174"/>
      <c r="I51" s="170"/>
      <c r="J51" s="171" t="str">
        <f aca="false">IF(ISBLANK(E51),IF(ISBLANK(G51),"",G51),E51)</f>
        <v/>
      </c>
      <c r="K51" s="170" t="n">
        <v>0</v>
      </c>
      <c r="L51" s="170" t="n">
        <v>213.820376</v>
      </c>
      <c r="M51" s="170" t="n">
        <v>453.779618</v>
      </c>
      <c r="N51" s="170" t="n">
        <v>39.981966</v>
      </c>
      <c r="O51" s="172"/>
      <c r="P51" s="172"/>
      <c r="Q51" s="172"/>
      <c r="R51" s="172" t="n">
        <v>108.646667</v>
      </c>
      <c r="S51" s="172" t="n">
        <v>108.646667</v>
      </c>
      <c r="T51" s="166" t="s">
        <v>568</v>
      </c>
      <c r="U51" s="172"/>
      <c r="AB51" s="168"/>
      <c r="AF51" s="172"/>
      <c r="AG51" s="172"/>
      <c r="AH51" s="172"/>
      <c r="AI51" s="172"/>
      <c r="AJ51" s="172"/>
      <c r="AK51" s="172"/>
      <c r="AL51" s="172"/>
    </row>
    <row r="52" customFormat="false" ht="12.75" hidden="false" customHeight="false" outlineLevel="0" collapsed="false">
      <c r="A52" s="70"/>
      <c r="B52" s="70"/>
      <c r="C52" s="70"/>
      <c r="D52" s="70"/>
      <c r="E52" s="70" t="str">
        <f aca="false">IF(OR(ISBLANK(A52),ISBLANK(B52),ISBLANK(C52),ISBLANK(D52)),"",CONCATENATE(A52,"_",B52,":",C52,"_D",D52))</f>
        <v/>
      </c>
      <c r="F52" s="128"/>
      <c r="H52" s="131"/>
      <c r="I52" s="129"/>
      <c r="J52" s="153" t="str">
        <f aca="false">IF(ISBLANK(E52),IF(ISBLANK(G52),"",G52),E52)</f>
        <v/>
      </c>
      <c r="K52" s="129" t="n">
        <v>0.323728</v>
      </c>
      <c r="L52" s="129" t="n">
        <v>213.772432</v>
      </c>
      <c r="M52" s="129" t="n">
        <v>453.911342</v>
      </c>
      <c r="N52" s="129" t="n">
        <v>39.901034</v>
      </c>
      <c r="R52" s="105" t="n">
        <v>108.808531</v>
      </c>
      <c r="S52" s="105" t="n">
        <v>108.970395</v>
      </c>
      <c r="T52" s="70"/>
    </row>
    <row r="53" customFormat="false" ht="63.75" hidden="false" customHeight="false" outlineLevel="0" collapsed="false">
      <c r="A53" s="70" t="s">
        <v>527</v>
      </c>
      <c r="B53" s="70" t="s">
        <v>533</v>
      </c>
      <c r="C53" s="70" t="s">
        <v>545</v>
      </c>
      <c r="D53" s="70" t="n">
        <f aca="false">ROUND((R53)*10,0)</f>
        <v>1092</v>
      </c>
      <c r="E53" s="70" t="str">
        <f aca="false">IF(OR(ISBLANK(A53),ISBLANK(B53),ISBLANK(C53),ISBLANK(D53)),"",CONCATENATE(A53,"_",B53,":",C53,"_D",D53))</f>
        <v>FS_F1S1:CLLM_D1092</v>
      </c>
      <c r="F53" s="129"/>
      <c r="G53" s="114" t="s">
        <v>569</v>
      </c>
      <c r="H53" s="176" t="s">
        <v>570</v>
      </c>
      <c r="I53" s="129"/>
      <c r="J53" s="153" t="str">
        <f aca="false">IF(ISBLANK(E53),IF(ISBLANK(G53),"",G53),E53)</f>
        <v>FS_F1S1:CLLM_D1092</v>
      </c>
      <c r="K53" s="129" t="n">
        <v>0.4</v>
      </c>
      <c r="L53" s="129" t="n">
        <v>213.665249</v>
      </c>
      <c r="M53" s="129" t="n">
        <v>454.205826</v>
      </c>
      <c r="N53" s="129" t="n">
        <v>39.720102</v>
      </c>
      <c r="R53" s="129" t="n">
        <v>109.170395</v>
      </c>
      <c r="S53" s="129" t="n">
        <v>109.370395</v>
      </c>
      <c r="T53" s="71" t="s">
        <v>571</v>
      </c>
    </row>
    <row r="54" customFormat="false" ht="12.75" hidden="false" customHeight="false" outlineLevel="0" collapsed="false">
      <c r="A54" s="70"/>
      <c r="B54" s="70" t="s">
        <v>412</v>
      </c>
      <c r="C54" s="70" t="s">
        <v>412</v>
      </c>
      <c r="D54" s="70"/>
      <c r="E54" s="70" t="str">
        <f aca="false">IF(OR(ISBLANK(A54),ISBLANK(B54),ISBLANK(C54),ISBLANK(D54)),"",CONCATENATE(A54,"_",B54,":",C54,"_D",D54))</f>
        <v/>
      </c>
      <c r="F54" s="128"/>
      <c r="H54" s="131"/>
      <c r="I54" s="129"/>
      <c r="J54" s="153" t="str">
        <f aca="false">IF(ISBLANK(E54),IF(ISBLANK(G54),"",G54),E54)</f>
        <v/>
      </c>
      <c r="K54" s="129" t="n">
        <v>0.187164</v>
      </c>
      <c r="L54" s="129" t="n">
        <v>213.578290260822</v>
      </c>
      <c r="M54" s="129" t="n">
        <v>454.444743686306</v>
      </c>
      <c r="N54" s="129" t="n">
        <v>39.5733114384452</v>
      </c>
      <c r="R54" s="129" t="n">
        <v>109.463977</v>
      </c>
      <c r="S54" s="129" t="n">
        <v>109.557559</v>
      </c>
      <c r="T54" s="70"/>
    </row>
    <row r="55" s="164" customFormat="true" ht="15" hidden="false" customHeight="true" outlineLevel="0" collapsed="false">
      <c r="A55" s="157"/>
      <c r="B55" s="157"/>
      <c r="C55" s="157"/>
      <c r="D55" s="157"/>
      <c r="E55" s="157" t="str">
        <f aca="false">IF(OR(ISBLANK(A55),ISBLANK(B55),ISBLANK(C55),ISBLANK(D55)),"",CONCATENATE(A55,"_",B55,":",C55,"_D",D55))</f>
        <v/>
      </c>
      <c r="F55" s="158"/>
      <c r="G55" s="159"/>
      <c r="H55" s="160" t="s">
        <v>572</v>
      </c>
      <c r="I55" s="161"/>
      <c r="J55" s="162" t="str">
        <f aca="false">IF(ISBLANK(E55),IF(ISBLANK(G55),"",G55),E55)</f>
        <v/>
      </c>
      <c r="K55" s="161" t="n">
        <v>0.212836</v>
      </c>
      <c r="L55" s="161" t="n">
        <v>213.519050623676</v>
      </c>
      <c r="M55" s="161" t="n">
        <v>454.607503394692</v>
      </c>
      <c r="N55" s="161" t="n">
        <v>39.473311545735</v>
      </c>
      <c r="O55" s="163"/>
      <c r="P55" s="163"/>
      <c r="Q55" s="163"/>
      <c r="R55" s="161" t="n">
        <v>109.663977</v>
      </c>
      <c r="S55" s="161" t="n">
        <v>109.770395</v>
      </c>
      <c r="T55" s="157"/>
      <c r="U55" s="163"/>
      <c r="AB55" s="159"/>
      <c r="AF55" s="163"/>
      <c r="AG55" s="163"/>
      <c r="AH55" s="163"/>
      <c r="AI55" s="163"/>
      <c r="AJ55" s="163"/>
      <c r="AK55" s="163"/>
      <c r="AL55" s="163"/>
    </row>
    <row r="56" s="164" customFormat="true" ht="12.75" hidden="false" customHeight="false" outlineLevel="0" collapsed="false">
      <c r="A56" s="157"/>
      <c r="B56" s="157"/>
      <c r="C56" s="157"/>
      <c r="D56" s="157"/>
      <c r="F56" s="158"/>
      <c r="G56" s="159" t="str">
        <f aca="false">CONCATENATE("Entrance Point of dipole at D",ROUND(R57*10,0))</f>
        <v>Entrance Point of dipole at D1108</v>
      </c>
      <c r="H56" s="160"/>
      <c r="I56" s="161"/>
      <c r="J56" s="162" t="str">
        <f aca="false">IF(ISBLANK(E56),IF(ISBLANK(G56),"",G56),E56)</f>
        <v>Entrance Point of dipole at D1108</v>
      </c>
      <c r="K56" s="161" t="n">
        <v>0</v>
      </c>
      <c r="L56" s="161" t="n">
        <f aca="false">L55+0.5*$K55*(L57-L55)/SQRT(($L57-$L55)^2+($M57-$M55)^2+($N57-$N55)^2)</f>
        <v>213.487529840198</v>
      </c>
      <c r="M56" s="161" t="n">
        <f aca="false">M55+0.5*$K55*(M57-M55)/SQRT(($L57-$L55)^2+($M57-$M55)^2+($N57-$N55)^2)</f>
        <v>454.694106056498</v>
      </c>
      <c r="N56" s="161" t="n">
        <f aca="false">N55+0.5*$K55*(N57-N55)/SQRT(($L57-$L55)^2+($M57-$M55)^2+($N57-$N55)^2)</f>
        <v>39.4201024309046</v>
      </c>
      <c r="O56" s="163"/>
      <c r="P56" s="163"/>
      <c r="Q56" s="163"/>
      <c r="R56" s="161" t="n">
        <f aca="false">S56</f>
        <v>109.770395</v>
      </c>
      <c r="S56" s="161" t="n">
        <f aca="false">S55</f>
        <v>109.770395</v>
      </c>
      <c r="T56" s="157"/>
      <c r="U56" s="163"/>
      <c r="AB56" s="159"/>
      <c r="AF56" s="163"/>
      <c r="AG56" s="163"/>
      <c r="AH56" s="163"/>
      <c r="AI56" s="163"/>
      <c r="AJ56" s="163"/>
      <c r="AK56" s="163"/>
      <c r="AL56" s="163"/>
    </row>
    <row r="57" s="164" customFormat="true" ht="12.75" hidden="false" customHeight="false" outlineLevel="0" collapsed="false">
      <c r="A57" s="157" t="s">
        <v>527</v>
      </c>
      <c r="B57" s="157" t="s">
        <v>533</v>
      </c>
      <c r="C57" s="157" t="s">
        <v>548</v>
      </c>
      <c r="D57" s="157" t="n">
        <f aca="false">ROUND((R57)*10,0)</f>
        <v>1108</v>
      </c>
      <c r="E57" s="157" t="str">
        <f aca="false">IF(OR(ISBLANK(A57),ISBLANK(B57),ISBLANK(C57),ISBLANK(D57)),"",CONCATENATE(A57,"_",B57,":",C57,"_D",D57))</f>
        <v>FS_F1S1:DV_D1108</v>
      </c>
      <c r="F57" s="158" t="s">
        <v>549</v>
      </c>
      <c r="G57" s="159"/>
      <c r="H57" s="160"/>
      <c r="I57" s="161"/>
      <c r="J57" s="162" t="str">
        <f aca="false">IF(ISBLANK(E57),IF(ISBLANK(G57),"",G57),E57)</f>
        <v>FS_F1S1:DV_D1108</v>
      </c>
      <c r="K57" s="161" t="n">
        <v>2.094395</v>
      </c>
      <c r="L57" s="161" t="n">
        <v>213.170066</v>
      </c>
      <c r="M57" s="161" t="n">
        <v>455.566331</v>
      </c>
      <c r="N57" s="161" t="n">
        <v>38.884203</v>
      </c>
      <c r="O57" s="163"/>
      <c r="P57" s="163"/>
      <c r="Q57" s="163"/>
      <c r="R57" s="161" t="n">
        <v>110.817593</v>
      </c>
      <c r="S57" s="161" t="n">
        <v>111.86479</v>
      </c>
      <c r="T57" s="157" t="s">
        <v>573</v>
      </c>
      <c r="U57" s="163"/>
      <c r="AB57" s="159"/>
      <c r="AF57" s="163"/>
      <c r="AG57" s="163"/>
      <c r="AH57" s="163"/>
      <c r="AI57" s="163"/>
      <c r="AJ57" s="163"/>
      <c r="AK57" s="163"/>
      <c r="AL57" s="163"/>
    </row>
    <row r="58" s="164" customFormat="true" ht="12.75" hidden="false" customHeight="false" outlineLevel="0" collapsed="false">
      <c r="A58" s="157"/>
      <c r="B58" s="157"/>
      <c r="C58" s="157"/>
      <c r="D58" s="157"/>
      <c r="F58" s="158"/>
      <c r="G58" s="159" t="str">
        <f aca="false">CONCATENATE("Exit Point of dipole at D",ROUND(R57*10,0))</f>
        <v>Exit Point of dipole at D1108</v>
      </c>
      <c r="H58" s="160"/>
      <c r="I58" s="161"/>
      <c r="J58" s="162" t="str">
        <f aca="false">IF(ISBLANK(E58),IF(ISBLANK(G58),"",G58),E58)</f>
        <v>Exit Point of dipole at D1108</v>
      </c>
      <c r="K58" s="161" t="n">
        <v>0</v>
      </c>
      <c r="L58" s="161" t="n">
        <f aca="false">L59-0.5*$K59*(L59-L57)/SQRT(($L59-$L57)^2+($M59-$M57)^2+($N59-$N57)^2)</f>
        <v>212.803489310579</v>
      </c>
      <c r="M58" s="161" t="n">
        <f aca="false">M59-0.5*$K59*(M59-M57)/SQRT(($L59-$L57)^2+($M59-$M57)^2+($N59-$N57)^2)</f>
        <v>456.573489793709</v>
      </c>
      <c r="N58" s="161" t="n">
        <f aca="false">N59-0.5*$K59*(N59-N57)/SQRT(($L59-$L57)^2+($M59-$M57)^2+($N59-$N57)^2)</f>
        <v>38.884203</v>
      </c>
      <c r="O58" s="163"/>
      <c r="P58" s="163"/>
      <c r="Q58" s="163"/>
      <c r="R58" s="161" t="n">
        <f aca="false">S58</f>
        <v>111.86479</v>
      </c>
      <c r="S58" s="161" t="n">
        <f aca="false">S57</f>
        <v>111.86479</v>
      </c>
      <c r="T58" s="157"/>
      <c r="U58" s="163"/>
      <c r="AB58" s="159"/>
      <c r="AF58" s="163"/>
      <c r="AG58" s="163"/>
      <c r="AH58" s="163"/>
      <c r="AI58" s="163"/>
      <c r="AJ58" s="163"/>
      <c r="AK58" s="163"/>
      <c r="AL58" s="163"/>
    </row>
    <row r="59" s="164" customFormat="true" ht="12.75" hidden="false" customHeight="false" outlineLevel="0" collapsed="false">
      <c r="A59" s="157"/>
      <c r="B59" s="157"/>
      <c r="C59" s="157"/>
      <c r="D59" s="157"/>
      <c r="E59" s="157" t="str">
        <f aca="false">IF(OR(ISBLANK(A59),ISBLANK(B59),ISBLANK(C59),ISBLANK(D59)),"",CONCATENATE(A59,"_",B59,":",C59,"_D",D59))</f>
        <v/>
      </c>
      <c r="F59" s="158"/>
      <c r="G59" s="159"/>
      <c r="H59" s="160"/>
      <c r="I59" s="161"/>
      <c r="J59" s="162" t="str">
        <f aca="false">IF(ISBLANK(E59),IF(ISBLANK(G59),"",G59),E59)</f>
        <v/>
      </c>
      <c r="K59" s="161" t="n">
        <v>0.180515</v>
      </c>
      <c r="L59" s="161" t="n">
        <v>212.772619362997</v>
      </c>
      <c r="M59" s="161" t="n">
        <v>456.658304076955</v>
      </c>
      <c r="N59" s="161" t="n">
        <v>38.884203</v>
      </c>
      <c r="O59" s="163"/>
      <c r="P59" s="163"/>
      <c r="Q59" s="163"/>
      <c r="R59" s="161" t="n">
        <v>111.9550475</v>
      </c>
      <c r="S59" s="161" t="n">
        <v>112.045305</v>
      </c>
      <c r="T59" s="157"/>
      <c r="U59" s="163"/>
      <c r="AB59" s="159"/>
      <c r="AF59" s="163"/>
      <c r="AG59" s="163"/>
      <c r="AH59" s="163"/>
      <c r="AI59" s="163"/>
      <c r="AJ59" s="163"/>
      <c r="AK59" s="163"/>
      <c r="AL59" s="163"/>
    </row>
    <row r="60" customFormat="false" ht="12.75" hidden="false" customHeight="false" outlineLevel="0" collapsed="false">
      <c r="A60" s="70"/>
      <c r="B60" s="70" t="s">
        <v>412</v>
      </c>
      <c r="C60" s="70" t="s">
        <v>412</v>
      </c>
      <c r="D60" s="70"/>
      <c r="E60" s="70" t="str">
        <f aca="false">IF(OR(ISBLANK(A60),ISBLANK(B60),ISBLANK(C60),ISBLANK(D60)),"",CONCATENATE(A60,"_",B60,":",C60,"_D",D60))</f>
        <v/>
      </c>
      <c r="F60" s="128"/>
      <c r="H60" s="131"/>
      <c r="I60" s="129"/>
      <c r="J60" s="153" t="str">
        <f aca="false">IF(ISBLANK(E60),IF(ISBLANK(G60),"",G60),E60)</f>
        <v/>
      </c>
      <c r="K60" s="129" t="n">
        <v>0.069485</v>
      </c>
      <c r="L60" s="129" t="n">
        <v>212.729866844479</v>
      </c>
      <c r="M60" s="129" t="n">
        <v>456.775765669547</v>
      </c>
      <c r="N60" s="129" t="n">
        <v>38.884203</v>
      </c>
      <c r="R60" s="129" t="n">
        <v>112.0800475</v>
      </c>
      <c r="S60" s="129" t="n">
        <v>112.11479</v>
      </c>
      <c r="T60" s="70"/>
    </row>
    <row r="61" s="173" customFormat="true" ht="12.75" hidden="false" customHeight="false" outlineLevel="0" collapsed="false">
      <c r="A61" s="166" t="s">
        <v>527</v>
      </c>
      <c r="B61" s="166" t="s">
        <v>574</v>
      </c>
      <c r="C61" s="166" t="s">
        <v>554</v>
      </c>
      <c r="D61" s="177" t="n">
        <f aca="false">ROUND((R61)*10,0)</f>
        <v>1125</v>
      </c>
      <c r="E61" s="166" t="str">
        <f aca="false">IF(OR(ISBLANK(A61),ISBLANK(B61),ISBLANK(C61),ISBLANK(D61)),"",CONCATENATE(A61,"_",B61,":",C61,"_D",D61))</f>
        <v>FS_SBD:BD_D1125</v>
      </c>
      <c r="F61" s="167"/>
      <c r="G61" s="168" t="s">
        <v>575</v>
      </c>
      <c r="H61" s="174"/>
      <c r="I61" s="170"/>
      <c r="J61" s="171" t="str">
        <f aca="false">IF(ISBLANK(E61),IF(ISBLANK(G61),"",G61),E61)</f>
        <v>FS_SBD:BD_D1125</v>
      </c>
      <c r="K61" s="170" t="n">
        <v>0.674</v>
      </c>
      <c r="L61" s="170" t="n">
        <v>212.602723419556</v>
      </c>
      <c r="M61" s="170" t="n">
        <v>457.125089398222</v>
      </c>
      <c r="N61" s="170" t="n">
        <v>38.8842032826747</v>
      </c>
      <c r="O61" s="172"/>
      <c r="P61" s="172"/>
      <c r="Q61" s="172"/>
      <c r="R61" s="170" t="n">
        <v>112.45179</v>
      </c>
      <c r="S61" s="170" t="n">
        <v>112.78879</v>
      </c>
      <c r="T61" s="166"/>
      <c r="U61" s="172"/>
      <c r="AB61" s="168"/>
      <c r="AF61" s="172"/>
      <c r="AG61" s="172"/>
      <c r="AH61" s="172"/>
      <c r="AI61" s="172"/>
      <c r="AJ61" s="172"/>
      <c r="AK61" s="172"/>
      <c r="AL61" s="172"/>
    </row>
    <row r="62" customFormat="false" ht="12.75" hidden="false" customHeight="false" outlineLevel="0" collapsed="false">
      <c r="A62" s="70"/>
      <c r="B62" s="70" t="s">
        <v>412</v>
      </c>
      <c r="C62" s="70" t="s">
        <v>412</v>
      </c>
      <c r="D62" s="70"/>
      <c r="E62" s="70" t="str">
        <f aca="false">IF(OR(ISBLANK(A62),ISBLANK(B62),ISBLANK(C62),ISBLANK(D62)),"",CONCATENATE(A62,"_",B62,":",C62,"_D",D62))</f>
        <v/>
      </c>
      <c r="F62" s="128"/>
      <c r="H62" s="131"/>
      <c r="I62" s="129"/>
      <c r="J62" s="153" t="str">
        <f aca="false">IF(ISBLANK(E62),IF(ISBLANK(G62),"",G62),E62)</f>
        <v/>
      </c>
      <c r="K62" s="129" t="n">
        <v>0.525</v>
      </c>
      <c r="L62" s="129" t="n">
        <v>212.397682340741</v>
      </c>
      <c r="M62" s="129" t="n">
        <v>457.688435196296</v>
      </c>
      <c r="N62" s="129" t="n">
        <v>38.8842032826747</v>
      </c>
      <c r="R62" s="129" t="n">
        <v>113.05129</v>
      </c>
      <c r="S62" s="129" t="n">
        <v>113.31379</v>
      </c>
      <c r="T62" s="70" t="s">
        <v>576</v>
      </c>
    </row>
    <row r="63" s="150" customFormat="true" ht="25.5" hidden="false" customHeight="false" outlineLevel="0" collapsed="false">
      <c r="A63" s="142" t="s">
        <v>527</v>
      </c>
      <c r="B63" s="142" t="s">
        <v>533</v>
      </c>
      <c r="C63" s="142" t="s">
        <v>534</v>
      </c>
      <c r="D63" s="142" t="n">
        <f aca="false">ROUND((R63)*10,0)</f>
        <v>1137</v>
      </c>
      <c r="E63" s="142" t="str">
        <f aca="false">IF(OR(ISBLANK(A63),ISBLANK(B63),ISBLANK(C63),ISBLANK(D63)),"",CONCATENATE(A63,"_",B63,":",C63,"_D",D63))</f>
        <v>FS_F1S1:Q_D1137</v>
      </c>
      <c r="F63" s="143" t="s">
        <v>577</v>
      </c>
      <c r="G63" s="144" t="s">
        <v>540</v>
      </c>
      <c r="H63" s="150" t="n">
        <v>400</v>
      </c>
      <c r="I63" s="150" t="n">
        <v>0.9929114</v>
      </c>
      <c r="J63" s="152" t="str">
        <f aca="false">IF(ISBLANK(E63),IF(ISBLANK(G63),"",G63),E63)</f>
        <v>FS_F1S1:Q_D1137</v>
      </c>
      <c r="K63" s="148" t="n">
        <v>0.7</v>
      </c>
      <c r="L63" s="148" t="n">
        <v>212.188195</v>
      </c>
      <c r="M63" s="148" t="n">
        <v>458.263997</v>
      </c>
      <c r="N63" s="148" t="n">
        <v>38.884203</v>
      </c>
      <c r="O63" s="148"/>
      <c r="P63" s="148"/>
      <c r="Q63" s="148"/>
      <c r="R63" s="148" t="n">
        <v>113.66379</v>
      </c>
      <c r="S63" s="148" t="n">
        <v>114.01379</v>
      </c>
      <c r="T63" s="178" t="s">
        <v>544</v>
      </c>
      <c r="U63" s="148"/>
      <c r="AB63" s="151"/>
      <c r="AF63" s="148"/>
      <c r="AG63" s="148"/>
      <c r="AH63" s="148"/>
      <c r="AI63" s="148"/>
      <c r="AJ63" s="148"/>
      <c r="AK63" s="148"/>
      <c r="AL63" s="148"/>
    </row>
    <row r="64" s="150" customFormat="true" ht="12.75" hidden="false" customHeight="false" outlineLevel="0" collapsed="false">
      <c r="A64" s="142" t="s">
        <v>527</v>
      </c>
      <c r="B64" s="142" t="s">
        <v>533</v>
      </c>
      <c r="C64" s="142" t="s">
        <v>542</v>
      </c>
      <c r="D64" s="142" t="n">
        <f aca="false">ROUND((R64)*10,0)</f>
        <v>1137</v>
      </c>
      <c r="E64" s="142" t="str">
        <f aca="false">IF(OR(ISBLANK(A64),ISBLANK(B64),ISBLANK(C64),ISBLANK(D64)),"",CONCATENATE(A64,"_",B64,":",C64,"_D",D64))</f>
        <v>FS_F1S1:S_D1137</v>
      </c>
      <c r="F64" s="150" t="s">
        <v>412</v>
      </c>
      <c r="G64" s="151" t="s">
        <v>412</v>
      </c>
      <c r="H64" s="150" t="n">
        <v>400</v>
      </c>
      <c r="I64" s="150" t="s">
        <v>412</v>
      </c>
      <c r="J64" s="152" t="str">
        <f aca="false">IF(ISBLANK(E64),IF(ISBLANK(G64),"",G64),E64)</f>
        <v>FS_F1S1:S_D1137</v>
      </c>
      <c r="K64" s="148" t="n">
        <v>0.7</v>
      </c>
      <c r="L64" s="148"/>
      <c r="M64" s="148"/>
      <c r="N64" s="148"/>
      <c r="O64" s="148"/>
      <c r="P64" s="148"/>
      <c r="Q64" s="148"/>
      <c r="R64" s="148" t="n">
        <v>113.66379</v>
      </c>
      <c r="S64" s="148" t="n">
        <v>114.01379</v>
      </c>
      <c r="T64" s="142"/>
      <c r="U64" s="148"/>
      <c r="AB64" s="151"/>
      <c r="AF64" s="148"/>
      <c r="AG64" s="148"/>
      <c r="AH64" s="148"/>
      <c r="AI64" s="148"/>
      <c r="AJ64" s="148"/>
      <c r="AK64" s="148"/>
      <c r="AL64" s="148"/>
    </row>
    <row r="65" s="150" customFormat="true" ht="12.75" hidden="false" customHeight="false" outlineLevel="0" collapsed="false">
      <c r="A65" s="142" t="s">
        <v>527</v>
      </c>
      <c r="B65" s="142" t="s">
        <v>533</v>
      </c>
      <c r="C65" s="142" t="s">
        <v>543</v>
      </c>
      <c r="D65" s="142" t="n">
        <f aca="false">ROUND((R65)*10,0)</f>
        <v>1137</v>
      </c>
      <c r="E65" s="142" t="str">
        <f aca="false">IF(OR(ISBLANK(A65),ISBLANK(B65),ISBLANK(C65),ISBLANK(D65)),"",CONCATENATE(A65,"_",B65,":",C65,"_D",D65))</f>
        <v>FS_F1S1:OCT_D1137</v>
      </c>
      <c r="F65" s="150" t="s">
        <v>412</v>
      </c>
      <c r="G65" s="151" t="s">
        <v>412</v>
      </c>
      <c r="H65" s="150" t="n">
        <v>400</v>
      </c>
      <c r="I65" s="150" t="s">
        <v>412</v>
      </c>
      <c r="J65" s="152" t="str">
        <f aca="false">IF(ISBLANK(E65),IF(ISBLANK(G65),"",G65),E65)</f>
        <v>FS_F1S1:OCT_D1137</v>
      </c>
      <c r="K65" s="148" t="n">
        <v>0.7</v>
      </c>
      <c r="L65" s="148"/>
      <c r="M65" s="148"/>
      <c r="N65" s="148"/>
      <c r="O65" s="148"/>
      <c r="P65" s="148"/>
      <c r="Q65" s="148"/>
      <c r="R65" s="148" t="n">
        <v>113.66379</v>
      </c>
      <c r="S65" s="148" t="n">
        <v>114.01379</v>
      </c>
      <c r="T65" s="142"/>
      <c r="U65" s="148"/>
      <c r="AB65" s="151"/>
      <c r="AF65" s="148"/>
      <c r="AG65" s="148"/>
      <c r="AH65" s="148"/>
      <c r="AI65" s="148"/>
      <c r="AJ65" s="148"/>
      <c r="AK65" s="148"/>
      <c r="AL65" s="148"/>
    </row>
    <row r="66" customFormat="false" ht="12.75" hidden="false" customHeight="false" outlineLevel="0" collapsed="false">
      <c r="A66" s="70"/>
      <c r="B66" s="70" t="s">
        <v>412</v>
      </c>
      <c r="C66" s="70" t="s">
        <v>412</v>
      </c>
      <c r="D66" s="70"/>
      <c r="E66" s="70" t="str">
        <f aca="false">IF(OR(ISBLANK(A66),ISBLANK(B66),ISBLANK(C66),ISBLANK(D66)),"",CONCATENATE(A66,"_",B66,":",C66,"_D",D66))</f>
        <v/>
      </c>
      <c r="F66" s="84" t="s">
        <v>412</v>
      </c>
      <c r="G66" s="103" t="s">
        <v>412</v>
      </c>
      <c r="H66" s="84" t="s">
        <v>412</v>
      </c>
      <c r="I66" s="84" t="s">
        <v>412</v>
      </c>
      <c r="J66" s="153" t="str">
        <f aca="false">IF(ISBLANK(E66),IF(ISBLANK(G66),"",G66),E66)</f>
        <v/>
      </c>
      <c r="K66" s="105" t="n">
        <v>0.3877</v>
      </c>
      <c r="L66" s="105" t="n">
        <v>212.002188</v>
      </c>
      <c r="M66" s="105" t="n">
        <v>458.775049</v>
      </c>
      <c r="N66" s="105" t="n">
        <v>38.884203</v>
      </c>
      <c r="R66" s="105" t="n">
        <v>114.20764</v>
      </c>
      <c r="S66" s="105" t="n">
        <v>114.40149</v>
      </c>
      <c r="T66" s="70" t="s">
        <v>578</v>
      </c>
    </row>
    <row r="67" s="150" customFormat="true" ht="25.5" hidden="false" customHeight="false" outlineLevel="0" collapsed="false">
      <c r="A67" s="142" t="s">
        <v>527</v>
      </c>
      <c r="B67" s="142" t="s">
        <v>533</v>
      </c>
      <c r="C67" s="142" t="s">
        <v>534</v>
      </c>
      <c r="D67" s="142" t="n">
        <f aca="false">ROUND((R67)*10,0)</f>
        <v>1148</v>
      </c>
      <c r="E67" s="142" t="str">
        <f aca="false">IF(OR(ISBLANK(A67),ISBLANK(B67),ISBLANK(C67),ISBLANK(D67)),"",CONCATENATE(A67,"_",B67,":",C67,"_D",D67))</f>
        <v>FS_F1S1:Q_D1148</v>
      </c>
      <c r="F67" s="143" t="s">
        <v>577</v>
      </c>
      <c r="G67" s="144" t="s">
        <v>540</v>
      </c>
      <c r="H67" s="145" t="n">
        <v>400</v>
      </c>
      <c r="I67" s="150" t="n">
        <v>0.9929114</v>
      </c>
      <c r="J67" s="152" t="str">
        <f aca="false">IF(ISBLANK(E67),IF(ISBLANK(G67),"",G67),E67)</f>
        <v>FS_F1S1:Q_D1148</v>
      </c>
      <c r="K67" s="146" t="n">
        <v>0.7</v>
      </c>
      <c r="L67" s="146" t="n">
        <v>211.81618</v>
      </c>
      <c r="M67" s="146" t="n">
        <v>459.286101</v>
      </c>
      <c r="N67" s="146" t="n">
        <v>38.884203</v>
      </c>
      <c r="O67" s="148"/>
      <c r="P67" s="148"/>
      <c r="Q67" s="148"/>
      <c r="R67" s="146" t="n">
        <v>114.75149</v>
      </c>
      <c r="S67" s="146" t="n">
        <v>115.10149</v>
      </c>
      <c r="T67" s="142"/>
      <c r="U67" s="148"/>
      <c r="AB67" s="151"/>
      <c r="AF67" s="148"/>
      <c r="AG67" s="148"/>
      <c r="AH67" s="148"/>
      <c r="AI67" s="148"/>
      <c r="AJ67" s="148"/>
      <c r="AK67" s="148"/>
      <c r="AL67" s="148"/>
    </row>
    <row r="68" s="150" customFormat="true" ht="12.75" hidden="false" customHeight="false" outlineLevel="0" collapsed="false">
      <c r="A68" s="142" t="s">
        <v>527</v>
      </c>
      <c r="B68" s="142" t="s">
        <v>533</v>
      </c>
      <c r="C68" s="142" t="s">
        <v>542</v>
      </c>
      <c r="D68" s="142" t="n">
        <f aca="false">ROUND((R68)*10,0)</f>
        <v>1148</v>
      </c>
      <c r="E68" s="142" t="str">
        <f aca="false">IF(OR(ISBLANK(A68),ISBLANK(B68),ISBLANK(C68),ISBLANK(D68)),"",CONCATENATE(A68,"_",B68,":",C68,"_D",D68))</f>
        <v>FS_F1S1:S_D1148</v>
      </c>
      <c r="F68" s="143"/>
      <c r="G68" s="151"/>
      <c r="H68" s="145" t="n">
        <v>400</v>
      </c>
      <c r="I68" s="146"/>
      <c r="J68" s="152" t="str">
        <f aca="false">IF(ISBLANK(E68),IF(ISBLANK(G68),"",G68),E68)</f>
        <v>FS_F1S1:S_D1148</v>
      </c>
      <c r="K68" s="146" t="n">
        <v>0.7</v>
      </c>
      <c r="L68" s="146"/>
      <c r="M68" s="146"/>
      <c r="N68" s="146"/>
      <c r="O68" s="148"/>
      <c r="P68" s="148"/>
      <c r="Q68" s="148"/>
      <c r="R68" s="146" t="n">
        <v>114.75149</v>
      </c>
      <c r="S68" s="146" t="n">
        <v>115.10149</v>
      </c>
      <c r="T68" s="142"/>
      <c r="U68" s="148"/>
      <c r="AB68" s="151"/>
      <c r="AF68" s="148"/>
      <c r="AG68" s="148"/>
      <c r="AH68" s="148"/>
      <c r="AI68" s="148"/>
      <c r="AJ68" s="148"/>
      <c r="AK68" s="148"/>
      <c r="AL68" s="148"/>
    </row>
    <row r="69" s="150" customFormat="true" ht="12.75" hidden="false" customHeight="false" outlineLevel="0" collapsed="false">
      <c r="A69" s="142" t="s">
        <v>527</v>
      </c>
      <c r="B69" s="142" t="s">
        <v>533</v>
      </c>
      <c r="C69" s="142" t="s">
        <v>543</v>
      </c>
      <c r="D69" s="142" t="n">
        <f aca="false">ROUND((R69)*10,0)</f>
        <v>1148</v>
      </c>
      <c r="E69" s="142" t="str">
        <f aca="false">IF(OR(ISBLANK(A69),ISBLANK(B69),ISBLANK(C69),ISBLANK(D69)),"",CONCATENATE(A69,"_",B69,":",C69,"_D",D69))</f>
        <v>FS_F1S1:OCT_D1148</v>
      </c>
      <c r="F69" s="143"/>
      <c r="G69" s="151"/>
      <c r="H69" s="145" t="n">
        <v>400</v>
      </c>
      <c r="I69" s="146"/>
      <c r="J69" s="152" t="str">
        <f aca="false">IF(ISBLANK(E69),IF(ISBLANK(G69),"",G69),E69)</f>
        <v>FS_F1S1:OCT_D1148</v>
      </c>
      <c r="K69" s="146" t="n">
        <v>0.7</v>
      </c>
      <c r="L69" s="146"/>
      <c r="M69" s="146"/>
      <c r="N69" s="146"/>
      <c r="O69" s="148"/>
      <c r="P69" s="148"/>
      <c r="Q69" s="148"/>
      <c r="R69" s="146" t="n">
        <v>114.75149</v>
      </c>
      <c r="S69" s="146" t="n">
        <v>115.10149</v>
      </c>
      <c r="T69" s="142"/>
      <c r="U69" s="148"/>
      <c r="AB69" s="151"/>
      <c r="AF69" s="148"/>
      <c r="AG69" s="148"/>
      <c r="AH69" s="148"/>
      <c r="AI69" s="148"/>
      <c r="AJ69" s="148"/>
      <c r="AK69" s="148"/>
      <c r="AL69" s="148"/>
    </row>
    <row r="70" customFormat="false" ht="12.75" hidden="false" customHeight="false" outlineLevel="0" collapsed="false">
      <c r="A70" s="70"/>
      <c r="B70" s="70" t="s">
        <v>412</v>
      </c>
      <c r="C70" s="70" t="s">
        <v>412</v>
      </c>
      <c r="D70" s="70"/>
      <c r="E70" s="70" t="str">
        <f aca="false">IF(OR(ISBLANK(A70),ISBLANK(B70),ISBLANK(C70),ISBLANK(D70)),"",CONCATENATE(A70,"_",B70,":",C70,"_D",D70))</f>
        <v/>
      </c>
      <c r="F70" s="128"/>
      <c r="H70" s="131"/>
      <c r="I70" s="129"/>
      <c r="J70" s="153" t="str">
        <f aca="false">IF(ISBLANK(E70),IF(ISBLANK(G70),"",G70),E70)</f>
        <v/>
      </c>
      <c r="K70" s="129" t="n">
        <v>0.3873</v>
      </c>
      <c r="L70" s="129" t="n">
        <v>211.630241</v>
      </c>
      <c r="M70" s="129" t="n">
        <v>459.796965</v>
      </c>
      <c r="N70" s="129" t="n">
        <v>38.884203</v>
      </c>
      <c r="R70" s="129" t="n">
        <v>115.29514</v>
      </c>
      <c r="S70" s="129" t="n">
        <v>115.48879</v>
      </c>
      <c r="T70" s="70" t="s">
        <v>578</v>
      </c>
    </row>
    <row r="71" customFormat="false" ht="12.75" hidden="false" customHeight="false" outlineLevel="0" collapsed="false">
      <c r="A71" s="70"/>
      <c r="B71" s="70"/>
      <c r="C71" s="70"/>
      <c r="D71" s="70"/>
      <c r="E71" s="70" t="str">
        <f aca="false">IF(OR(ISBLANK(A71),ISBLANK(B71),ISBLANK(C71),ISBLANK(D71)),"",CONCATENATE(A71,"_",B71,":",C71,"_D",D71))</f>
        <v/>
      </c>
      <c r="F71" s="128"/>
      <c r="G71" s="103" t="s">
        <v>579</v>
      </c>
      <c r="H71" s="131"/>
      <c r="I71" s="129"/>
      <c r="J71" s="153" t="str">
        <f aca="false">IF(ISBLANK(E71),IF(ISBLANK(G71),"",G71),E71)</f>
        <v/>
      </c>
      <c r="K71" s="129" t="n">
        <v>0.7</v>
      </c>
      <c r="L71" s="129" t="n">
        <v>211.444302</v>
      </c>
      <c r="M71" s="129" t="n">
        <v>460.307829</v>
      </c>
      <c r="N71" s="129" t="n">
        <v>38.884203</v>
      </c>
      <c r="R71" s="129" t="n">
        <v>115.83879</v>
      </c>
      <c r="S71" s="129" t="n">
        <v>116.18879</v>
      </c>
      <c r="T71" s="71" t="s">
        <v>580</v>
      </c>
    </row>
    <row r="72" customFormat="false" ht="12.75" hidden="false" customHeight="false" outlineLevel="0" collapsed="false">
      <c r="A72" s="70"/>
      <c r="B72" s="70" t="s">
        <v>412</v>
      </c>
      <c r="C72" s="70" t="s">
        <v>412</v>
      </c>
      <c r="D72" s="70"/>
      <c r="E72" s="70" t="str">
        <f aca="false">IF(OR(ISBLANK(A72),ISBLANK(B72),ISBLANK(C72),ISBLANK(D72)),"",CONCATENATE(A72,"_",B72,":",C72,"_D",D72))</f>
        <v/>
      </c>
      <c r="F72" s="128"/>
      <c r="H72" s="131"/>
      <c r="I72" s="129"/>
      <c r="J72" s="153" t="str">
        <f aca="false">IF(ISBLANK(E72),IF(ISBLANK(G72),"",G72),E72)</f>
        <v/>
      </c>
      <c r="K72" s="129" t="n">
        <v>0.5</v>
      </c>
      <c r="L72" s="129" t="n">
        <v>211.23909</v>
      </c>
      <c r="M72" s="129" t="n">
        <v>460.871644</v>
      </c>
      <c r="N72" s="129" t="n">
        <v>38.884203</v>
      </c>
      <c r="R72" s="129" t="n">
        <v>116.43879</v>
      </c>
      <c r="S72" s="129" t="n">
        <v>116.68879</v>
      </c>
      <c r="T72" s="70"/>
    </row>
    <row r="73" s="150" customFormat="true" ht="25.5" hidden="false" customHeight="false" outlineLevel="0" collapsed="false">
      <c r="A73" s="142" t="s">
        <v>527</v>
      </c>
      <c r="B73" s="142" t="s">
        <v>533</v>
      </c>
      <c r="C73" s="142" t="s">
        <v>534</v>
      </c>
      <c r="D73" s="142" t="n">
        <f aca="false">ROUND((R73)*10,0)</f>
        <v>1170</v>
      </c>
      <c r="E73" s="142" t="str">
        <f aca="false">IF(OR(ISBLANK(A73),ISBLANK(B73),ISBLANK(C73),ISBLANK(D73)),"",CONCATENATE(A73,"_",B73,":",C73,"_D",D73))</f>
        <v>FS_F1S1:Q_D1170</v>
      </c>
      <c r="F73" s="143" t="s">
        <v>577</v>
      </c>
      <c r="G73" s="144" t="s">
        <v>540</v>
      </c>
      <c r="H73" s="145" t="n">
        <v>400</v>
      </c>
      <c r="I73" s="150" t="n">
        <v>0.9929114</v>
      </c>
      <c r="J73" s="152" t="str">
        <f aca="false">IF(ISBLANK(E73),IF(ISBLANK(G73),"",G73),E73)</f>
        <v>FS_F1S1:Q_D1170</v>
      </c>
      <c r="K73" s="146" t="n">
        <v>0.7</v>
      </c>
      <c r="L73" s="146" t="n">
        <v>211.033877</v>
      </c>
      <c r="M73" s="146" t="n">
        <v>461.43546</v>
      </c>
      <c r="N73" s="146" t="n">
        <v>38.884203</v>
      </c>
      <c r="O73" s="148"/>
      <c r="P73" s="148"/>
      <c r="Q73" s="148"/>
      <c r="R73" s="146" t="n">
        <v>117.03879</v>
      </c>
      <c r="S73" s="146" t="n">
        <v>117.38879</v>
      </c>
      <c r="T73" s="142"/>
      <c r="U73" s="148"/>
      <c r="AB73" s="151"/>
      <c r="AF73" s="148"/>
      <c r="AG73" s="148"/>
      <c r="AH73" s="148"/>
      <c r="AI73" s="148"/>
      <c r="AJ73" s="148"/>
      <c r="AK73" s="148"/>
      <c r="AL73" s="148"/>
    </row>
    <row r="74" s="150" customFormat="true" ht="12.75" hidden="false" customHeight="false" outlineLevel="0" collapsed="false">
      <c r="A74" s="142" t="s">
        <v>527</v>
      </c>
      <c r="B74" s="142" t="s">
        <v>533</v>
      </c>
      <c r="C74" s="142" t="s">
        <v>542</v>
      </c>
      <c r="D74" s="142" t="n">
        <f aca="false">ROUND((R74)*10,0)</f>
        <v>1170</v>
      </c>
      <c r="E74" s="142" t="str">
        <f aca="false">IF(OR(ISBLANK(A74),ISBLANK(B74),ISBLANK(C74),ISBLANK(D74)),"",CONCATENATE(A74,"_",B74,":",C74,"_D",D74))</f>
        <v>FS_F1S1:S_D1170</v>
      </c>
      <c r="F74" s="143"/>
      <c r="G74" s="151"/>
      <c r="H74" s="145" t="n">
        <v>400</v>
      </c>
      <c r="I74" s="146"/>
      <c r="J74" s="152" t="str">
        <f aca="false">IF(ISBLANK(E74),IF(ISBLANK(G74),"",G74),E74)</f>
        <v>FS_F1S1:S_D1170</v>
      </c>
      <c r="K74" s="146" t="n">
        <v>0.7</v>
      </c>
      <c r="L74" s="146"/>
      <c r="M74" s="146"/>
      <c r="N74" s="146"/>
      <c r="O74" s="148"/>
      <c r="P74" s="148"/>
      <c r="Q74" s="148"/>
      <c r="R74" s="146" t="n">
        <v>117.03879</v>
      </c>
      <c r="S74" s="146" t="n">
        <v>117.38879</v>
      </c>
      <c r="T74" s="142"/>
      <c r="U74" s="148"/>
      <c r="AB74" s="151"/>
      <c r="AF74" s="148"/>
      <c r="AG74" s="148"/>
      <c r="AH74" s="148"/>
      <c r="AI74" s="148"/>
      <c r="AJ74" s="148"/>
      <c r="AK74" s="148"/>
      <c r="AL74" s="148"/>
    </row>
    <row r="75" s="150" customFormat="true" ht="12.75" hidden="false" customHeight="false" outlineLevel="0" collapsed="false">
      <c r="A75" s="142" t="s">
        <v>527</v>
      </c>
      <c r="B75" s="142" t="s">
        <v>533</v>
      </c>
      <c r="C75" s="142" t="s">
        <v>543</v>
      </c>
      <c r="D75" s="142" t="n">
        <f aca="false">ROUND((R75)*10,0)</f>
        <v>1170</v>
      </c>
      <c r="E75" s="142" t="str">
        <f aca="false">IF(OR(ISBLANK(A75),ISBLANK(B75),ISBLANK(C75),ISBLANK(D75)),"",CONCATENATE(A75,"_",B75,":",C75,"_D",D75))</f>
        <v>FS_F1S1:OCT_D1170</v>
      </c>
      <c r="F75" s="143"/>
      <c r="G75" s="151"/>
      <c r="H75" s="145" t="n">
        <v>400</v>
      </c>
      <c r="I75" s="146"/>
      <c r="J75" s="152" t="str">
        <f aca="false">IF(ISBLANK(E75),IF(ISBLANK(G75),"",G75),E75)</f>
        <v>FS_F1S1:OCT_D1170</v>
      </c>
      <c r="K75" s="146" t="n">
        <v>0.7</v>
      </c>
      <c r="L75" s="146"/>
      <c r="M75" s="146"/>
      <c r="N75" s="146"/>
      <c r="O75" s="148"/>
      <c r="P75" s="148"/>
      <c r="Q75" s="148"/>
      <c r="R75" s="146" t="n">
        <v>117.03879</v>
      </c>
      <c r="S75" s="146" t="n">
        <v>117.38879</v>
      </c>
      <c r="T75" s="142"/>
      <c r="U75" s="148"/>
      <c r="AB75" s="151"/>
      <c r="AF75" s="148"/>
      <c r="AG75" s="148"/>
      <c r="AH75" s="148"/>
      <c r="AI75" s="148"/>
      <c r="AJ75" s="148"/>
      <c r="AK75" s="148"/>
      <c r="AL75" s="148"/>
    </row>
    <row r="76" customFormat="false" ht="12.75" hidden="false" customHeight="false" outlineLevel="0" collapsed="false">
      <c r="A76" s="70"/>
      <c r="B76" s="70" t="s">
        <v>412</v>
      </c>
      <c r="C76" s="70" t="s">
        <v>412</v>
      </c>
      <c r="D76" s="70"/>
      <c r="E76" s="70" t="str">
        <f aca="false">IF(OR(ISBLANK(A76),ISBLANK(B76),ISBLANK(C76),ISBLANK(D76)),"",CONCATENATE(A76,"_",B76,":",C76,"_D",D76))</f>
        <v/>
      </c>
      <c r="F76" s="128"/>
      <c r="H76" s="131"/>
      <c r="I76" s="129"/>
      <c r="J76" s="153" t="str">
        <f aca="false">IF(ISBLANK(E76),IF(ISBLANK(G76),"",G76),E76)</f>
        <v/>
      </c>
      <c r="K76" s="129" t="n">
        <v>0.261124</v>
      </c>
      <c r="L76" s="129" t="n">
        <v>210.869516</v>
      </c>
      <c r="M76" s="129" t="n">
        <v>461.88704</v>
      </c>
      <c r="N76" s="129" t="n">
        <v>38.884203</v>
      </c>
      <c r="R76" s="129" t="n">
        <v>117.519352</v>
      </c>
      <c r="S76" s="129" t="n">
        <v>117.649914</v>
      </c>
      <c r="T76" s="70"/>
    </row>
    <row r="77" customFormat="false" ht="12.75" hidden="false" customHeight="false" outlineLevel="0" collapsed="false">
      <c r="A77" s="70"/>
      <c r="B77" s="70"/>
      <c r="C77" s="70"/>
      <c r="D77" s="70"/>
      <c r="E77" s="70" t="str">
        <f aca="false">IF(OR(ISBLANK(A77),ISBLANK(B77),ISBLANK(C77),ISBLANK(D77)),"",CONCATENATE(A77,"_",B77,":",C77,"_D",D77))</f>
        <v/>
      </c>
      <c r="F77" s="128"/>
      <c r="H77" s="131"/>
      <c r="I77" s="129"/>
      <c r="J77" s="153" t="str">
        <f aca="false">IF(ISBLANK(E77),IF(ISBLANK(G77),"",G77),E77)</f>
        <v/>
      </c>
      <c r="K77" s="129" t="n">
        <v>0.0254</v>
      </c>
      <c r="L77" s="129" t="n">
        <v>210.820517</v>
      </c>
      <c r="M77" s="129" t="n">
        <v>462.021663</v>
      </c>
      <c r="N77" s="129" t="n">
        <v>38.884203</v>
      </c>
      <c r="R77" s="129" t="n">
        <v>117.662614</v>
      </c>
      <c r="S77" s="129" t="n">
        <v>117.675314</v>
      </c>
      <c r="T77" s="70"/>
    </row>
    <row r="78" customFormat="false" ht="12.75" hidden="false" customHeight="false" outlineLevel="0" collapsed="false">
      <c r="A78" s="70"/>
      <c r="B78" s="70"/>
      <c r="C78" s="70"/>
      <c r="D78" s="70"/>
      <c r="E78" s="70" t="str">
        <f aca="false">IF(OR(ISBLANK(A78),ISBLANK(B78),ISBLANK(C78),ISBLANK(D78)),"",CONCATENATE(A78,"_",B78,":",C78,"_D",D78))</f>
        <v/>
      </c>
      <c r="F78" s="128"/>
      <c r="G78" s="103" t="s">
        <v>581</v>
      </c>
      <c r="H78" s="131"/>
      <c r="I78" s="129"/>
      <c r="J78" s="153" t="str">
        <f aca="false">IF(ISBLANK(E78),IF(ISBLANK(G78),"",G78),E78)</f>
        <v/>
      </c>
      <c r="K78" s="129" t="n">
        <v>0.3175</v>
      </c>
      <c r="L78" s="129" t="n">
        <v>210.761878</v>
      </c>
      <c r="M78" s="129" t="n">
        <v>462.182773</v>
      </c>
      <c r="N78" s="129" t="n">
        <v>38.884203</v>
      </c>
      <c r="R78" s="129" t="n">
        <v>117.834064</v>
      </c>
      <c r="S78" s="129" t="n">
        <v>117.992814</v>
      </c>
      <c r="T78" s="70"/>
    </row>
    <row r="79" customFormat="false" ht="12.75" hidden="false" customHeight="false" outlineLevel="0" collapsed="false">
      <c r="A79" s="70"/>
      <c r="B79" s="70"/>
      <c r="C79" s="70"/>
      <c r="D79" s="70"/>
      <c r="E79" s="70" t="str">
        <f aca="false">IF(OR(ISBLANK(A79),ISBLANK(B79),ISBLANK(C79),ISBLANK(D79)),"",CONCATENATE(A79,"_",B79,":",C79,"_D",D79))</f>
        <v/>
      </c>
      <c r="F79" s="128"/>
      <c r="H79" s="131"/>
      <c r="I79" s="129"/>
      <c r="J79" s="153" t="str">
        <f aca="false">IF(ISBLANK(E79),IF(ISBLANK(G79),"",G79),E79)</f>
        <v/>
      </c>
      <c r="K79" s="129" t="n">
        <v>0.038906</v>
      </c>
      <c r="L79" s="129" t="n">
        <v>210.700929</v>
      </c>
      <c r="M79" s="129" t="n">
        <v>462.350229</v>
      </c>
      <c r="N79" s="129" t="n">
        <v>38.884203</v>
      </c>
      <c r="R79" s="129" t="n">
        <v>118.012267</v>
      </c>
      <c r="S79" s="129" t="n">
        <v>118.03172</v>
      </c>
      <c r="T79" s="70"/>
    </row>
    <row r="80" s="187" customFormat="true" ht="12.75" hidden="false" customHeight="false" outlineLevel="0" collapsed="false">
      <c r="A80" s="180" t="s">
        <v>527</v>
      </c>
      <c r="B80" s="180" t="s">
        <v>533</v>
      </c>
      <c r="C80" s="180" t="s">
        <v>613</v>
      </c>
      <c r="D80" s="180" t="n">
        <f aca="false">ROUND((R80)*10,0)</f>
        <v>1181</v>
      </c>
      <c r="E80" s="180" t="str">
        <f aca="false">IF(OR(ISBLANK(A80),ISBLANK(B80),ISBLANK(C80),ISBLANK(D80)),"",CONCATENATE(A80,"_",B80,":",C80,"_D",D80))</f>
        <v>FS_F1S1:PM_D1181</v>
      </c>
      <c r="F80" s="181" t="s">
        <v>896</v>
      </c>
      <c r="G80" s="182" t="s">
        <v>897</v>
      </c>
      <c r="H80" s="183"/>
      <c r="I80" s="184"/>
      <c r="J80" s="185" t="str">
        <f aca="false">IF(ISBLANK(E80),IF(ISBLANK(G80),"",G80),E80)</f>
        <v>FS_F1S1:PM_D1181</v>
      </c>
      <c r="K80" s="184" t="n">
        <v>0.05</v>
      </c>
      <c r="L80" s="184" t="n">
        <f aca="false">L79+0.5*($K80+$K79)*(L$86-L$73)/($R$86-$R$73)</f>
        <v>210.685725182295</v>
      </c>
      <c r="M80" s="184" t="n">
        <f aca="false">M79+0.5*($K80+$K79)*(M$86-M$73)/($R$86-$R$73)</f>
        <v>462.3920011812</v>
      </c>
      <c r="N80" s="184" t="n">
        <f aca="false">N79+0.5*($K80+$K79)*(N$86-N$73)/($R$86-$R$73)</f>
        <v>38.884203</v>
      </c>
      <c r="O80" s="186"/>
      <c r="P80" s="186"/>
      <c r="Q80" s="186"/>
      <c r="R80" s="184" t="n">
        <f aca="false">S80-0.5*K80</f>
        <v>118.05672</v>
      </c>
      <c r="S80" s="184" t="n">
        <f aca="false">S79+K80</f>
        <v>118.08172</v>
      </c>
      <c r="T80" s="180"/>
      <c r="U80" s="186"/>
      <c r="AB80" s="182"/>
      <c r="AF80" s="186"/>
      <c r="AG80" s="186"/>
      <c r="AH80" s="186"/>
      <c r="AI80" s="186"/>
      <c r="AJ80" s="186"/>
      <c r="AK80" s="186"/>
      <c r="AL80" s="186"/>
    </row>
    <row r="81" s="187" customFormat="true" ht="12.75" hidden="false" customHeight="false" outlineLevel="0" collapsed="false">
      <c r="A81" s="180"/>
      <c r="B81" s="180"/>
      <c r="C81" s="180"/>
      <c r="D81" s="180"/>
      <c r="E81" s="180" t="str">
        <f aca="false">IF(OR(ISBLANK(A81),ISBLANK(B81),ISBLANK(C81),ISBLANK(D81)),"",CONCATENATE(A81,"_",B81,":",C81,"_D",D81))</f>
        <v/>
      </c>
      <c r="F81" s="181"/>
      <c r="G81" s="182"/>
      <c r="H81" s="183"/>
      <c r="I81" s="184"/>
      <c r="J81" s="185" t="str">
        <f aca="false">IF(ISBLANK(E81),IF(ISBLANK(G81),"",G81),E81)</f>
        <v/>
      </c>
      <c r="K81" s="184" t="n">
        <f aca="false">0.05+0.03/2</f>
        <v>0.065</v>
      </c>
      <c r="L81" s="184" t="n">
        <f aca="false">L80+0.5*($K81+$K80)*(L$86-L$73)/($R$86-$R$73)</f>
        <v>210.666059028873</v>
      </c>
      <c r="M81" s="184" t="n">
        <f aca="false">M80+0.5*($K81+$K80)*(M$86-M$73)/($R$86-$R$73)</f>
        <v>462.446033539398</v>
      </c>
      <c r="N81" s="184" t="n">
        <f aca="false">N80+0.5*($K81+$K80)*(N$86-N$73)/($R$86-$R$73)</f>
        <v>38.884203</v>
      </c>
      <c r="O81" s="186"/>
      <c r="P81" s="186"/>
      <c r="Q81" s="186"/>
      <c r="R81" s="184" t="n">
        <f aca="false">S81-0.5*K81</f>
        <v>118.11422</v>
      </c>
      <c r="S81" s="184" t="n">
        <f aca="false">S80+K81</f>
        <v>118.14672</v>
      </c>
      <c r="T81" s="180"/>
      <c r="U81" s="186"/>
      <c r="AB81" s="182"/>
      <c r="AF81" s="186"/>
      <c r="AG81" s="186"/>
      <c r="AH81" s="186"/>
      <c r="AI81" s="186"/>
      <c r="AJ81" s="186"/>
      <c r="AK81" s="186"/>
      <c r="AL81" s="186"/>
    </row>
    <row r="82" s="187" customFormat="true" ht="12.75" hidden="false" customHeight="false" outlineLevel="0" collapsed="false">
      <c r="A82" s="180" t="s">
        <v>527</v>
      </c>
      <c r="B82" s="180" t="s">
        <v>533</v>
      </c>
      <c r="C82" s="180" t="s">
        <v>545</v>
      </c>
      <c r="D82" s="180" t="n">
        <f aca="false">ROUND((R82)*10,0)</f>
        <v>1182</v>
      </c>
      <c r="E82" s="180" t="str">
        <f aca="false">IF(OR(ISBLANK(A82),ISBLANK(B82),ISBLANK(C82),ISBLANK(D82)),"",CONCATENATE(A82,"_",B82,":",C82,"_D",D82))</f>
        <v>FS_F1S1:CLLM_D1182</v>
      </c>
      <c r="F82" s="181"/>
      <c r="G82" s="182" t="s">
        <v>898</v>
      </c>
      <c r="H82" s="183"/>
      <c r="I82" s="184"/>
      <c r="J82" s="185" t="str">
        <f aca="false">IF(ISBLANK(E82),IF(ISBLANK(G82),"",G82),E82)</f>
        <v>FS_F1S1:CLLM_D1182</v>
      </c>
      <c r="K82" s="184" t="n">
        <v>0.02</v>
      </c>
      <c r="L82" s="184" t="n">
        <f aca="false">L81+0.5*($K82+$K81)*(L$86-L$73)/($R$86-$R$73)</f>
        <v>210.651523176344</v>
      </c>
      <c r="M82" s="184" t="n">
        <f aca="false">M81+0.5*($K82+$K81)*(M$86-M$73)/($R$86-$R$73)</f>
        <v>462.485970499805</v>
      </c>
      <c r="N82" s="184" t="n">
        <f aca="false">N81+0.5*($K82+$K81)*(N$86-N$73)/($R$86-$R$73)</f>
        <v>38.884203</v>
      </c>
      <c r="P82" s="186"/>
      <c r="Q82" s="186"/>
      <c r="R82" s="184" t="n">
        <f aca="false">S82-0.5*K82</f>
        <v>118.15672</v>
      </c>
      <c r="S82" s="184" t="n">
        <f aca="false">S81+K82</f>
        <v>118.16672</v>
      </c>
      <c r="T82" s="186" t="s">
        <v>899</v>
      </c>
      <c r="U82" s="186"/>
      <c r="AB82" s="182"/>
      <c r="AF82" s="186"/>
      <c r="AG82" s="186"/>
      <c r="AH82" s="186"/>
      <c r="AI82" s="186"/>
      <c r="AJ82" s="186"/>
      <c r="AK82" s="186"/>
      <c r="AL82" s="186"/>
    </row>
    <row r="83" s="187" customFormat="true" ht="12.75" hidden="false" customHeight="false" outlineLevel="0" collapsed="false">
      <c r="A83" s="180"/>
      <c r="B83" s="180"/>
      <c r="C83" s="180"/>
      <c r="D83" s="180"/>
      <c r="E83" s="180" t="str">
        <f aca="false">IF(OR(ISBLANK(A83),ISBLANK(B83),ISBLANK(C83),ISBLANK(D83)),"",CONCATENATE(A83,"_",B83,":",C83,"_D",D83))</f>
        <v/>
      </c>
      <c r="F83" s="181"/>
      <c r="G83" s="182"/>
      <c r="H83" s="183"/>
      <c r="I83" s="184"/>
      <c r="J83" s="185" t="str">
        <f aca="false">IF(ISBLANK(E83),IF(ISBLANK(G83),"",G83),E83)</f>
        <v/>
      </c>
      <c r="K83" s="184" t="n">
        <f aca="false">0.121425-0.0254*3/8+0.03/2-(0.03889-0.0254/2)</f>
        <v>0.10071</v>
      </c>
      <c r="L83" s="186" t="n">
        <f aca="false">L82+0.5*($K83+$K82)*(L$86-L$73)/($R$86-$R$73)</f>
        <v>210.630880555653</v>
      </c>
      <c r="M83" s="186" t="n">
        <f aca="false">M82+0.5*($K83+$K82)*(M$86-M$73)/($R$86-$R$73)</f>
        <v>462.542685682049</v>
      </c>
      <c r="N83" s="186" t="n">
        <f aca="false">N82+0.5*($K83+$K82)*(N$86-N$73)/($R$86-$R$73)</f>
        <v>38.884203</v>
      </c>
      <c r="P83" s="186"/>
      <c r="Q83" s="186"/>
      <c r="R83" s="184" t="n">
        <f aca="false">S83-0.5*K83</f>
        <v>118.217075</v>
      </c>
      <c r="S83" s="184" t="n">
        <f aca="false">S82+K83</f>
        <v>118.26743</v>
      </c>
      <c r="T83" s="186"/>
      <c r="U83" s="186"/>
      <c r="AB83" s="182"/>
      <c r="AF83" s="186"/>
      <c r="AG83" s="186"/>
      <c r="AH83" s="186"/>
      <c r="AI83" s="186"/>
      <c r="AJ83" s="186"/>
      <c r="AK83" s="186"/>
      <c r="AL83" s="186"/>
    </row>
    <row r="84" s="187" customFormat="true" ht="12.75" hidden="false" customHeight="false" outlineLevel="0" collapsed="false">
      <c r="A84" s="180" t="s">
        <v>527</v>
      </c>
      <c r="B84" s="180" t="s">
        <v>533</v>
      </c>
      <c r="C84" s="180" t="s">
        <v>585</v>
      </c>
      <c r="D84" s="180" t="n">
        <f aca="false">ROUND((R84)*10,0)</f>
        <v>1183</v>
      </c>
      <c r="E84" s="180" t="str">
        <f aca="false">IF(OR(ISBLANK(A84),ISBLANK(B84),ISBLANK(C84),ISBLANK(D84)),"",CONCATENATE(A84,"_",B84,":",C84,"_D",D84))</f>
        <v>FS_F1S1:SLV_D1183</v>
      </c>
      <c r="F84" s="181" t="s">
        <v>900</v>
      </c>
      <c r="G84" s="182" t="s">
        <v>587</v>
      </c>
      <c r="H84" s="183"/>
      <c r="I84" s="184"/>
      <c r="J84" s="185" t="str">
        <f aca="false">IF(ISBLANK(E84),IF(ISBLANK(G84),"",G84),E84)</f>
        <v>FS_F1S1:SLV_D1183</v>
      </c>
      <c r="K84" s="184" t="n">
        <f aca="false">2*0.03889</f>
        <v>0.07778</v>
      </c>
      <c r="L84" s="186" t="n">
        <f aca="false">L83+0.5*($K84+$K83)*(L$86-L$73)/($R$86-$R$73)</f>
        <v>210.600356975442</v>
      </c>
      <c r="M84" s="186" t="n">
        <f aca="false">M83+0.5*($K84+$K83)*(M$86-M$73)/($R$86-$R$73)</f>
        <v>462.626548600439</v>
      </c>
      <c r="N84" s="186" t="n">
        <f aca="false">N83+0.5*($K84+$K83)*(N$86-N$73)/($R$86-$R$73)</f>
        <v>38.884203</v>
      </c>
      <c r="P84" s="186"/>
      <c r="Q84" s="186"/>
      <c r="R84" s="184" t="n">
        <f aca="false">S84-0.5*K84</f>
        <v>118.30632</v>
      </c>
      <c r="S84" s="184" t="n">
        <f aca="false">S83+K84</f>
        <v>118.34521</v>
      </c>
      <c r="T84" s="186" t="s">
        <v>899</v>
      </c>
      <c r="U84" s="186"/>
      <c r="AB84" s="182"/>
      <c r="AF84" s="186"/>
      <c r="AG84" s="186"/>
      <c r="AH84" s="186"/>
      <c r="AI84" s="186"/>
      <c r="AJ84" s="186"/>
      <c r="AK84" s="186"/>
      <c r="AL84" s="186"/>
    </row>
    <row r="85" s="187" customFormat="true" ht="12.75" hidden="false" customHeight="false" outlineLevel="0" collapsed="false">
      <c r="A85" s="180"/>
      <c r="B85" s="180"/>
      <c r="C85" s="180"/>
      <c r="D85" s="180"/>
      <c r="E85" s="180" t="str">
        <f aca="false">IF(OR(ISBLANK(A85),ISBLANK(B85),ISBLANK(C85),ISBLANK(D85)),"",CONCATENATE(A85,"_",B85,":",C85,"_D",D85))</f>
        <v/>
      </c>
      <c r="F85" s="181"/>
      <c r="G85" s="182"/>
      <c r="H85" s="183"/>
      <c r="I85" s="184"/>
      <c r="J85" s="185" t="str">
        <f aca="false">IF(ISBLANK(E85),IF(ISBLANK(G85),"",G85),E85)</f>
        <v/>
      </c>
      <c r="K85" s="184" t="n">
        <f aca="false">0.0254/2+0.075-(0.03889-0.0254/2)</f>
        <v>0.06151</v>
      </c>
      <c r="L85" s="186" t="n">
        <f aca="false">L84+0.5*($K85+$K84)*(L$86-L$73)/($R$86-$R$73)</f>
        <v>210.576536988398</v>
      </c>
      <c r="M85" s="186" t="n">
        <f aca="false">M84+0.5*($K85+$K84)*(M$86-M$73)/($R$86-$R$73)</f>
        <v>462.691993532382</v>
      </c>
      <c r="N85" s="186" t="n">
        <f aca="false">N84+0.5*($K85+$K84)*(N$86-N$73)/($R$86-$R$73)</f>
        <v>38.884203</v>
      </c>
      <c r="O85" s="186"/>
      <c r="P85" s="186"/>
      <c r="Q85" s="186"/>
      <c r="R85" s="184" t="n">
        <f aca="false">S85-0.5*K85</f>
        <v>118.375965</v>
      </c>
      <c r="S85" s="184" t="n">
        <f aca="false">S84+K85</f>
        <v>118.40672</v>
      </c>
      <c r="T85" s="184"/>
      <c r="U85" s="186"/>
      <c r="AB85" s="182"/>
      <c r="AF85" s="186"/>
      <c r="AG85" s="186"/>
      <c r="AH85" s="186"/>
      <c r="AI85" s="186"/>
      <c r="AJ85" s="186"/>
      <c r="AK85" s="186"/>
      <c r="AL85" s="186"/>
    </row>
    <row r="86" s="187" customFormat="true" ht="12.75" hidden="false" customHeight="false" outlineLevel="0" collapsed="false">
      <c r="A86" s="180"/>
      <c r="B86" s="180"/>
      <c r="C86" s="180"/>
      <c r="D86" s="180"/>
      <c r="E86" s="180" t="str">
        <f aca="false">IF(OR(ISBLANK(A86),ISBLANK(B86),ISBLANK(C86),ISBLANK(D86)),"",CONCATENATE(A86,"_",B86,":",C86,"_D",D86))</f>
        <v/>
      </c>
      <c r="F86" s="181"/>
      <c r="G86" s="182" t="s">
        <v>588</v>
      </c>
      <c r="H86" s="183"/>
      <c r="I86" s="184"/>
      <c r="J86" s="185" t="str">
        <f aca="false">IF(ISBLANK(E86),IF(ISBLANK(G86),"",G86),E86)</f>
        <v/>
      </c>
      <c r="K86" s="184" t="n">
        <v>0</v>
      </c>
      <c r="L86" s="186" t="n">
        <v>210.5660175</v>
      </c>
      <c r="M86" s="186" t="n">
        <v>462.7208945</v>
      </c>
      <c r="N86" s="186" t="n">
        <v>38.884203</v>
      </c>
      <c r="O86" s="186"/>
      <c r="P86" s="186"/>
      <c r="Q86" s="186"/>
      <c r="R86" s="184" t="n">
        <f aca="false">S86-0.5*K86</f>
        <v>118.40672</v>
      </c>
      <c r="S86" s="184" t="n">
        <f aca="false">S85+K86</f>
        <v>118.40672</v>
      </c>
      <c r="T86" s="184"/>
      <c r="U86" s="186"/>
      <c r="AB86" s="182"/>
      <c r="AF86" s="186"/>
      <c r="AG86" s="186"/>
      <c r="AH86" s="186"/>
      <c r="AI86" s="186"/>
      <c r="AJ86" s="186"/>
      <c r="AK86" s="186"/>
      <c r="AL86" s="186"/>
    </row>
    <row r="87" s="187" customFormat="true" ht="12.75" hidden="false" customHeight="false" outlineLevel="0" collapsed="false">
      <c r="A87" s="180" t="s">
        <v>527</v>
      </c>
      <c r="B87" s="180" t="s">
        <v>533</v>
      </c>
      <c r="C87" s="180" t="s">
        <v>582</v>
      </c>
      <c r="D87" s="180" t="n">
        <f aca="false">ROUND((R87)*10,0)</f>
        <v>1184</v>
      </c>
      <c r="E87" s="180" t="str">
        <f aca="false">IF(OR(ISBLANK(A87),ISBLANK(B87),ISBLANK(C87),ISBLANK(D87)),"",CONCATENATE(A87,"_",B87,":",C87,"_D",D87))</f>
        <v>FS_F1S1:VD_D1184</v>
      </c>
      <c r="F87" s="181" t="s">
        <v>901</v>
      </c>
      <c r="G87" s="182" t="s">
        <v>902</v>
      </c>
      <c r="H87" s="183"/>
      <c r="I87" s="184"/>
      <c r="J87" s="185" t="str">
        <f aca="false">IF(ISBLANK(E87),IF(ISBLANK(G87),"",G87),E87)</f>
        <v>FS_F1S1:VD_D1184</v>
      </c>
      <c r="K87" s="184" t="n">
        <v>0</v>
      </c>
      <c r="L87" s="184" t="n">
        <f aca="false">L86</f>
        <v>210.5660175</v>
      </c>
      <c r="M87" s="184" t="n">
        <f aca="false">M86</f>
        <v>462.7208945</v>
      </c>
      <c r="N87" s="184" t="n">
        <f aca="false">N86</f>
        <v>38.884203</v>
      </c>
      <c r="O87" s="186"/>
      <c r="P87" s="186"/>
      <c r="Q87" s="186"/>
      <c r="R87" s="184" t="n">
        <f aca="false">R86</f>
        <v>118.40672</v>
      </c>
      <c r="S87" s="184" t="n">
        <f aca="false">S86+K87/2</f>
        <v>118.40672</v>
      </c>
      <c r="T87" s="184" t="s">
        <v>903</v>
      </c>
      <c r="U87" s="186"/>
      <c r="AB87" s="182"/>
      <c r="AF87" s="186"/>
      <c r="AG87" s="186"/>
      <c r="AH87" s="186"/>
      <c r="AI87" s="186"/>
      <c r="AJ87" s="186"/>
      <c r="AK87" s="186"/>
      <c r="AL87" s="186"/>
    </row>
    <row r="88" s="187" customFormat="true" ht="12.75" hidden="false" customHeight="false" outlineLevel="0" collapsed="false">
      <c r="A88" s="180" t="s">
        <v>527</v>
      </c>
      <c r="B88" s="180" t="s">
        <v>533</v>
      </c>
      <c r="C88" s="180" t="s">
        <v>591</v>
      </c>
      <c r="D88" s="180" t="n">
        <f aca="false">ROUND((R88)*10,0)</f>
        <v>1184</v>
      </c>
      <c r="E88" s="180" t="str">
        <f aca="false">IF(OR(ISBLANK(A88),ISBLANK(B88),ISBLANK(C88),ISBLANK(D88)),"",CONCATENATE(A88,"_",B88,":",C88,"_D",D88))</f>
        <v>FS_F1S1:WED_D1184</v>
      </c>
      <c r="F88" s="181"/>
      <c r="G88" s="182" t="s">
        <v>904</v>
      </c>
      <c r="H88" s="183"/>
      <c r="I88" s="184"/>
      <c r="J88" s="185" t="str">
        <f aca="false">IF(ISBLANK(E88),IF(ISBLANK(G88),"",G88),E88)</f>
        <v>FS_F1S1:WED_D1184</v>
      </c>
      <c r="K88" s="184" t="n">
        <v>0</v>
      </c>
      <c r="L88" s="186" t="n">
        <f aca="false">L86</f>
        <v>210.5660175</v>
      </c>
      <c r="M88" s="186" t="n">
        <f aca="false">M86</f>
        <v>462.7208945</v>
      </c>
      <c r="N88" s="186" t="n">
        <f aca="false">N86</f>
        <v>38.884203</v>
      </c>
      <c r="O88" s="186"/>
      <c r="P88" s="186"/>
      <c r="Q88" s="186"/>
      <c r="R88" s="184" t="n">
        <f aca="false">R87</f>
        <v>118.40672</v>
      </c>
      <c r="S88" s="184" t="n">
        <f aca="false">S86+K88/2</f>
        <v>118.40672</v>
      </c>
      <c r="T88" s="184" t="s">
        <v>905</v>
      </c>
      <c r="U88" s="186"/>
      <c r="AB88" s="182"/>
      <c r="AF88" s="186"/>
      <c r="AG88" s="186"/>
      <c r="AH88" s="186"/>
      <c r="AI88" s="186"/>
      <c r="AJ88" s="186"/>
      <c r="AK88" s="186"/>
      <c r="AL88" s="186"/>
    </row>
    <row r="89" s="187" customFormat="true" ht="12.75" hidden="false" customHeight="false" outlineLevel="0" collapsed="false">
      <c r="A89" s="180"/>
      <c r="B89" s="180" t="s">
        <v>412</v>
      </c>
      <c r="C89" s="180" t="s">
        <v>412</v>
      </c>
      <c r="D89" s="180"/>
      <c r="E89" s="180" t="str">
        <f aca="false">IF(OR(ISBLANK(A89),ISBLANK(B89),ISBLANK(C89),ISBLANK(D89)),"",CONCATENATE(A89,"_",B89,":",C89,"_D",D89))</f>
        <v/>
      </c>
      <c r="F89" s="181"/>
      <c r="G89" s="182"/>
      <c r="H89" s="183"/>
      <c r="I89" s="184"/>
      <c r="J89" s="185" t="str">
        <f aca="false">IF(ISBLANK(E89),IF(ISBLANK(G89),"",G89),E89)</f>
        <v/>
      </c>
      <c r="K89" s="184" t="n">
        <v>0.07</v>
      </c>
      <c r="L89" s="186" t="n">
        <f aca="false">L90-0.5*($K89+$K90)*(L$86-L$73)/($R$86-$R$73)</f>
        <v>210.554047516057</v>
      </c>
      <c r="M89" s="186" t="n">
        <f aca="false">M90-0.5*($K89+$K90)*(M$86-M$73)/($R$86-$R$73)</f>
        <v>462.753782542608</v>
      </c>
      <c r="N89" s="186" t="n">
        <f aca="false">N90-0.5*($K89+$K90)*(N$86-N$73)/($R$86-$R$73)</f>
        <v>38.884203</v>
      </c>
      <c r="O89" s="186"/>
      <c r="P89" s="186"/>
      <c r="Q89" s="186"/>
      <c r="R89" s="184" t="n">
        <f aca="false">S89-0.5*K89</f>
        <v>118.44172</v>
      </c>
      <c r="S89" s="184" t="n">
        <f aca="false">S90-K90</f>
        <v>118.47672</v>
      </c>
      <c r="T89" s="184"/>
      <c r="U89" s="186"/>
      <c r="AB89" s="182"/>
      <c r="AF89" s="186"/>
      <c r="AG89" s="186"/>
      <c r="AH89" s="186"/>
      <c r="AI89" s="186"/>
      <c r="AJ89" s="186"/>
      <c r="AK89" s="186"/>
      <c r="AL89" s="186"/>
    </row>
    <row r="90" s="187" customFormat="true" ht="12.75" hidden="false" customHeight="false" outlineLevel="0" collapsed="false">
      <c r="A90" s="180" t="s">
        <v>527</v>
      </c>
      <c r="B90" s="180" t="s">
        <v>533</v>
      </c>
      <c r="C90" s="180" t="s">
        <v>613</v>
      </c>
      <c r="D90" s="180" t="n">
        <f aca="false">ROUND((R90)*10,0)</f>
        <v>1185</v>
      </c>
      <c r="E90" s="180" t="str">
        <f aca="false">IF(OR(ISBLANK(A90),ISBLANK(B90),ISBLANK(C90),ISBLANK(D90)),"",CONCATENATE(A90,"_",B90,":",C90,"_D",D90))</f>
        <v>FS_F1S1:PM_D1185</v>
      </c>
      <c r="F90" s="181" t="s">
        <v>896</v>
      </c>
      <c r="G90" s="182" t="s">
        <v>897</v>
      </c>
      <c r="H90" s="183"/>
      <c r="I90" s="184"/>
      <c r="J90" s="185" t="str">
        <f aca="false">IF(ISBLANK(E90),IF(ISBLANK(G90),"",G90),E90)</f>
        <v>FS_F1S1:PM_D1185</v>
      </c>
      <c r="K90" s="184" t="n">
        <v>0.05</v>
      </c>
      <c r="L90" s="186" t="n">
        <f aca="false">L91-0.5*($K90+$K91)*(L$86-L$73)/($R$86-$R$73)</f>
        <v>210.533526312487</v>
      </c>
      <c r="M90" s="186" t="n">
        <f aca="false">M91-0.5*($K90+$K91)*(M$86-M$73)/($R$86-$R$73)</f>
        <v>462.810164133771</v>
      </c>
      <c r="N90" s="186" t="n">
        <f aca="false">N91-0.5*($K90+$K91)*(N$86-N$73)/($R$86-$R$73)</f>
        <v>38.884203</v>
      </c>
      <c r="O90" s="186"/>
      <c r="P90" s="186"/>
      <c r="Q90" s="186"/>
      <c r="R90" s="184" t="n">
        <f aca="false">S90-0.5*K90</f>
        <v>118.50172</v>
      </c>
      <c r="S90" s="184" t="n">
        <f aca="false">S91-K91</f>
        <v>118.52672</v>
      </c>
      <c r="T90" s="184"/>
      <c r="U90" s="186"/>
      <c r="AB90" s="182"/>
      <c r="AF90" s="186"/>
      <c r="AG90" s="186"/>
      <c r="AH90" s="186"/>
      <c r="AI90" s="186"/>
      <c r="AJ90" s="186"/>
      <c r="AK90" s="186"/>
      <c r="AL90" s="186"/>
    </row>
    <row r="91" customFormat="false" ht="12.75" hidden="false" customHeight="false" outlineLevel="0" collapsed="false">
      <c r="A91" s="70"/>
      <c r="B91" s="70"/>
      <c r="C91" s="70"/>
      <c r="D91" s="70"/>
      <c r="E91" s="70" t="str">
        <f aca="false">IF(OR(ISBLANK(A91),ISBLANK(B91),ISBLANK(C91),ISBLANK(D91)),"",CONCATENATE(A91,"_",B91,":",C91,"_D",D91))</f>
        <v/>
      </c>
      <c r="F91" s="128"/>
      <c r="H91" s="131"/>
      <c r="I91" s="129"/>
      <c r="J91" s="153" t="str">
        <f aca="false">IF(ISBLANK(E91),IF(ISBLANK(G91),"",G91),E91)</f>
        <v/>
      </c>
      <c r="K91" s="129" t="n">
        <v>0.025</v>
      </c>
      <c r="L91" s="129" t="n">
        <f aca="false">L92-0.5*($K91+$K92)*(L$86-L$73)/($R$86-$R$73)</f>
        <v>210.520700560255</v>
      </c>
      <c r="M91" s="129" t="n">
        <f aca="false">M92-0.5*($K91+$K92)*(M$86-M$73)/($R$86-$R$73)</f>
        <v>462.845402628249</v>
      </c>
      <c r="N91" s="129" t="n">
        <f aca="false">N92-0.5*($K91+$K92)*(N$86-N$73)/($R$86-$R$73)</f>
        <v>38.884203</v>
      </c>
      <c r="R91" s="129" t="n">
        <f aca="false">S91-0.5*K91</f>
        <v>118.53922</v>
      </c>
      <c r="S91" s="129" t="n">
        <f aca="false">S92-K92</f>
        <v>118.55172</v>
      </c>
    </row>
    <row r="92" customFormat="false" ht="12.75" hidden="false" customHeight="false" outlineLevel="0" collapsed="false">
      <c r="A92" s="70"/>
      <c r="B92" s="70"/>
      <c r="C92" s="70"/>
      <c r="D92" s="70"/>
      <c r="E92" s="70" t="str">
        <f aca="false">IF(OR(ISBLANK(A92),ISBLANK(B92),ISBLANK(C92),ISBLANK(D92)),"",CONCATENATE(A92,"_",B92,":",C92,"_D",D92))</f>
        <v/>
      </c>
      <c r="F92" s="128"/>
      <c r="G92" s="103" t="s">
        <v>593</v>
      </c>
      <c r="H92" s="131"/>
      <c r="I92" s="129"/>
      <c r="J92" s="153" t="str">
        <f aca="false">IF(ISBLANK(E92),IF(ISBLANK(G92),"",G92),E92)</f>
        <v/>
      </c>
      <c r="K92" s="129" t="n">
        <v>0.0508</v>
      </c>
      <c r="L92" s="129" t="n">
        <v>210.507738</v>
      </c>
      <c r="M92" s="129" t="n">
        <v>462.881017</v>
      </c>
      <c r="N92" s="129" t="n">
        <v>38.884203</v>
      </c>
      <c r="R92" s="129" t="n">
        <v>118.57712</v>
      </c>
      <c r="S92" s="129" t="n">
        <v>118.60252</v>
      </c>
      <c r="T92" s="70"/>
    </row>
    <row r="93" customFormat="false" ht="12.75" hidden="false" customHeight="false" outlineLevel="0" collapsed="false">
      <c r="A93" s="70"/>
      <c r="B93" s="70"/>
      <c r="C93" s="70"/>
      <c r="D93" s="70"/>
      <c r="E93" s="70" t="str">
        <f aca="false">IF(OR(ISBLANK(A93),ISBLANK(B93),ISBLANK(C93),ISBLANK(D93)),"",CONCATENATE(A93,"_",B93,":",C93,"_D",D93))</f>
        <v/>
      </c>
      <c r="F93" s="128"/>
      <c r="H93" s="131"/>
      <c r="I93" s="129"/>
      <c r="J93" s="153" t="str">
        <f aca="false">IF(ISBLANK(E93),IF(ISBLANK(G93),"",G93),E93)</f>
        <v/>
      </c>
      <c r="K93" s="105" t="n">
        <v>0.35026</v>
      </c>
      <c r="L93" s="129" t="n">
        <f aca="false">L92+0.5*($K92+$K93)*(L$103-L$95)/($R$103-$R$95)</f>
        <v>210.439152673005</v>
      </c>
      <c r="M93" s="129" t="n">
        <f aca="false">M92+0.5*($K92+$K93)*(M$103-M$95)/($R$103-$R$95)</f>
        <v>463.069453587532</v>
      </c>
      <c r="N93" s="129" t="n">
        <f aca="false">N92+0.5*($K92+$K93)*(N$103-N$95)/($R$103-$R$95)</f>
        <v>38.884203</v>
      </c>
      <c r="R93" s="129" t="n">
        <f aca="false">S93-K93/2</f>
        <v>118.77765</v>
      </c>
      <c r="S93" s="129" t="n">
        <f aca="false">S92+K93</f>
        <v>118.95278</v>
      </c>
      <c r="T93" s="70"/>
    </row>
    <row r="94" s="150" customFormat="true" ht="12.75" hidden="false" customHeight="false" outlineLevel="0" collapsed="false">
      <c r="A94" s="142"/>
      <c r="B94" s="142"/>
      <c r="C94" s="142"/>
      <c r="D94" s="142"/>
      <c r="E94" s="142" t="str">
        <f aca="false">IF(OR(ISBLANK(A94),ISBLANK(B94),ISBLANK(C94),ISBLANK(D94)),"",CONCATENATE(A94,"_",B94,":",C94,"_D",D94))</f>
        <v/>
      </c>
      <c r="F94" s="143"/>
      <c r="G94" s="151"/>
      <c r="H94" s="145"/>
      <c r="I94" s="146"/>
      <c r="J94" s="152" t="str">
        <f aca="false">IF(ISBLANK(E94),IF(ISBLANK(G94),"",G94),E94)</f>
        <v/>
      </c>
      <c r="K94" s="148" t="n">
        <v>0.251494</v>
      </c>
      <c r="L94" s="148" t="n">
        <v>210.33624634024</v>
      </c>
      <c r="M94" s="148" t="n">
        <v>463.352185001216</v>
      </c>
      <c r="N94" s="148" t="n">
        <v>38.884203</v>
      </c>
      <c r="O94" s="148"/>
      <c r="P94" s="148"/>
      <c r="Q94" s="148"/>
      <c r="R94" s="148" t="n">
        <v>119.078527</v>
      </c>
      <c r="S94" s="148" t="n">
        <v>119.204274</v>
      </c>
      <c r="T94" s="142"/>
      <c r="U94" s="148"/>
      <c r="AB94" s="151"/>
      <c r="AF94" s="148"/>
      <c r="AG94" s="148"/>
      <c r="AH94" s="148"/>
      <c r="AI94" s="148"/>
      <c r="AJ94" s="148"/>
      <c r="AK94" s="148"/>
      <c r="AL94" s="148"/>
    </row>
    <row r="95" s="150" customFormat="true" ht="38.25" hidden="false" customHeight="false" outlineLevel="0" collapsed="false">
      <c r="A95" s="142" t="s">
        <v>527</v>
      </c>
      <c r="B95" s="142" t="s">
        <v>594</v>
      </c>
      <c r="C95" s="142" t="s">
        <v>534</v>
      </c>
      <c r="D95" s="142" t="n">
        <f aca="false">ROUND((R95)*10,0)</f>
        <v>1195</v>
      </c>
      <c r="E95" s="142" t="str">
        <f aca="false">IF(OR(ISBLANK(A95),ISBLANK(B95),ISBLANK(C95),ISBLANK(D95)),"",CONCATENATE(A95,"_",B95,":",C95,"_D",D95))</f>
        <v>FS_F1S2:Q_D1195</v>
      </c>
      <c r="F95" s="143" t="s">
        <v>595</v>
      </c>
      <c r="G95" s="144" t="s">
        <v>596</v>
      </c>
      <c r="H95" s="145" t="n">
        <v>398</v>
      </c>
      <c r="I95" s="146"/>
      <c r="J95" s="152" t="str">
        <f aca="false">IF(ISBLANK(E95),IF(ISBLANK(G95),"",G95),E95)</f>
        <v>FS_F1S2:Q_D1195</v>
      </c>
      <c r="K95" s="148" t="n">
        <v>0.65</v>
      </c>
      <c r="L95" s="148" t="n">
        <v>210.182082</v>
      </c>
      <c r="M95" s="148" t="n">
        <v>463.775749</v>
      </c>
      <c r="N95" s="148" t="n">
        <v>38.884203</v>
      </c>
      <c r="O95" s="148"/>
      <c r="P95" s="148"/>
      <c r="Q95" s="148"/>
      <c r="R95" s="148" t="n">
        <v>119.529274</v>
      </c>
      <c r="S95" s="148" t="n">
        <v>119.854274</v>
      </c>
      <c r="T95" s="142"/>
      <c r="U95" s="148"/>
      <c r="AB95" s="151"/>
      <c r="AF95" s="148"/>
      <c r="AG95" s="148"/>
      <c r="AH95" s="148"/>
      <c r="AI95" s="148"/>
      <c r="AJ95" s="148"/>
      <c r="AK95" s="148"/>
      <c r="AL95" s="148"/>
    </row>
    <row r="96" s="150" customFormat="true" ht="12.75" hidden="false" customHeight="false" outlineLevel="0" collapsed="false">
      <c r="A96" s="142" t="s">
        <v>527</v>
      </c>
      <c r="B96" s="142" t="s">
        <v>594</v>
      </c>
      <c r="C96" s="142" t="s">
        <v>542</v>
      </c>
      <c r="D96" s="142" t="n">
        <f aca="false">ROUND((R96)*10,0)</f>
        <v>1195</v>
      </c>
      <c r="E96" s="142" t="str">
        <f aca="false">IF(OR(ISBLANK(A96),ISBLANK(B96),ISBLANK(C96),ISBLANK(D96)),"",CONCATENATE(A96,"_",B96,":",C96,"_D",D96))</f>
        <v>FS_F1S2:S_D1195</v>
      </c>
      <c r="F96" s="143"/>
      <c r="G96" s="151"/>
      <c r="H96" s="145" t="n">
        <v>398</v>
      </c>
      <c r="I96" s="146"/>
      <c r="J96" s="152" t="str">
        <f aca="false">IF(ISBLANK(E96),IF(ISBLANK(G96),"",G96),E96)</f>
        <v>FS_F1S2:S_D1195</v>
      </c>
      <c r="K96" s="148" t="n">
        <v>0.65</v>
      </c>
      <c r="L96" s="148"/>
      <c r="M96" s="148"/>
      <c r="N96" s="148"/>
      <c r="O96" s="148"/>
      <c r="P96" s="148"/>
      <c r="Q96" s="148"/>
      <c r="R96" s="148" t="n">
        <v>119.529274</v>
      </c>
      <c r="S96" s="148" t="n">
        <v>119.854274</v>
      </c>
      <c r="T96" s="142"/>
      <c r="U96" s="148"/>
      <c r="AB96" s="151"/>
      <c r="AF96" s="148"/>
      <c r="AG96" s="148"/>
      <c r="AH96" s="148"/>
      <c r="AI96" s="148"/>
      <c r="AJ96" s="148"/>
      <c r="AK96" s="148"/>
      <c r="AL96" s="148"/>
    </row>
    <row r="97" s="150" customFormat="true" ht="12.75" hidden="false" customHeight="false" outlineLevel="0" collapsed="false">
      <c r="A97" s="142" t="s">
        <v>527</v>
      </c>
      <c r="B97" s="142" t="s">
        <v>594</v>
      </c>
      <c r="C97" s="142" t="s">
        <v>543</v>
      </c>
      <c r="D97" s="142" t="n">
        <f aca="false">ROUND((R97)*10,0)</f>
        <v>1195</v>
      </c>
      <c r="E97" s="142" t="str">
        <f aca="false">IF(OR(ISBLANK(A97),ISBLANK(B97),ISBLANK(C97),ISBLANK(D97)),"",CONCATENATE(A97,"_",B97,":",C97,"_D",D97))</f>
        <v>FS_F1S2:OCT_D1195</v>
      </c>
      <c r="F97" s="143"/>
      <c r="G97" s="151"/>
      <c r="H97" s="145" t="n">
        <v>398</v>
      </c>
      <c r="I97" s="146"/>
      <c r="J97" s="152" t="str">
        <f aca="false">IF(ISBLANK(E97),IF(ISBLANK(G97),"",G97),E97)</f>
        <v>FS_F1S2:OCT_D1195</v>
      </c>
      <c r="K97" s="148" t="n">
        <v>0.65</v>
      </c>
      <c r="L97" s="148"/>
      <c r="M97" s="148"/>
      <c r="N97" s="148"/>
      <c r="O97" s="148"/>
      <c r="P97" s="148"/>
      <c r="Q97" s="148"/>
      <c r="R97" s="148" t="n">
        <v>119.529274</v>
      </c>
      <c r="S97" s="148" t="n">
        <v>119.854274</v>
      </c>
      <c r="T97" s="142"/>
      <c r="U97" s="148"/>
      <c r="AB97" s="151"/>
      <c r="AF97" s="148"/>
      <c r="AG97" s="148"/>
      <c r="AH97" s="148"/>
      <c r="AI97" s="148"/>
      <c r="AJ97" s="148"/>
      <c r="AK97" s="148"/>
      <c r="AL97" s="148"/>
    </row>
    <row r="98" s="150" customFormat="true" ht="12.75" hidden="false" customHeight="false" outlineLevel="0" collapsed="false">
      <c r="A98" s="142"/>
      <c r="B98" s="142" t="s">
        <v>412</v>
      </c>
      <c r="C98" s="142" t="s">
        <v>412</v>
      </c>
      <c r="D98" s="142"/>
      <c r="E98" s="142" t="str">
        <f aca="false">IF(OR(ISBLANK(A98),ISBLANK(B98),ISBLANK(C98),ISBLANK(D98)),"",CONCATENATE(A98,"_",B98,":",C98,"_D",D98))</f>
        <v/>
      </c>
      <c r="F98" s="143"/>
      <c r="G98" s="151"/>
      <c r="H98" s="145" t="s">
        <v>412</v>
      </c>
      <c r="I98" s="146"/>
      <c r="J98" s="152" t="str">
        <f aca="false">IF(ISBLANK(E98),IF(ISBLANK(G98),"",G98),E98)</f>
        <v/>
      </c>
      <c r="K98" s="148" t="n">
        <v>0.39722</v>
      </c>
      <c r="L98" s="148" t="n">
        <v>210.002997</v>
      </c>
      <c r="M98" s="148" t="n">
        <v>464.267782</v>
      </c>
      <c r="N98" s="148" t="n">
        <v>38.884203</v>
      </c>
      <c r="O98" s="148"/>
      <c r="P98" s="148"/>
      <c r="Q98" s="148"/>
      <c r="R98" s="148" t="n">
        <v>120.052884</v>
      </c>
      <c r="S98" s="148" t="n">
        <v>120.251494</v>
      </c>
      <c r="T98" s="142"/>
      <c r="U98" s="148"/>
      <c r="AB98" s="151"/>
      <c r="AF98" s="148"/>
      <c r="AG98" s="148"/>
      <c r="AH98" s="148"/>
      <c r="AI98" s="148"/>
      <c r="AJ98" s="148"/>
      <c r="AK98" s="148"/>
      <c r="AL98" s="148"/>
    </row>
    <row r="99" s="150" customFormat="true" ht="38.25" hidden="false" customHeight="false" outlineLevel="0" collapsed="false">
      <c r="A99" s="142" t="s">
        <v>527</v>
      </c>
      <c r="B99" s="142" t="s">
        <v>594</v>
      </c>
      <c r="C99" s="142" t="s">
        <v>534</v>
      </c>
      <c r="D99" s="142" t="n">
        <f aca="false">ROUND((R99)*10,0)</f>
        <v>1207</v>
      </c>
      <c r="E99" s="142" t="str">
        <f aca="false">IF(OR(ISBLANK(A99),ISBLANK(B99),ISBLANK(C99),ISBLANK(D99)),"",CONCATENATE(A99,"_",B99,":",C99,"_D",D99))</f>
        <v>FS_F1S2:Q_D1207</v>
      </c>
      <c r="F99" s="143" t="s">
        <v>597</v>
      </c>
      <c r="G99" s="144" t="s">
        <v>596</v>
      </c>
      <c r="H99" s="145" t="n">
        <v>398</v>
      </c>
      <c r="I99" s="146"/>
      <c r="J99" s="152" t="str">
        <f aca="false">IF(ISBLANK(E99),IF(ISBLANK(G99),"",G99),E99)</f>
        <v>FS_F1S2:Q_D1207</v>
      </c>
      <c r="K99" s="148" t="n">
        <v>0.8</v>
      </c>
      <c r="L99" s="148" t="n">
        <v>209.79826</v>
      </c>
      <c r="M99" s="148" t="n">
        <v>464.830291</v>
      </c>
      <c r="N99" s="148" t="n">
        <v>38.884203</v>
      </c>
      <c r="O99" s="148"/>
      <c r="P99" s="148"/>
      <c r="Q99" s="148"/>
      <c r="R99" s="148" t="n">
        <v>120.651494</v>
      </c>
      <c r="S99" s="148" t="n">
        <v>121.051494</v>
      </c>
      <c r="T99" s="142"/>
      <c r="U99" s="148"/>
      <c r="AB99" s="151"/>
      <c r="AF99" s="148"/>
      <c r="AG99" s="148"/>
      <c r="AH99" s="148"/>
      <c r="AI99" s="148"/>
      <c r="AJ99" s="148"/>
      <c r="AK99" s="148"/>
      <c r="AL99" s="148"/>
    </row>
    <row r="100" s="150" customFormat="true" ht="12.75" hidden="false" customHeight="false" outlineLevel="0" collapsed="false">
      <c r="A100" s="142" t="s">
        <v>527</v>
      </c>
      <c r="B100" s="142" t="s">
        <v>594</v>
      </c>
      <c r="C100" s="142" t="s">
        <v>542</v>
      </c>
      <c r="D100" s="142" t="n">
        <f aca="false">ROUND((R100)*10,0)</f>
        <v>1207</v>
      </c>
      <c r="E100" s="142" t="str">
        <f aca="false">IF(OR(ISBLANK(A100),ISBLANK(B100),ISBLANK(C100),ISBLANK(D100)),"",CONCATENATE(A100,"_",B100,":",C100,"_D",D100))</f>
        <v>FS_F1S2:S_D1207</v>
      </c>
      <c r="F100" s="143"/>
      <c r="G100" s="151"/>
      <c r="H100" s="145" t="n">
        <v>398</v>
      </c>
      <c r="I100" s="146"/>
      <c r="J100" s="152" t="str">
        <f aca="false">IF(ISBLANK(E100),IF(ISBLANK(G100),"",G100),E100)</f>
        <v>FS_F1S2:S_D1207</v>
      </c>
      <c r="K100" s="148" t="n">
        <v>0.8</v>
      </c>
      <c r="L100" s="148"/>
      <c r="M100" s="148"/>
      <c r="N100" s="148"/>
      <c r="O100" s="148"/>
      <c r="P100" s="148"/>
      <c r="Q100" s="148"/>
      <c r="R100" s="148" t="n">
        <v>120.651494</v>
      </c>
      <c r="S100" s="148" t="n">
        <v>121.051494</v>
      </c>
      <c r="T100" s="142"/>
      <c r="U100" s="148"/>
      <c r="AB100" s="151"/>
      <c r="AF100" s="148"/>
      <c r="AG100" s="148"/>
      <c r="AH100" s="148"/>
      <c r="AI100" s="148"/>
      <c r="AJ100" s="148"/>
      <c r="AK100" s="148"/>
      <c r="AL100" s="148"/>
    </row>
    <row r="101" s="150" customFormat="true" ht="12.75" hidden="false" customHeight="false" outlineLevel="0" collapsed="false">
      <c r="A101" s="142" t="s">
        <v>527</v>
      </c>
      <c r="B101" s="142" t="s">
        <v>594</v>
      </c>
      <c r="C101" s="142" t="s">
        <v>543</v>
      </c>
      <c r="D101" s="142" t="n">
        <f aca="false">ROUND((R101)*10,0)</f>
        <v>1207</v>
      </c>
      <c r="E101" s="142" t="str">
        <f aca="false">IF(OR(ISBLANK(A101),ISBLANK(B101),ISBLANK(C101),ISBLANK(D101)),"",CONCATENATE(A101,"_",B101,":",C101,"_D",D101))</f>
        <v>FS_F1S2:OCT_D1207</v>
      </c>
      <c r="F101" s="143"/>
      <c r="G101" s="151"/>
      <c r="H101" s="145" t="n">
        <v>398</v>
      </c>
      <c r="I101" s="146"/>
      <c r="J101" s="152" t="str">
        <f aca="false">IF(ISBLANK(E101),IF(ISBLANK(G101),"",G101),E101)</f>
        <v>FS_F1S2:OCT_D1207</v>
      </c>
      <c r="K101" s="148" t="n">
        <v>0.8</v>
      </c>
      <c r="L101" s="148"/>
      <c r="M101" s="148"/>
      <c r="N101" s="148"/>
      <c r="O101" s="148"/>
      <c r="P101" s="148"/>
      <c r="Q101" s="148"/>
      <c r="R101" s="148" t="n">
        <v>120.651494</v>
      </c>
      <c r="S101" s="148" t="n">
        <v>121.051494</v>
      </c>
      <c r="T101" s="142"/>
      <c r="U101" s="148"/>
      <c r="AB101" s="151"/>
      <c r="AF101" s="148"/>
      <c r="AG101" s="148"/>
      <c r="AH101" s="148"/>
      <c r="AI101" s="148"/>
      <c r="AJ101" s="148"/>
      <c r="AK101" s="148"/>
      <c r="AL101" s="148"/>
    </row>
    <row r="102" s="150" customFormat="true" ht="12.75" hidden="false" customHeight="false" outlineLevel="0" collapsed="false">
      <c r="A102" s="142"/>
      <c r="B102" s="142" t="s">
        <v>412</v>
      </c>
      <c r="C102" s="142" t="s">
        <v>412</v>
      </c>
      <c r="D102" s="142"/>
      <c r="E102" s="142" t="str">
        <f aca="false">IF(OR(ISBLANK(A102),ISBLANK(B102),ISBLANK(C102),ISBLANK(D102)),"",CONCATENATE(A102,"_",B102,":",C102,"_D",D102))</f>
        <v/>
      </c>
      <c r="F102" s="143"/>
      <c r="G102" s="151"/>
      <c r="H102" s="145" t="s">
        <v>412</v>
      </c>
      <c r="I102" s="146"/>
      <c r="J102" s="152" t="str">
        <f aca="false">IF(ISBLANK(E102),IF(ISBLANK(G102),"",G102),E102)</f>
        <v/>
      </c>
      <c r="K102" s="148" t="n">
        <v>0.39722</v>
      </c>
      <c r="L102" s="148" t="n">
        <v>209.593523</v>
      </c>
      <c r="M102" s="148" t="n">
        <v>465.3928</v>
      </c>
      <c r="N102" s="148" t="n">
        <v>38.884203</v>
      </c>
      <c r="O102" s="148"/>
      <c r="P102" s="148"/>
      <c r="Q102" s="148"/>
      <c r="R102" s="148" t="n">
        <v>121.250104</v>
      </c>
      <c r="S102" s="148" t="n">
        <v>121.448714</v>
      </c>
      <c r="T102" s="142"/>
      <c r="U102" s="148"/>
      <c r="AB102" s="151"/>
      <c r="AF102" s="148"/>
      <c r="AG102" s="148"/>
      <c r="AH102" s="148"/>
      <c r="AI102" s="148"/>
      <c r="AJ102" s="148"/>
      <c r="AK102" s="148"/>
      <c r="AL102" s="148"/>
    </row>
    <row r="103" s="150" customFormat="true" ht="38.25" hidden="false" customHeight="false" outlineLevel="0" collapsed="false">
      <c r="A103" s="142" t="s">
        <v>527</v>
      </c>
      <c r="B103" s="142" t="s">
        <v>594</v>
      </c>
      <c r="C103" s="142" t="s">
        <v>534</v>
      </c>
      <c r="D103" s="142" t="n">
        <f aca="false">ROUND((R103)*10,0)</f>
        <v>1218</v>
      </c>
      <c r="E103" s="142" t="str">
        <f aca="false">IF(OR(ISBLANK(A103),ISBLANK(B103),ISBLANK(C103),ISBLANK(D103)),"",CONCATENATE(A103,"_",B103,":",C103,"_D",D103))</f>
        <v>FS_F1S2:Q_D1218</v>
      </c>
      <c r="F103" s="143" t="s">
        <v>595</v>
      </c>
      <c r="G103" s="144" t="s">
        <v>596</v>
      </c>
      <c r="H103" s="145" t="n">
        <v>398</v>
      </c>
      <c r="I103" s="146"/>
      <c r="J103" s="152" t="str">
        <f aca="false">IF(ISBLANK(E103),IF(ISBLANK(G103),"",G103),E103)</f>
        <v>FS_F1S2:Q_D1218</v>
      </c>
      <c r="K103" s="148" t="n">
        <v>0.65</v>
      </c>
      <c r="L103" s="148" t="n">
        <v>209.414438</v>
      </c>
      <c r="M103" s="148" t="n">
        <v>465.884833</v>
      </c>
      <c r="N103" s="148" t="n">
        <v>38.884203</v>
      </c>
      <c r="O103" s="148"/>
      <c r="P103" s="148"/>
      <c r="Q103" s="148"/>
      <c r="R103" s="148" t="n">
        <v>121.773714</v>
      </c>
      <c r="S103" s="148" t="n">
        <v>122.098714</v>
      </c>
      <c r="T103" s="142"/>
      <c r="U103" s="148"/>
      <c r="AB103" s="151"/>
      <c r="AF103" s="148"/>
      <c r="AG103" s="148"/>
      <c r="AH103" s="148"/>
      <c r="AI103" s="148"/>
      <c r="AJ103" s="148"/>
      <c r="AK103" s="148"/>
      <c r="AL103" s="148"/>
    </row>
    <row r="104" s="150" customFormat="true" ht="12.75" hidden="false" customHeight="false" outlineLevel="0" collapsed="false">
      <c r="A104" s="142" t="s">
        <v>527</v>
      </c>
      <c r="B104" s="142" t="s">
        <v>594</v>
      </c>
      <c r="C104" s="142" t="s">
        <v>542</v>
      </c>
      <c r="D104" s="142" t="n">
        <f aca="false">ROUND((R104)*10,0)</f>
        <v>1218</v>
      </c>
      <c r="E104" s="142" t="str">
        <f aca="false">IF(OR(ISBLANK(A104),ISBLANK(B104),ISBLANK(C104),ISBLANK(D104)),"",CONCATENATE(A104,"_",B104,":",C104,"_D",D104))</f>
        <v>FS_F1S2:S_D1218</v>
      </c>
      <c r="F104" s="143"/>
      <c r="G104" s="151"/>
      <c r="H104" s="145" t="n">
        <v>398</v>
      </c>
      <c r="I104" s="146"/>
      <c r="J104" s="152" t="str">
        <f aca="false">IF(ISBLANK(E104),IF(ISBLANK(G104),"",G104),E104)</f>
        <v>FS_F1S2:S_D1218</v>
      </c>
      <c r="K104" s="148" t="n">
        <v>0.65</v>
      </c>
      <c r="L104" s="148"/>
      <c r="M104" s="148"/>
      <c r="N104" s="148"/>
      <c r="O104" s="148"/>
      <c r="P104" s="148"/>
      <c r="Q104" s="148"/>
      <c r="R104" s="148" t="n">
        <v>121.773714</v>
      </c>
      <c r="S104" s="148" t="n">
        <v>122.098714</v>
      </c>
      <c r="T104" s="142"/>
      <c r="U104" s="148"/>
      <c r="AB104" s="151"/>
      <c r="AF104" s="148"/>
      <c r="AG104" s="148"/>
      <c r="AH104" s="148"/>
      <c r="AI104" s="148"/>
      <c r="AJ104" s="148"/>
      <c r="AK104" s="148"/>
      <c r="AL104" s="148"/>
    </row>
    <row r="105" s="150" customFormat="true" ht="12.75" hidden="false" customHeight="false" outlineLevel="0" collapsed="false">
      <c r="A105" s="142" t="s">
        <v>527</v>
      </c>
      <c r="B105" s="142" t="s">
        <v>594</v>
      </c>
      <c r="C105" s="142" t="s">
        <v>543</v>
      </c>
      <c r="D105" s="142" t="n">
        <f aca="false">ROUND((R105)*10,0)</f>
        <v>1218</v>
      </c>
      <c r="E105" s="142" t="str">
        <f aca="false">IF(OR(ISBLANK(A105),ISBLANK(B105),ISBLANK(C105),ISBLANK(D105)),"",CONCATENATE(A105,"_",B105,":",C105,"_D",D105))</f>
        <v>FS_F1S2:OCT_D1218</v>
      </c>
      <c r="F105" s="143"/>
      <c r="G105" s="151"/>
      <c r="H105" s="145" t="n">
        <v>398</v>
      </c>
      <c r="I105" s="146"/>
      <c r="J105" s="152" t="str">
        <f aca="false">IF(ISBLANK(E105),IF(ISBLANK(G105),"",G105),E105)</f>
        <v>FS_F1S2:OCT_D1218</v>
      </c>
      <c r="K105" s="148" t="n">
        <v>0.65</v>
      </c>
      <c r="L105" s="148"/>
      <c r="M105" s="148"/>
      <c r="N105" s="148"/>
      <c r="O105" s="148"/>
      <c r="P105" s="148"/>
      <c r="Q105" s="148"/>
      <c r="R105" s="148" t="n">
        <v>121.773714</v>
      </c>
      <c r="S105" s="148" t="n">
        <v>122.098714</v>
      </c>
      <c r="T105" s="142"/>
      <c r="U105" s="148"/>
      <c r="AB105" s="151"/>
      <c r="AF105" s="148"/>
      <c r="AG105" s="148"/>
      <c r="AH105" s="148"/>
      <c r="AI105" s="148"/>
      <c r="AJ105" s="148"/>
      <c r="AK105" s="148"/>
      <c r="AL105" s="148"/>
    </row>
    <row r="106" s="150" customFormat="true" ht="12.75" hidden="false" customHeight="false" outlineLevel="0" collapsed="false">
      <c r="A106" s="142"/>
      <c r="B106" s="142"/>
      <c r="C106" s="142"/>
      <c r="D106" s="142"/>
      <c r="E106" s="142" t="str">
        <f aca="false">IF(OR(ISBLANK(A106),ISBLANK(B106),ISBLANK(C106),ISBLANK(D106)),"",CONCATENATE(A106,"_",B106,":",C106,"_D",D106))</f>
        <v/>
      </c>
      <c r="F106" s="143"/>
      <c r="G106" s="151"/>
      <c r="H106" s="145"/>
      <c r="I106" s="146"/>
      <c r="J106" s="152" t="str">
        <f aca="false">IF(ISBLANK(E106),IF(ISBLANK(G106),"",G106),E106)</f>
        <v/>
      </c>
      <c r="K106" s="148" t="n">
        <v>0.251494</v>
      </c>
      <c r="L106" s="148" t="n">
        <v>209.260273286609</v>
      </c>
      <c r="M106" s="148" t="n">
        <v>466.308394437715</v>
      </c>
      <c r="N106" s="148" t="n">
        <v>38.884203</v>
      </c>
      <c r="O106" s="148"/>
      <c r="P106" s="148"/>
      <c r="Q106" s="148"/>
      <c r="R106" s="148" t="n">
        <v>122.224461</v>
      </c>
      <c r="S106" s="148" t="n">
        <v>122.350208</v>
      </c>
      <c r="T106" s="142"/>
      <c r="U106" s="148"/>
      <c r="AB106" s="151"/>
      <c r="AF106" s="148"/>
      <c r="AG106" s="148"/>
      <c r="AH106" s="148"/>
      <c r="AI106" s="148"/>
      <c r="AJ106" s="148"/>
      <c r="AK106" s="148"/>
      <c r="AL106" s="148"/>
    </row>
    <row r="107" customFormat="false" ht="12.75" hidden="false" customHeight="false" outlineLevel="0" collapsed="false">
      <c r="A107" s="70"/>
      <c r="B107" s="70" t="s">
        <v>412</v>
      </c>
      <c r="C107" s="70" t="s">
        <v>412</v>
      </c>
      <c r="D107" s="70"/>
      <c r="E107" s="70" t="str">
        <f aca="false">IF(OR(ISBLANK(A107),ISBLANK(B107),ISBLANK(C107),ISBLANK(D107)),"",CONCATENATE(A107,"_",B107,":",C107,"_D",D107))</f>
        <v/>
      </c>
      <c r="F107" s="128"/>
      <c r="H107" s="131"/>
      <c r="I107" s="129"/>
      <c r="J107" s="153" t="str">
        <f aca="false">IF(ISBLANK(E107),IF(ISBLANK(G107),"",G107),E107)</f>
        <v/>
      </c>
      <c r="K107" s="105" t="n">
        <v>0.25606</v>
      </c>
      <c r="L107" s="105" t="n">
        <v>209.17347642004</v>
      </c>
      <c r="M107" s="105" t="n">
        <v>466.546866688616</v>
      </c>
      <c r="N107" s="105" t="n">
        <v>38.884203</v>
      </c>
      <c r="R107" s="105" t="n">
        <v>122.478238</v>
      </c>
      <c r="S107" s="105" t="n">
        <v>122.606268</v>
      </c>
      <c r="T107" s="70"/>
    </row>
    <row r="108" s="164" customFormat="true" ht="15" hidden="false" customHeight="true" outlineLevel="0" collapsed="false">
      <c r="A108" s="157"/>
      <c r="B108" s="157"/>
      <c r="C108" s="157"/>
      <c r="D108" s="157"/>
      <c r="E108" s="157" t="str">
        <f aca="false">IF(OR(ISBLANK(A108),ISBLANK(B108),ISBLANK(C108),ISBLANK(D108)),"",CONCATENATE(A108,"_",B108,":",C108,"_D",D108))</f>
        <v/>
      </c>
      <c r="F108" s="158"/>
      <c r="G108" s="159"/>
      <c r="H108" s="160" t="s">
        <v>598</v>
      </c>
      <c r="I108" s="161"/>
      <c r="J108" s="162" t="str">
        <f aca="false">IF(ISBLANK(E108),IF(ISBLANK(G108),"",G108),E108)</f>
        <v/>
      </c>
      <c r="K108" s="161" t="n">
        <v>0.29</v>
      </c>
      <c r="L108" s="161" t="n">
        <v>209.080094638085</v>
      </c>
      <c r="M108" s="161" t="n">
        <v>466.803430832189</v>
      </c>
      <c r="N108" s="161" t="n">
        <v>38.884203</v>
      </c>
      <c r="O108" s="163"/>
      <c r="P108" s="163"/>
      <c r="Q108" s="163"/>
      <c r="R108" s="161" t="n">
        <v>122.751268</v>
      </c>
      <c r="S108" s="161" t="n">
        <v>122.896268</v>
      </c>
      <c r="T108" s="157"/>
      <c r="U108" s="163"/>
      <c r="AB108" s="159"/>
      <c r="AF108" s="163"/>
      <c r="AG108" s="163"/>
      <c r="AH108" s="163"/>
      <c r="AI108" s="163"/>
      <c r="AJ108" s="163"/>
      <c r="AK108" s="163"/>
      <c r="AL108" s="163"/>
    </row>
    <row r="109" s="164" customFormat="true" ht="12.75" hidden="false" customHeight="false" outlineLevel="0" collapsed="false">
      <c r="A109" s="157"/>
      <c r="B109" s="157"/>
      <c r="C109" s="157"/>
      <c r="D109" s="157"/>
      <c r="F109" s="158"/>
      <c r="G109" s="159" t="str">
        <f aca="false">CONCATENATE("Entrance Point of dipole at D",ROUND(R110*10,0))</f>
        <v>Entrance Point of dipole at D1246</v>
      </c>
      <c r="H109" s="160"/>
      <c r="I109" s="161"/>
      <c r="J109" s="162" t="str">
        <f aca="false">IF(ISBLANK(E109),IF(ISBLANK(G109),"",G109),E109)</f>
        <v>Entrance Point of dipole at D1246</v>
      </c>
      <c r="K109" s="161" t="n">
        <v>0</v>
      </c>
      <c r="L109" s="161" t="n">
        <f aca="false">L108+0.5*$K108*(L110-L108)/SQRT(($L110-$L108)^2+($M110-$M108)^2+($N110-$N108)^2)</f>
        <v>209.030501816632</v>
      </c>
      <c r="M109" s="161" t="n">
        <f aca="false">M108+0.5*$K108*(M110-M108)/SQRT(($L110-$L108)^2+($M110-$M108)^2+($N110-$N108)^2)</f>
        <v>466.939686298355</v>
      </c>
      <c r="N109" s="161" t="n">
        <f aca="false">N108+0.5*$K108*(N110-N108)/SQRT(($L110-$L108)^2+($M110-$M108)^2+($N110-$N108)^2)</f>
        <v>38.884203</v>
      </c>
      <c r="O109" s="163"/>
      <c r="P109" s="163"/>
      <c r="Q109" s="163"/>
      <c r="R109" s="161" t="n">
        <f aca="false">S109</f>
        <v>122.896268</v>
      </c>
      <c r="S109" s="161" t="n">
        <f aca="false">S108</f>
        <v>122.896268</v>
      </c>
      <c r="T109" s="157"/>
      <c r="U109" s="163"/>
      <c r="AB109" s="159"/>
      <c r="AF109" s="163"/>
      <c r="AG109" s="163"/>
      <c r="AH109" s="163"/>
      <c r="AI109" s="163"/>
      <c r="AJ109" s="163"/>
      <c r="AK109" s="163"/>
      <c r="AL109" s="163"/>
    </row>
    <row r="110" s="164" customFormat="true" ht="12.75" hidden="false" customHeight="false" outlineLevel="0" collapsed="false">
      <c r="A110" s="157" t="s">
        <v>527</v>
      </c>
      <c r="B110" s="157" t="s">
        <v>594</v>
      </c>
      <c r="C110" s="157" t="s">
        <v>548</v>
      </c>
      <c r="D110" s="157" t="n">
        <f aca="false">ROUND((R110)*10,0)</f>
        <v>1246</v>
      </c>
      <c r="E110" s="157" t="str">
        <f aca="false">IF(OR(ISBLANK(A110),ISBLANK(B110),ISBLANK(C110),ISBLANK(D110)),"",CONCATENATE(A110,"_",B110,":",C110,"_D",D110))</f>
        <v>FS_F1S2:DV_D1246</v>
      </c>
      <c r="F110" s="158" t="s">
        <v>599</v>
      </c>
      <c r="G110" s="159"/>
      <c r="H110" s="160"/>
      <c r="I110" s="161"/>
      <c r="J110" s="162" t="str">
        <f aca="false">IF(ISBLANK(E110),IF(ISBLANK(G110),"",G110),E110)</f>
        <v>FS_F1S2:DV_D1246</v>
      </c>
      <c r="K110" s="161" t="n">
        <v>3.490659</v>
      </c>
      <c r="L110" s="161" t="n">
        <v>208.392556</v>
      </c>
      <c r="M110" s="161" t="n">
        <v>468.692432</v>
      </c>
      <c r="N110" s="161" t="n">
        <v>38.884203</v>
      </c>
      <c r="O110" s="163"/>
      <c r="P110" s="163"/>
      <c r="Q110" s="163"/>
      <c r="R110" s="161" t="n">
        <v>124.641597</v>
      </c>
      <c r="S110" s="161" t="n">
        <v>126.386927</v>
      </c>
      <c r="T110" s="157" t="s">
        <v>600</v>
      </c>
      <c r="U110" s="163"/>
      <c r="AB110" s="159"/>
      <c r="AF110" s="163"/>
      <c r="AG110" s="163"/>
      <c r="AH110" s="163"/>
      <c r="AI110" s="163"/>
      <c r="AJ110" s="163"/>
      <c r="AK110" s="163"/>
      <c r="AL110" s="163"/>
    </row>
    <row r="111" s="164" customFormat="true" ht="12.75" hidden="false" customHeight="false" outlineLevel="0" collapsed="false">
      <c r="A111" s="157"/>
      <c r="B111" s="157"/>
      <c r="C111" s="157"/>
      <c r="D111" s="157"/>
      <c r="F111" s="158"/>
      <c r="G111" s="159" t="str">
        <f aca="false">CONCATENATE("Exit Point of dipole at D",ROUND(R110*10,0))</f>
        <v>Exit Point of dipole at D1246</v>
      </c>
      <c r="H111" s="160"/>
      <c r="I111" s="161"/>
      <c r="J111" s="162" t="str">
        <f aca="false">IF(ISBLANK(E111),IF(ISBLANK(G111),"",G111),E111)</f>
        <v>Exit Point of dipole at D1246</v>
      </c>
      <c r="K111" s="161" t="n">
        <v>0</v>
      </c>
      <c r="L111" s="161" t="n">
        <f aca="false">L112-0.5*$K112*(L112-L110)/SQRT(($L112-$L110)^2+($M112-$M110)^2+($N112-$N110)^2)</f>
        <v>207.982490851436</v>
      </c>
      <c r="M111" s="161" t="n">
        <f aca="false">M112-0.5*$K112*(M112-M110)/SQRT(($L112-$L110)^2+($M112-$M110)^2+($N112-$N110)^2)</f>
        <v>469.819073520177</v>
      </c>
      <c r="N111" s="161" t="n">
        <f aca="false">N112-0.5*$K112*(N112-N110)/SQRT(($L112-$L110)^2+($M112-$M110)^2+($N112-$N110)^2)</f>
        <v>40.3130520095523</v>
      </c>
      <c r="O111" s="163"/>
      <c r="P111" s="163"/>
      <c r="Q111" s="163"/>
      <c r="R111" s="161" t="n">
        <f aca="false">S111</f>
        <v>126.386927</v>
      </c>
      <c r="S111" s="161" t="n">
        <f aca="false">S110</f>
        <v>126.386927</v>
      </c>
      <c r="T111" s="157"/>
      <c r="U111" s="163"/>
      <c r="AB111" s="159"/>
      <c r="AF111" s="163"/>
      <c r="AG111" s="163"/>
      <c r="AH111" s="163"/>
      <c r="AI111" s="163"/>
      <c r="AJ111" s="163"/>
      <c r="AK111" s="163"/>
      <c r="AL111" s="163"/>
    </row>
    <row r="112" s="164" customFormat="true" ht="12.75" hidden="false" customHeight="false" outlineLevel="0" collapsed="false">
      <c r="A112" s="157"/>
      <c r="B112" s="157"/>
      <c r="C112" s="157"/>
      <c r="D112" s="157"/>
      <c r="E112" s="157" t="str">
        <f aca="false">IF(OR(ISBLANK(A112),ISBLANK(B112),ISBLANK(C112),ISBLANK(D112)),"",CONCATENATE(A112,"_",B112,":",C112,"_D",D112))</f>
        <v/>
      </c>
      <c r="F112" s="158"/>
      <c r="G112" s="159"/>
      <c r="H112" s="160"/>
      <c r="I112" s="161"/>
      <c r="J112" s="162" t="str">
        <f aca="false">IF(ISBLANK(E112),IF(ISBLANK(G112),"",G112),E112)</f>
        <v/>
      </c>
      <c r="K112" s="161" t="n">
        <v>0.29</v>
      </c>
      <c r="L112" s="161" t="n">
        <v>207.950613046923</v>
      </c>
      <c r="M112" s="161" t="n">
        <v>469.90665681825</v>
      </c>
      <c r="N112" s="161" t="n">
        <v>40.4241284313448</v>
      </c>
      <c r="O112" s="163"/>
      <c r="P112" s="163"/>
      <c r="Q112" s="163"/>
      <c r="R112" s="161" t="n">
        <v>126.531927</v>
      </c>
      <c r="S112" s="161" t="n">
        <v>126.676927</v>
      </c>
      <c r="T112" s="157"/>
      <c r="U112" s="163"/>
      <c r="AB112" s="159"/>
      <c r="AF112" s="163"/>
      <c r="AG112" s="163"/>
      <c r="AH112" s="163"/>
      <c r="AI112" s="163"/>
      <c r="AJ112" s="163"/>
      <c r="AK112" s="163"/>
      <c r="AL112" s="163"/>
    </row>
    <row r="113" customFormat="false" ht="12.75" hidden="false" customHeight="false" outlineLevel="0" collapsed="false">
      <c r="A113" s="70"/>
      <c r="B113" s="70" t="s">
        <v>412</v>
      </c>
      <c r="C113" s="70" t="s">
        <v>412</v>
      </c>
      <c r="D113" s="70"/>
      <c r="E113" s="70" t="str">
        <f aca="false">IF(OR(ISBLANK(A113),ISBLANK(B113),ISBLANK(C113),ISBLANK(D113)),"",CONCATENATE(A113,"_",B113,":",C113,"_D",D113))</f>
        <v/>
      </c>
      <c r="F113" s="128"/>
      <c r="H113" s="131"/>
      <c r="I113" s="129"/>
      <c r="J113" s="153" t="str">
        <f aca="false">IF(ISBLANK(E113),IF(ISBLANK(G113),"",G113),E113)</f>
        <v/>
      </c>
      <c r="K113" s="105" t="n">
        <v>1.5506111</v>
      </c>
      <c r="L113" s="105" t="n">
        <v>207.748287411392</v>
      </c>
      <c r="M113" s="105" t="n">
        <v>470.462542358413</v>
      </c>
      <c r="N113" s="105" t="n">
        <v>41.1291234591453</v>
      </c>
      <c r="R113" s="105" t="n">
        <v>127.45223255</v>
      </c>
      <c r="S113" s="105" t="n">
        <v>128.2275381</v>
      </c>
      <c r="T113" s="70"/>
    </row>
    <row r="114" s="150" customFormat="true" ht="12.75" hidden="false" customHeight="false" outlineLevel="0" collapsed="false">
      <c r="A114" s="142"/>
      <c r="B114" s="142"/>
      <c r="C114" s="142"/>
      <c r="D114" s="142"/>
      <c r="E114" s="142" t="str">
        <f aca="false">IF(OR(ISBLANK(A114),ISBLANK(B114),ISBLANK(C114),ISBLANK(D114)),"",CONCATENATE(A114,"_",B114,":",C114,"_D",D114))</f>
        <v/>
      </c>
      <c r="F114" s="143"/>
      <c r="G114" s="151"/>
      <c r="H114" s="145"/>
      <c r="I114" s="146"/>
      <c r="J114" s="152" t="str">
        <f aca="false">IF(ISBLANK(E114),IF(ISBLANK(G114),"",G114),E114)</f>
        <v/>
      </c>
      <c r="K114" s="148" t="n">
        <v>0.2514939</v>
      </c>
      <c r="L114" s="148" t="n">
        <v>207.550194484854</v>
      </c>
      <c r="M114" s="148" t="n">
        <v>471.006798617303</v>
      </c>
      <c r="N114" s="148" t="n">
        <v>41.8193697934059</v>
      </c>
      <c r="O114" s="148"/>
      <c r="P114" s="148"/>
      <c r="Q114" s="148"/>
      <c r="R114" s="148" t="n">
        <v>128.35328505</v>
      </c>
      <c r="S114" s="148" t="n">
        <v>128.479032</v>
      </c>
      <c r="T114" s="142"/>
      <c r="U114" s="148"/>
      <c r="AB114" s="151"/>
      <c r="AF114" s="148"/>
      <c r="AG114" s="148"/>
      <c r="AH114" s="148"/>
      <c r="AI114" s="148"/>
      <c r="AJ114" s="148"/>
      <c r="AK114" s="148"/>
      <c r="AL114" s="148"/>
    </row>
    <row r="115" s="150" customFormat="true" ht="38.25" hidden="false" customHeight="false" outlineLevel="0" collapsed="false">
      <c r="A115" s="142" t="s">
        <v>527</v>
      </c>
      <c r="B115" s="142" t="s">
        <v>594</v>
      </c>
      <c r="C115" s="142" t="s">
        <v>534</v>
      </c>
      <c r="D115" s="142" t="n">
        <f aca="false">ROUND((R115)*10,0)</f>
        <v>1288</v>
      </c>
      <c r="E115" s="142" t="str">
        <f aca="false">IF(OR(ISBLANK(A115),ISBLANK(B115),ISBLANK(C115),ISBLANK(D115)),"",CONCATENATE(A115,"_",B115,":",C115,"_D",D115))</f>
        <v>FS_F1S2:Q_D1288</v>
      </c>
      <c r="F115" s="143" t="s">
        <v>595</v>
      </c>
      <c r="G115" s="144" t="s">
        <v>596</v>
      </c>
      <c r="H115" s="145" t="n">
        <v>398</v>
      </c>
      <c r="I115" s="146"/>
      <c r="J115" s="152" t="str">
        <f aca="false">IF(ISBLANK(E115),IF(ISBLANK(G115),"",G115),E115)</f>
        <v>FS_F1S2:Q_D1288</v>
      </c>
      <c r="K115" s="148" t="n">
        <v>0.65</v>
      </c>
      <c r="L115" s="148" t="n">
        <v>207.4511</v>
      </c>
      <c r="M115" s="148" t="n">
        <v>471.27906</v>
      </c>
      <c r="N115" s="148" t="n">
        <v>42.164663</v>
      </c>
      <c r="O115" s="148"/>
      <c r="P115" s="148"/>
      <c r="Q115" s="148"/>
      <c r="R115" s="148" t="n">
        <v>128.804032</v>
      </c>
      <c r="S115" s="148" t="n">
        <v>129.129032</v>
      </c>
      <c r="T115" s="142"/>
      <c r="U115" s="148"/>
      <c r="AB115" s="151"/>
      <c r="AF115" s="148"/>
      <c r="AG115" s="148"/>
      <c r="AH115" s="148"/>
      <c r="AI115" s="148"/>
      <c r="AJ115" s="148"/>
      <c r="AK115" s="148"/>
      <c r="AL115" s="148"/>
    </row>
    <row r="116" s="150" customFormat="true" ht="12.75" hidden="false" customHeight="false" outlineLevel="0" collapsed="false">
      <c r="A116" s="142" t="s">
        <v>527</v>
      </c>
      <c r="B116" s="142" t="s">
        <v>594</v>
      </c>
      <c r="C116" s="142" t="s">
        <v>542</v>
      </c>
      <c r="D116" s="142" t="n">
        <f aca="false">ROUND((R116)*10,0)</f>
        <v>1288</v>
      </c>
      <c r="E116" s="142" t="str">
        <f aca="false">IF(OR(ISBLANK(A116),ISBLANK(B116),ISBLANK(C116),ISBLANK(D116)),"",CONCATENATE(A116,"_",B116,":",C116,"_D",D116))</f>
        <v>FS_F1S2:S_D1288</v>
      </c>
      <c r="F116" s="143"/>
      <c r="G116" s="151"/>
      <c r="H116" s="145" t="n">
        <v>398</v>
      </c>
      <c r="I116" s="146"/>
      <c r="J116" s="152" t="str">
        <f aca="false">IF(ISBLANK(E116),IF(ISBLANK(G116),"",G116),E116)</f>
        <v>FS_F1S2:S_D1288</v>
      </c>
      <c r="K116" s="148" t="n">
        <v>0.65</v>
      </c>
      <c r="L116" s="148"/>
      <c r="M116" s="148"/>
      <c r="N116" s="148"/>
      <c r="O116" s="148"/>
      <c r="P116" s="148"/>
      <c r="Q116" s="148"/>
      <c r="R116" s="148" t="n">
        <v>128.804032</v>
      </c>
      <c r="S116" s="148" t="n">
        <v>129.129032</v>
      </c>
      <c r="T116" s="142"/>
      <c r="U116" s="148"/>
      <c r="AB116" s="151"/>
      <c r="AF116" s="148"/>
      <c r="AG116" s="148"/>
      <c r="AH116" s="148"/>
      <c r="AI116" s="148"/>
      <c r="AJ116" s="148"/>
      <c r="AK116" s="148"/>
      <c r="AL116" s="148"/>
    </row>
    <row r="117" s="150" customFormat="true" ht="12.75" hidden="false" customHeight="false" outlineLevel="0" collapsed="false">
      <c r="A117" s="142" t="s">
        <v>527</v>
      </c>
      <c r="B117" s="142" t="s">
        <v>594</v>
      </c>
      <c r="C117" s="142" t="s">
        <v>543</v>
      </c>
      <c r="D117" s="142" t="n">
        <f aca="false">ROUND((R117)*10,0)</f>
        <v>1288</v>
      </c>
      <c r="E117" s="142" t="str">
        <f aca="false">IF(OR(ISBLANK(A117),ISBLANK(B117),ISBLANK(C117),ISBLANK(D117)),"",CONCATENATE(A117,"_",B117,":",C117,"_D",D117))</f>
        <v>FS_F1S2:OCT_D1288</v>
      </c>
      <c r="F117" s="143"/>
      <c r="G117" s="151"/>
      <c r="H117" s="145" t="n">
        <v>398</v>
      </c>
      <c r="I117" s="146"/>
      <c r="J117" s="152" t="str">
        <f aca="false">IF(ISBLANK(E117),IF(ISBLANK(G117),"",G117),E117)</f>
        <v>FS_F1S2:OCT_D1288</v>
      </c>
      <c r="K117" s="148" t="n">
        <v>0.65</v>
      </c>
      <c r="L117" s="148"/>
      <c r="M117" s="148"/>
      <c r="N117" s="148"/>
      <c r="O117" s="148"/>
      <c r="P117" s="148"/>
      <c r="Q117" s="148"/>
      <c r="R117" s="148" t="n">
        <v>128.804032</v>
      </c>
      <c r="S117" s="148" t="n">
        <v>129.129032</v>
      </c>
      <c r="T117" s="142"/>
      <c r="U117" s="148"/>
      <c r="AB117" s="151"/>
      <c r="AF117" s="148"/>
      <c r="AG117" s="148"/>
      <c r="AH117" s="148"/>
      <c r="AI117" s="148"/>
      <c r="AJ117" s="148"/>
      <c r="AK117" s="148"/>
      <c r="AL117" s="148"/>
    </row>
    <row r="118" s="150" customFormat="true" ht="12.75" hidden="false" customHeight="false" outlineLevel="0" collapsed="false">
      <c r="A118" s="142"/>
      <c r="B118" s="142" t="s">
        <v>412</v>
      </c>
      <c r="C118" s="142" t="s">
        <v>412</v>
      </c>
      <c r="D118" s="142"/>
      <c r="E118" s="142" t="str">
        <f aca="false">IF(OR(ISBLANK(A118),ISBLANK(B118),ISBLANK(C118),ISBLANK(D118)),"",CONCATENATE(A118,"_",B118,":",C118,"_D",D118))</f>
        <v/>
      </c>
      <c r="F118" s="143"/>
      <c r="G118" s="151"/>
      <c r="H118" s="145" t="s">
        <v>412</v>
      </c>
      <c r="I118" s="146"/>
      <c r="J118" s="152" t="str">
        <f aca="false">IF(ISBLANK(E118),IF(ISBLANK(G118),"",G118),E118)</f>
        <v/>
      </c>
      <c r="K118" s="148" t="n">
        <v>0.39722</v>
      </c>
      <c r="L118" s="148" t="n">
        <v>207.335986</v>
      </c>
      <c r="M118" s="148" t="n">
        <v>471.595333</v>
      </c>
      <c r="N118" s="148" t="n">
        <v>42.565771</v>
      </c>
      <c r="O118" s="148"/>
      <c r="P118" s="148"/>
      <c r="Q118" s="148"/>
      <c r="R118" s="148" t="n">
        <v>129.327642</v>
      </c>
      <c r="S118" s="148" t="n">
        <v>129.526252</v>
      </c>
      <c r="T118" s="142"/>
      <c r="U118" s="148"/>
      <c r="AB118" s="151"/>
      <c r="AF118" s="148"/>
      <c r="AG118" s="148"/>
      <c r="AH118" s="148"/>
      <c r="AI118" s="148"/>
      <c r="AJ118" s="148"/>
      <c r="AK118" s="148"/>
      <c r="AL118" s="148"/>
    </row>
    <row r="119" s="150" customFormat="true" ht="38.25" hidden="false" customHeight="false" outlineLevel="0" collapsed="false">
      <c r="A119" s="142" t="s">
        <v>527</v>
      </c>
      <c r="B119" s="142" t="s">
        <v>594</v>
      </c>
      <c r="C119" s="142" t="s">
        <v>534</v>
      </c>
      <c r="D119" s="142" t="n">
        <f aca="false">ROUND((R119)*10,0)</f>
        <v>1299</v>
      </c>
      <c r="E119" s="142" t="str">
        <f aca="false">IF(OR(ISBLANK(A119),ISBLANK(B119),ISBLANK(C119),ISBLANK(D119)),"",CONCATENATE(A119,"_",B119,":",C119,"_D",D119))</f>
        <v>FS_F1S2:Q_D1299</v>
      </c>
      <c r="F119" s="143" t="s">
        <v>597</v>
      </c>
      <c r="G119" s="144" t="s">
        <v>596</v>
      </c>
      <c r="H119" s="145" t="n">
        <v>398</v>
      </c>
      <c r="I119" s="146"/>
      <c r="J119" s="152" t="str">
        <f aca="false">IF(ISBLANK(E119),IF(ISBLANK(G119),"",G119),E119)</f>
        <v>FS_F1S2:Q_D1299</v>
      </c>
      <c r="K119" s="148" t="n">
        <v>0.8</v>
      </c>
      <c r="L119" s="148" t="n">
        <v>207.204384</v>
      </c>
      <c r="M119" s="148" t="n">
        <v>471.956907</v>
      </c>
      <c r="N119" s="148" t="n">
        <v>43.024333</v>
      </c>
      <c r="O119" s="148"/>
      <c r="P119" s="148"/>
      <c r="Q119" s="148"/>
      <c r="R119" s="148" t="n">
        <v>129.926252</v>
      </c>
      <c r="S119" s="148" t="n">
        <v>130.326252</v>
      </c>
      <c r="T119" s="142"/>
      <c r="U119" s="148"/>
      <c r="AB119" s="151"/>
      <c r="AF119" s="148"/>
      <c r="AG119" s="148"/>
      <c r="AH119" s="148"/>
      <c r="AI119" s="148"/>
      <c r="AJ119" s="148"/>
      <c r="AK119" s="148"/>
      <c r="AL119" s="148"/>
    </row>
    <row r="120" s="150" customFormat="true" ht="12.75" hidden="false" customHeight="false" outlineLevel="0" collapsed="false">
      <c r="A120" s="142" t="s">
        <v>527</v>
      </c>
      <c r="B120" s="142" t="s">
        <v>594</v>
      </c>
      <c r="C120" s="142" t="s">
        <v>542</v>
      </c>
      <c r="D120" s="142" t="n">
        <f aca="false">ROUND((R120)*10,0)</f>
        <v>1299</v>
      </c>
      <c r="E120" s="142" t="str">
        <f aca="false">IF(OR(ISBLANK(A120),ISBLANK(B120),ISBLANK(C120),ISBLANK(D120)),"",CONCATENATE(A120,"_",B120,":",C120,"_D",D120))</f>
        <v>FS_F1S2:S_D1299</v>
      </c>
      <c r="F120" s="143"/>
      <c r="G120" s="151"/>
      <c r="H120" s="145" t="n">
        <v>398</v>
      </c>
      <c r="I120" s="146"/>
      <c r="J120" s="152" t="str">
        <f aca="false">IF(ISBLANK(E120),IF(ISBLANK(G120),"",G120),E120)</f>
        <v>FS_F1S2:S_D1299</v>
      </c>
      <c r="K120" s="148" t="n">
        <v>0.8</v>
      </c>
      <c r="L120" s="148"/>
      <c r="M120" s="148"/>
      <c r="N120" s="148"/>
      <c r="O120" s="148"/>
      <c r="P120" s="148"/>
      <c r="Q120" s="148"/>
      <c r="R120" s="148" t="n">
        <v>129.926252</v>
      </c>
      <c r="S120" s="148" t="n">
        <v>130.326252</v>
      </c>
      <c r="T120" s="142"/>
      <c r="U120" s="148"/>
      <c r="AB120" s="151"/>
      <c r="AF120" s="148"/>
      <c r="AG120" s="148"/>
      <c r="AH120" s="148"/>
      <c r="AI120" s="148"/>
      <c r="AJ120" s="148"/>
      <c r="AK120" s="148"/>
      <c r="AL120" s="148"/>
    </row>
    <row r="121" s="150" customFormat="true" ht="12.75" hidden="false" customHeight="false" outlineLevel="0" collapsed="false">
      <c r="A121" s="142" t="s">
        <v>527</v>
      </c>
      <c r="B121" s="142" t="s">
        <v>594</v>
      </c>
      <c r="C121" s="142" t="s">
        <v>543</v>
      </c>
      <c r="D121" s="142" t="n">
        <f aca="false">ROUND((R121)*10,0)</f>
        <v>1299</v>
      </c>
      <c r="E121" s="142" t="str">
        <f aca="false">IF(OR(ISBLANK(A121),ISBLANK(B121),ISBLANK(C121),ISBLANK(D121)),"",CONCATENATE(A121,"_",B121,":",C121,"_D",D121))</f>
        <v>FS_F1S2:OCT_D1299</v>
      </c>
      <c r="F121" s="143"/>
      <c r="G121" s="151"/>
      <c r="H121" s="145" t="n">
        <v>398</v>
      </c>
      <c r="I121" s="146"/>
      <c r="J121" s="152" t="str">
        <f aca="false">IF(ISBLANK(E121),IF(ISBLANK(G121),"",G121),E121)</f>
        <v>FS_F1S2:OCT_D1299</v>
      </c>
      <c r="K121" s="148" t="n">
        <v>0.8</v>
      </c>
      <c r="L121" s="148"/>
      <c r="M121" s="148"/>
      <c r="N121" s="148"/>
      <c r="O121" s="148"/>
      <c r="P121" s="148"/>
      <c r="Q121" s="148"/>
      <c r="R121" s="148" t="n">
        <v>129.926252</v>
      </c>
      <c r="S121" s="148" t="n">
        <v>130.326252</v>
      </c>
      <c r="T121" s="142"/>
      <c r="U121" s="148"/>
      <c r="AB121" s="151"/>
      <c r="AF121" s="148"/>
      <c r="AG121" s="148"/>
      <c r="AH121" s="148"/>
      <c r="AI121" s="148"/>
      <c r="AJ121" s="148"/>
      <c r="AK121" s="148"/>
      <c r="AL121" s="148"/>
    </row>
    <row r="122" s="150" customFormat="true" ht="12.75" hidden="false" customHeight="false" outlineLevel="0" collapsed="false">
      <c r="A122" s="142"/>
      <c r="B122" s="142" t="s">
        <v>412</v>
      </c>
      <c r="C122" s="142" t="s">
        <v>412</v>
      </c>
      <c r="D122" s="142"/>
      <c r="E122" s="142" t="str">
        <f aca="false">IF(OR(ISBLANK(A122),ISBLANK(B122),ISBLANK(C122),ISBLANK(D122)),"",CONCATENATE(A122,"_",B122,":",C122,"_D",D122))</f>
        <v/>
      </c>
      <c r="F122" s="143"/>
      <c r="G122" s="151"/>
      <c r="H122" s="145" t="s">
        <v>412</v>
      </c>
      <c r="I122" s="146"/>
      <c r="J122" s="152" t="str">
        <f aca="false">IF(ISBLANK(E122),IF(ISBLANK(G122),"",G122),E122)</f>
        <v/>
      </c>
      <c r="K122" s="148" t="n">
        <v>0.39722</v>
      </c>
      <c r="L122" s="148" t="n">
        <v>207.072782</v>
      </c>
      <c r="M122" s="148" t="n">
        <v>472.318481</v>
      </c>
      <c r="N122" s="148" t="n">
        <v>43.482895</v>
      </c>
      <c r="O122" s="148"/>
      <c r="P122" s="148"/>
      <c r="Q122" s="148"/>
      <c r="R122" s="148" t="n">
        <v>130.524862</v>
      </c>
      <c r="S122" s="148" t="n">
        <v>130.723472</v>
      </c>
      <c r="T122" s="142"/>
      <c r="U122" s="148"/>
      <c r="AB122" s="151"/>
      <c r="AF122" s="148"/>
      <c r="AG122" s="148"/>
      <c r="AH122" s="148"/>
      <c r="AI122" s="148"/>
      <c r="AJ122" s="148"/>
      <c r="AK122" s="148"/>
      <c r="AL122" s="148"/>
    </row>
    <row r="123" s="150" customFormat="true" ht="38.25" hidden="false" customHeight="false" outlineLevel="0" collapsed="false">
      <c r="A123" s="142" t="s">
        <v>527</v>
      </c>
      <c r="B123" s="142" t="s">
        <v>594</v>
      </c>
      <c r="C123" s="142" t="s">
        <v>534</v>
      </c>
      <c r="D123" s="142" t="n">
        <v>1311</v>
      </c>
      <c r="E123" s="142" t="str">
        <f aca="false">IF(OR(ISBLANK(A123),ISBLANK(B123),ISBLANK(C123),ISBLANK(D123)),"",CONCATENATE(A123,"_",B123,":",C123,"_D",D123))</f>
        <v>FS_F1S2:Q_D1311</v>
      </c>
      <c r="F123" s="143" t="s">
        <v>595</v>
      </c>
      <c r="G123" s="144" t="s">
        <v>596</v>
      </c>
      <c r="H123" s="145" t="n">
        <v>398</v>
      </c>
      <c r="I123" s="146"/>
      <c r="J123" s="152" t="str">
        <f aca="false">IF(ISBLANK(E123),IF(ISBLANK(G123),"",G123),E123)</f>
        <v>FS_F1S2:Q_D1311</v>
      </c>
      <c r="K123" s="148" t="n">
        <v>0.65</v>
      </c>
      <c r="L123" s="148" t="n">
        <v>206.957668</v>
      </c>
      <c r="M123" s="148" t="n">
        <v>472.634753</v>
      </c>
      <c r="N123" s="148" t="n">
        <v>43.884003</v>
      </c>
      <c r="O123" s="148"/>
      <c r="P123" s="148"/>
      <c r="Q123" s="148"/>
      <c r="R123" s="148" t="n">
        <v>131.048472</v>
      </c>
      <c r="S123" s="148" t="n">
        <v>131.373472</v>
      </c>
      <c r="T123" s="142"/>
      <c r="U123" s="148"/>
      <c r="AB123" s="151"/>
      <c r="AF123" s="148"/>
      <c r="AG123" s="148"/>
      <c r="AH123" s="148"/>
      <c r="AI123" s="148"/>
      <c r="AJ123" s="148"/>
      <c r="AK123" s="148"/>
      <c r="AL123" s="148"/>
    </row>
    <row r="124" s="150" customFormat="true" ht="12.75" hidden="false" customHeight="false" outlineLevel="0" collapsed="false">
      <c r="A124" s="142" t="s">
        <v>527</v>
      </c>
      <c r="B124" s="142" t="s">
        <v>594</v>
      </c>
      <c r="C124" s="142" t="s">
        <v>542</v>
      </c>
      <c r="D124" s="142" t="n">
        <v>1311</v>
      </c>
      <c r="E124" s="142" t="str">
        <f aca="false">IF(OR(ISBLANK(A124),ISBLANK(B124),ISBLANK(C124),ISBLANK(D124)),"",CONCATENATE(A124,"_",B124,":",C124,"_D",D124))</f>
        <v>FS_F1S2:S_D1311</v>
      </c>
      <c r="F124" s="143"/>
      <c r="G124" s="151"/>
      <c r="H124" s="145" t="n">
        <v>398</v>
      </c>
      <c r="I124" s="146"/>
      <c r="J124" s="152" t="str">
        <f aca="false">IF(ISBLANK(E124),IF(ISBLANK(G124),"",G124),E124)</f>
        <v>FS_F1S2:S_D1311</v>
      </c>
      <c r="K124" s="148" t="n">
        <v>0.65</v>
      </c>
      <c r="L124" s="148"/>
      <c r="M124" s="148"/>
      <c r="N124" s="148"/>
      <c r="O124" s="148"/>
      <c r="P124" s="148"/>
      <c r="Q124" s="148"/>
      <c r="R124" s="148" t="n">
        <v>131.048472</v>
      </c>
      <c r="S124" s="148" t="n">
        <v>131.373472</v>
      </c>
      <c r="T124" s="142"/>
      <c r="U124" s="148"/>
      <c r="AB124" s="151"/>
      <c r="AF124" s="148"/>
      <c r="AG124" s="148"/>
      <c r="AH124" s="148"/>
      <c r="AI124" s="148"/>
      <c r="AJ124" s="148"/>
      <c r="AK124" s="148"/>
      <c r="AL124" s="148"/>
    </row>
    <row r="125" s="150" customFormat="true" ht="12.75" hidden="false" customHeight="false" outlineLevel="0" collapsed="false">
      <c r="A125" s="142" t="s">
        <v>527</v>
      </c>
      <c r="B125" s="142" t="s">
        <v>594</v>
      </c>
      <c r="C125" s="142" t="s">
        <v>543</v>
      </c>
      <c r="D125" s="142" t="n">
        <v>1311</v>
      </c>
      <c r="E125" s="142" t="str">
        <f aca="false">IF(OR(ISBLANK(A125),ISBLANK(B125),ISBLANK(C125),ISBLANK(D125)),"",CONCATENATE(A125,"_",B125,":",C125,"_D",D125))</f>
        <v>FS_F1S2:OCT_D1311</v>
      </c>
      <c r="F125" s="143"/>
      <c r="G125" s="151"/>
      <c r="H125" s="145" t="n">
        <v>398</v>
      </c>
      <c r="I125" s="146"/>
      <c r="J125" s="152" t="str">
        <f aca="false">IF(ISBLANK(E125),IF(ISBLANK(G125),"",G125),E125)</f>
        <v>FS_F1S2:OCT_D1311</v>
      </c>
      <c r="K125" s="148" t="n">
        <v>0.65</v>
      </c>
      <c r="L125" s="148"/>
      <c r="M125" s="148"/>
      <c r="N125" s="148"/>
      <c r="O125" s="148"/>
      <c r="P125" s="148"/>
      <c r="Q125" s="148"/>
      <c r="R125" s="148" t="n">
        <v>131.048472</v>
      </c>
      <c r="S125" s="148" t="n">
        <v>131.373472</v>
      </c>
      <c r="T125" s="142"/>
      <c r="U125" s="148"/>
      <c r="AB125" s="151"/>
      <c r="AF125" s="148"/>
      <c r="AG125" s="148"/>
      <c r="AH125" s="148"/>
      <c r="AI125" s="148"/>
      <c r="AJ125" s="148"/>
      <c r="AK125" s="148"/>
      <c r="AL125" s="148"/>
    </row>
    <row r="126" s="150" customFormat="true" ht="12.75" hidden="false" customHeight="false" outlineLevel="0" collapsed="false">
      <c r="A126" s="142"/>
      <c r="B126" s="142"/>
      <c r="C126" s="142"/>
      <c r="D126" s="142"/>
      <c r="E126" s="142" t="str">
        <f aca="false">IF(OR(ISBLANK(A126),ISBLANK(B126),ISBLANK(C126),ISBLANK(D126)),"",CONCATENATE(A126,"_",B126,":",C126,"_D",D126))</f>
        <v/>
      </c>
      <c r="F126" s="143"/>
      <c r="G126" s="151"/>
      <c r="H126" s="145"/>
      <c r="I126" s="146"/>
      <c r="J126" s="152" t="str">
        <f aca="false">IF(ISBLANK(E126),IF(ISBLANK(G126),"",G126),E126)</f>
        <v/>
      </c>
      <c r="K126" s="148" t="n">
        <v>0.2514939</v>
      </c>
      <c r="L126" s="148" t="n">
        <v>206.858573016685</v>
      </c>
      <c r="M126" s="148" t="n">
        <v>472.907014437278</v>
      </c>
      <c r="N126" s="148" t="n">
        <v>44.229295233157</v>
      </c>
      <c r="O126" s="148"/>
      <c r="P126" s="148"/>
      <c r="Q126" s="148"/>
      <c r="R126" s="148" t="n">
        <v>131.49921895</v>
      </c>
      <c r="S126" s="148" t="n">
        <v>131.6249659</v>
      </c>
      <c r="T126" s="142"/>
      <c r="U126" s="148"/>
      <c r="AB126" s="151"/>
      <c r="AF126" s="148"/>
      <c r="AG126" s="148"/>
      <c r="AH126" s="148"/>
      <c r="AI126" s="148"/>
      <c r="AJ126" s="148"/>
      <c r="AK126" s="148"/>
      <c r="AL126" s="148"/>
    </row>
    <row r="127" customFormat="false" ht="12.75" hidden="false" customHeight="false" outlineLevel="0" collapsed="false">
      <c r="A127" s="70"/>
      <c r="B127" s="70" t="s">
        <v>412</v>
      </c>
      <c r="C127" s="70" t="s">
        <v>412</v>
      </c>
      <c r="D127" s="70"/>
      <c r="E127" s="70" t="str">
        <f aca="false">IF(OR(ISBLANK(A127),ISBLANK(B127),ISBLANK(C127),ISBLANK(D127)),"",CONCATENATE(A127,"_",B127,":",C127,"_D",D127))</f>
        <v/>
      </c>
      <c r="F127" s="128"/>
      <c r="H127" s="131"/>
      <c r="I127" s="129"/>
      <c r="J127" s="153" t="str">
        <f aca="false">IF(ISBLANK(E127),IF(ISBLANK(G127),"",G127),E127)</f>
        <v/>
      </c>
      <c r="K127" s="105" t="n">
        <v>0.5922561</v>
      </c>
      <c r="L127" s="105" t="n">
        <v>206.765825420531</v>
      </c>
      <c r="M127" s="105" t="n">
        <v>473.161836558319</v>
      </c>
      <c r="N127" s="105" t="n">
        <v>44.5524702670936</v>
      </c>
      <c r="R127" s="105" t="n">
        <v>131.92109395</v>
      </c>
      <c r="S127" s="105" t="n">
        <v>132.217222</v>
      </c>
      <c r="T127" s="70"/>
    </row>
    <row r="128" s="187" customFormat="true" ht="12.75" hidden="false" customHeight="false" outlineLevel="0" collapsed="false">
      <c r="A128" s="180"/>
      <c r="B128" s="180"/>
      <c r="C128" s="180"/>
      <c r="D128" s="180"/>
      <c r="E128" s="180" t="str">
        <f aca="false">IF(OR(ISBLANK(A128),ISBLANK(B128),ISBLANK(C128),ISBLANK(D128)),"",CONCATENATE(A128,"_",B128,":",C128,"_D",D128))</f>
        <v/>
      </c>
      <c r="F128" s="181"/>
      <c r="G128" s="182"/>
      <c r="H128" s="183"/>
      <c r="I128" s="184"/>
      <c r="J128" s="185" t="str">
        <f aca="false">IF(ISBLANK(E128),IF(ISBLANK(G128),"",G128),E128)</f>
        <v/>
      </c>
      <c r="K128" s="188" t="n">
        <v>0.0254</v>
      </c>
      <c r="L128" s="186" t="n">
        <v>206.697930761538</v>
      </c>
      <c r="M128" s="186" t="n">
        <v>473.348375743475</v>
      </c>
      <c r="N128" s="186" t="n">
        <v>44.7890463039276</v>
      </c>
      <c r="O128" s="186"/>
      <c r="P128" s="186"/>
      <c r="Q128" s="186"/>
      <c r="R128" s="188" t="n">
        <v>132.229922</v>
      </c>
      <c r="S128" s="188" t="n">
        <v>132.242622</v>
      </c>
      <c r="T128" s="180" t="s">
        <v>601</v>
      </c>
      <c r="U128" s="186"/>
      <c r="AB128" s="182"/>
      <c r="AF128" s="186"/>
      <c r="AG128" s="186"/>
      <c r="AH128" s="186"/>
      <c r="AI128" s="186"/>
      <c r="AJ128" s="186"/>
      <c r="AK128" s="186"/>
      <c r="AL128" s="186"/>
    </row>
    <row r="129" s="187" customFormat="true" ht="12.75" hidden="false" customHeight="false" outlineLevel="0" collapsed="false">
      <c r="A129" s="180"/>
      <c r="B129" s="180"/>
      <c r="C129" s="180"/>
      <c r="D129" s="180"/>
      <c r="E129" s="180" t="str">
        <f aca="false">IF(OR(ISBLANK(A129),ISBLANK(B129),ISBLANK(C129),ISBLANK(D129)),"",CONCATENATE(A129,"_",B129,":",C129,"_D",D129))</f>
        <v/>
      </c>
      <c r="F129" s="181"/>
      <c r="G129" s="182"/>
      <c r="H129" s="183"/>
      <c r="I129" s="184"/>
      <c r="J129" s="185" t="str">
        <f aca="false">IF(ISBLANK(E129),IF(ISBLANK(G129),"",G129),E129)</f>
        <v/>
      </c>
      <c r="K129" s="188" t="n">
        <v>0.1621</v>
      </c>
      <c r="L129" s="186" t="n">
        <v>206.677320184615</v>
      </c>
      <c r="M129" s="186" t="n">
        <v>473.405002881484</v>
      </c>
      <c r="N129" s="186" t="n">
        <v>44.8608629781357</v>
      </c>
      <c r="O129" s="186"/>
      <c r="P129" s="186"/>
      <c r="Q129" s="186"/>
      <c r="R129" s="188" t="n">
        <v>132.323672</v>
      </c>
      <c r="S129" s="188" t="n">
        <v>132.404722</v>
      </c>
      <c r="T129" s="180"/>
      <c r="U129" s="186"/>
      <c r="AB129" s="182"/>
      <c r="AF129" s="186"/>
      <c r="AG129" s="186"/>
      <c r="AH129" s="186"/>
      <c r="AI129" s="186"/>
      <c r="AJ129" s="186"/>
      <c r="AK129" s="186"/>
      <c r="AL129" s="186"/>
    </row>
    <row r="130" s="187" customFormat="true" ht="12.75" hidden="false" customHeight="false" outlineLevel="0" collapsed="false">
      <c r="A130" s="180" t="s">
        <v>527</v>
      </c>
      <c r="B130" s="180" t="s">
        <v>594</v>
      </c>
      <c r="C130" s="180" t="s">
        <v>582</v>
      </c>
      <c r="D130" s="180" t="n">
        <f aca="false">ROUND((R130)*10,0)</f>
        <v>1324</v>
      </c>
      <c r="E130" s="180" t="str">
        <f aca="false">IF(OR(ISBLANK(A130),ISBLANK(B130),ISBLANK(C130),ISBLANK(D130)),"",CONCATENATE(A130,"_",B130,":",C130,"_D",D130))</f>
        <v>FS_F1S2:VD_D1324</v>
      </c>
      <c r="F130" s="181" t="s">
        <v>602</v>
      </c>
      <c r="G130" s="182" t="s">
        <v>603</v>
      </c>
      <c r="H130" s="183"/>
      <c r="I130" s="184"/>
      <c r="J130" s="185" t="str">
        <f aca="false">IF(ISBLANK(E130),IF(ISBLANK(G130),"",G130),E130)</f>
        <v>FS_F1S2:VD_D1324</v>
      </c>
      <c r="K130" s="184" t="n">
        <v>0.05</v>
      </c>
      <c r="L130" s="186" t="n">
        <v>206.6540055</v>
      </c>
      <c r="M130" s="186" t="n">
        <v>473.4690595</v>
      </c>
      <c r="N130" s="186" t="n">
        <v>44.942102</v>
      </c>
      <c r="O130" s="186"/>
      <c r="P130" s="186"/>
      <c r="Q130" s="186"/>
      <c r="R130" s="184" t="n">
        <v>132.429722</v>
      </c>
      <c r="S130" s="184" t="n">
        <v>132.454722</v>
      </c>
      <c r="T130" s="180"/>
      <c r="U130" s="186"/>
      <c r="AB130" s="182"/>
      <c r="AF130" s="186"/>
      <c r="AG130" s="186"/>
      <c r="AH130" s="186"/>
      <c r="AI130" s="186"/>
      <c r="AJ130" s="186"/>
      <c r="AK130" s="186"/>
      <c r="AL130" s="186"/>
    </row>
    <row r="131" s="187" customFormat="true" ht="12.75" hidden="false" customHeight="false" outlineLevel="0" collapsed="false">
      <c r="A131" s="180"/>
      <c r="B131" s="180"/>
      <c r="C131" s="180"/>
      <c r="D131" s="180"/>
      <c r="E131" s="180" t="str">
        <f aca="false">IF(OR(ISBLANK(A131),ISBLANK(B131),ISBLANK(C131),ISBLANK(D131)),"",CONCATENATE(A131,"_",B131,":",C131,"_D",D131))</f>
        <v/>
      </c>
      <c r="F131" s="181"/>
      <c r="G131" s="182"/>
      <c r="H131" s="183"/>
      <c r="I131" s="184"/>
      <c r="J131" s="185" t="str">
        <f aca="false">IF(ISBLANK(E131),IF(ISBLANK(G131),"",G131),E131)</f>
        <v/>
      </c>
      <c r="K131" s="188" t="n">
        <v>0.1531</v>
      </c>
      <c r="L131" s="186" t="n">
        <v>206.631680123077</v>
      </c>
      <c r="M131" s="186" t="n">
        <v>473.530398015891</v>
      </c>
      <c r="N131" s="186" t="n">
        <v>45.0198938215023</v>
      </c>
      <c r="O131" s="186"/>
      <c r="P131" s="186"/>
      <c r="Q131" s="186"/>
      <c r="R131" s="188" t="n">
        <v>132.531272</v>
      </c>
      <c r="S131" s="188" t="n">
        <v>132.607822</v>
      </c>
      <c r="T131" s="180"/>
      <c r="U131" s="186"/>
      <c r="AB131" s="182"/>
      <c r="AF131" s="186"/>
      <c r="AG131" s="186"/>
      <c r="AH131" s="186"/>
      <c r="AI131" s="186"/>
      <c r="AJ131" s="186"/>
      <c r="AK131" s="186"/>
      <c r="AL131" s="186"/>
    </row>
    <row r="132" s="187" customFormat="true" ht="12.75" hidden="false" customHeight="false" outlineLevel="0" collapsed="false">
      <c r="A132" s="180"/>
      <c r="B132" s="180"/>
      <c r="C132" s="180"/>
      <c r="D132" s="180"/>
      <c r="E132" s="180" t="str">
        <f aca="false">IF(OR(ISBLANK(A132),ISBLANK(B132),ISBLANK(C132),ISBLANK(D132)),"",CONCATENATE(A132,"_",B132,":",C132,"_D",D132))</f>
        <v/>
      </c>
      <c r="F132" s="181"/>
      <c r="G132" s="182"/>
      <c r="H132" s="183"/>
      <c r="I132" s="184"/>
      <c r="J132" s="185" t="str">
        <f aca="false">IF(ISBLANK(E132),IF(ISBLANK(G132),"",G132),E132)</f>
        <v/>
      </c>
      <c r="K132" s="188" t="n">
        <v>0.0254</v>
      </c>
      <c r="L132" s="186" t="n">
        <v>206.612058853846</v>
      </c>
      <c r="M132" s="186" t="n">
        <v>473.584307051276</v>
      </c>
      <c r="N132" s="186" t="n">
        <v>45.0882632953484</v>
      </c>
      <c r="O132" s="186"/>
      <c r="P132" s="186"/>
      <c r="Q132" s="186"/>
      <c r="R132" s="188" t="n">
        <v>132.620522</v>
      </c>
      <c r="S132" s="188" t="n">
        <v>132.633222</v>
      </c>
      <c r="T132" s="180" t="s">
        <v>604</v>
      </c>
      <c r="U132" s="186"/>
      <c r="AB132" s="182"/>
      <c r="AF132" s="186"/>
      <c r="AG132" s="186"/>
      <c r="AH132" s="186"/>
      <c r="AI132" s="186"/>
      <c r="AJ132" s="186"/>
      <c r="AK132" s="186"/>
      <c r="AL132" s="186"/>
    </row>
    <row r="133" customFormat="false" ht="12.75" hidden="false" customHeight="false" outlineLevel="0" collapsed="false">
      <c r="A133" s="70"/>
      <c r="B133" s="70" t="s">
        <v>412</v>
      </c>
      <c r="C133" s="70" t="s">
        <v>412</v>
      </c>
      <c r="D133" s="70"/>
      <c r="E133" s="70" t="str">
        <f aca="false">IF(OR(ISBLANK(A133),ISBLANK(B133),ISBLANK(C133),ISBLANK(D133)),"",CONCATENATE(A133,"_",B133,":",C133,"_D",D133))</f>
        <v/>
      </c>
      <c r="F133" s="128"/>
      <c r="H133" s="131"/>
      <c r="I133" s="129"/>
      <c r="J133" s="153" t="str">
        <f aca="false">IF(ISBLANK(E133),IF(ISBLANK(G133),"",G133),E133)</f>
        <v/>
      </c>
      <c r="K133" s="105" t="n">
        <v>0.6012561</v>
      </c>
      <c r="L133" s="105" t="n">
        <v>206.543174887162</v>
      </c>
      <c r="M133" s="105" t="n">
        <v>473.773564339057</v>
      </c>
      <c r="N133" s="105" t="n">
        <v>45.3282865325444</v>
      </c>
      <c r="R133" s="105" t="n">
        <v>132.93385005</v>
      </c>
      <c r="S133" s="105" t="n">
        <v>133.2344781</v>
      </c>
      <c r="T133" s="70"/>
    </row>
    <row r="134" s="150" customFormat="true" ht="12.75" hidden="false" customHeight="false" outlineLevel="0" collapsed="false">
      <c r="A134" s="142"/>
      <c r="B134" s="142"/>
      <c r="C134" s="142"/>
      <c r="D134" s="142"/>
      <c r="E134" s="142" t="str">
        <f aca="false">IF(OR(ISBLANK(A134),ISBLANK(B134),ISBLANK(C134),ISBLANK(D134)),"",CONCATENATE(A134,"_",B134,":",C134,"_D",D134))</f>
        <v/>
      </c>
      <c r="F134" s="143"/>
      <c r="G134" s="151"/>
      <c r="H134" s="145"/>
      <c r="I134" s="146"/>
      <c r="J134" s="152" t="str">
        <f aca="false">IF(ISBLANK(E134),IF(ISBLANK(G134),"",G134),E134)</f>
        <v/>
      </c>
      <c r="K134" s="148" t="n">
        <v>0.2514939</v>
      </c>
      <c r="L134" s="148" t="n">
        <v>206.449437983315</v>
      </c>
      <c r="M134" s="148" t="n">
        <v>474.031104562722</v>
      </c>
      <c r="N134" s="148" t="n">
        <v>45.654908766843</v>
      </c>
      <c r="O134" s="148"/>
      <c r="P134" s="148"/>
      <c r="Q134" s="148"/>
      <c r="R134" s="148" t="n">
        <v>133.36022505</v>
      </c>
      <c r="S134" s="148" t="n">
        <v>133.485972</v>
      </c>
      <c r="T134" s="142"/>
      <c r="U134" s="148"/>
      <c r="AB134" s="151"/>
      <c r="AF134" s="148"/>
      <c r="AG134" s="148"/>
      <c r="AH134" s="148"/>
      <c r="AI134" s="148"/>
      <c r="AJ134" s="148"/>
      <c r="AK134" s="148"/>
      <c r="AL134" s="148"/>
    </row>
    <row r="135" s="150" customFormat="true" ht="38.25" hidden="false" customHeight="false" outlineLevel="0" collapsed="false">
      <c r="A135" s="142" t="s">
        <v>527</v>
      </c>
      <c r="B135" s="142" t="s">
        <v>594</v>
      </c>
      <c r="C135" s="142" t="s">
        <v>534</v>
      </c>
      <c r="D135" s="142" t="n">
        <f aca="false">ROUND((R135)*10,0)</f>
        <v>1338</v>
      </c>
      <c r="E135" s="142" t="str">
        <f aca="false">IF(OR(ISBLANK(A135),ISBLANK(B135),ISBLANK(C135),ISBLANK(D135)),"",CONCATENATE(A135,"_",B135,":",C135,"_D",D135))</f>
        <v>FS_F1S2:Q_D1338</v>
      </c>
      <c r="F135" s="143" t="s">
        <v>595</v>
      </c>
      <c r="G135" s="144" t="s">
        <v>596</v>
      </c>
      <c r="H135" s="145" t="n">
        <v>398</v>
      </c>
      <c r="I135" s="146"/>
      <c r="J135" s="152" t="str">
        <f aca="false">IF(ISBLANK(E135),IF(ISBLANK(G135),"",G135),E135)</f>
        <v>FS_F1S2:Q_D1338</v>
      </c>
      <c r="K135" s="148" t="n">
        <v>0.65</v>
      </c>
      <c r="L135" s="148" t="n">
        <v>206.350343</v>
      </c>
      <c r="M135" s="148" t="n">
        <v>474.303366</v>
      </c>
      <c r="N135" s="148" t="n">
        <v>46.000201</v>
      </c>
      <c r="O135" s="148"/>
      <c r="P135" s="148"/>
      <c r="Q135" s="148"/>
      <c r="R135" s="148" t="n">
        <v>133.810972</v>
      </c>
      <c r="S135" s="148" t="n">
        <v>134.135972</v>
      </c>
      <c r="T135" s="142"/>
      <c r="U135" s="148"/>
      <c r="AB135" s="151"/>
      <c r="AF135" s="148"/>
      <c r="AG135" s="148"/>
      <c r="AH135" s="148"/>
      <c r="AI135" s="148"/>
      <c r="AJ135" s="148"/>
      <c r="AK135" s="148"/>
      <c r="AL135" s="148"/>
    </row>
    <row r="136" s="150" customFormat="true" ht="12.75" hidden="false" customHeight="false" outlineLevel="0" collapsed="false">
      <c r="A136" s="142" t="s">
        <v>527</v>
      </c>
      <c r="B136" s="142" t="s">
        <v>594</v>
      </c>
      <c r="C136" s="142" t="s">
        <v>542</v>
      </c>
      <c r="D136" s="142" t="n">
        <f aca="false">ROUND((R136)*10,0)</f>
        <v>1338</v>
      </c>
      <c r="E136" s="142" t="str">
        <f aca="false">IF(OR(ISBLANK(A136),ISBLANK(B136),ISBLANK(C136),ISBLANK(D136)),"",CONCATENATE(A136,"_",B136,":",C136,"_D",D136))</f>
        <v>FS_F1S2:S_D1338</v>
      </c>
      <c r="F136" s="143"/>
      <c r="G136" s="151"/>
      <c r="H136" s="145" t="n">
        <v>398</v>
      </c>
      <c r="I136" s="146"/>
      <c r="J136" s="152" t="str">
        <f aca="false">IF(ISBLANK(E136),IF(ISBLANK(G136),"",G136),E136)</f>
        <v>FS_F1S2:S_D1338</v>
      </c>
      <c r="K136" s="148" t="n">
        <v>0.65</v>
      </c>
      <c r="L136" s="148"/>
      <c r="M136" s="148"/>
      <c r="N136" s="148"/>
      <c r="O136" s="148"/>
      <c r="P136" s="148"/>
      <c r="Q136" s="148"/>
      <c r="R136" s="148" t="n">
        <v>133.810972</v>
      </c>
      <c r="S136" s="148" t="n">
        <v>134.135972</v>
      </c>
      <c r="T136" s="142"/>
      <c r="U136" s="148"/>
      <c r="AB136" s="151"/>
      <c r="AF136" s="148"/>
      <c r="AG136" s="148"/>
      <c r="AH136" s="148"/>
      <c r="AI136" s="148"/>
      <c r="AJ136" s="148"/>
      <c r="AK136" s="148"/>
      <c r="AL136" s="148"/>
    </row>
    <row r="137" s="150" customFormat="true" ht="12.75" hidden="false" customHeight="false" outlineLevel="0" collapsed="false">
      <c r="A137" s="142" t="s">
        <v>527</v>
      </c>
      <c r="B137" s="142" t="s">
        <v>594</v>
      </c>
      <c r="C137" s="142" t="s">
        <v>543</v>
      </c>
      <c r="D137" s="142" t="n">
        <f aca="false">ROUND((R137)*10,0)</f>
        <v>1338</v>
      </c>
      <c r="E137" s="142" t="str">
        <f aca="false">IF(OR(ISBLANK(A137),ISBLANK(B137),ISBLANK(C137),ISBLANK(D137)),"",CONCATENATE(A137,"_",B137,":",C137,"_D",D137))</f>
        <v>FS_F1S2:OCT_D1338</v>
      </c>
      <c r="F137" s="143"/>
      <c r="G137" s="151"/>
      <c r="H137" s="145" t="n">
        <v>398</v>
      </c>
      <c r="I137" s="146"/>
      <c r="J137" s="152" t="str">
        <f aca="false">IF(ISBLANK(E137),IF(ISBLANK(G137),"",G137),E137)</f>
        <v>FS_F1S2:OCT_D1338</v>
      </c>
      <c r="K137" s="148" t="n">
        <v>0.65</v>
      </c>
      <c r="L137" s="148"/>
      <c r="M137" s="148"/>
      <c r="N137" s="148"/>
      <c r="O137" s="148"/>
      <c r="P137" s="148"/>
      <c r="Q137" s="148"/>
      <c r="R137" s="148" t="n">
        <v>133.810972</v>
      </c>
      <c r="S137" s="148" t="n">
        <v>134.135972</v>
      </c>
      <c r="T137" s="142"/>
      <c r="U137" s="148"/>
      <c r="AB137" s="151"/>
      <c r="AF137" s="148"/>
      <c r="AG137" s="148"/>
      <c r="AH137" s="148"/>
      <c r="AI137" s="148"/>
      <c r="AJ137" s="148"/>
      <c r="AK137" s="148"/>
      <c r="AL137" s="148"/>
    </row>
    <row r="138" s="150" customFormat="true" ht="12.75" hidden="false" customHeight="false" outlineLevel="0" collapsed="false">
      <c r="A138" s="142"/>
      <c r="B138" s="142" t="s">
        <v>412</v>
      </c>
      <c r="C138" s="142" t="s">
        <v>412</v>
      </c>
      <c r="D138" s="142"/>
      <c r="E138" s="142" t="str">
        <f aca="false">IF(OR(ISBLANK(A138),ISBLANK(B138),ISBLANK(C138),ISBLANK(D138)),"",CONCATENATE(A138,"_",B138,":",C138,"_D",D138))</f>
        <v/>
      </c>
      <c r="F138" s="143"/>
      <c r="G138" s="151"/>
      <c r="H138" s="145" t="s">
        <v>412</v>
      </c>
      <c r="I138" s="146"/>
      <c r="J138" s="152" t="str">
        <f aca="false">IF(ISBLANK(E138),IF(ISBLANK(G138),"",G138),E138)</f>
        <v/>
      </c>
      <c r="K138" s="148" t="n">
        <v>0.39722</v>
      </c>
      <c r="L138" s="148" t="n">
        <v>206.235229</v>
      </c>
      <c r="M138" s="148" t="n">
        <v>474.619638</v>
      </c>
      <c r="N138" s="148" t="n">
        <v>46.40131</v>
      </c>
      <c r="O138" s="148"/>
      <c r="P138" s="148"/>
      <c r="Q138" s="148"/>
      <c r="R138" s="148" t="n">
        <v>134.334582</v>
      </c>
      <c r="S138" s="148" t="n">
        <v>134.533192</v>
      </c>
      <c r="T138" s="142"/>
      <c r="U138" s="148"/>
      <c r="AB138" s="151"/>
      <c r="AF138" s="148"/>
      <c r="AG138" s="148"/>
      <c r="AH138" s="148"/>
      <c r="AI138" s="148"/>
      <c r="AJ138" s="148"/>
      <c r="AK138" s="148"/>
      <c r="AL138" s="148"/>
    </row>
    <row r="139" s="150" customFormat="true" ht="38.25" hidden="false" customHeight="false" outlineLevel="0" collapsed="false">
      <c r="A139" s="142" t="s">
        <v>527</v>
      </c>
      <c r="B139" s="142" t="s">
        <v>594</v>
      </c>
      <c r="C139" s="142" t="s">
        <v>534</v>
      </c>
      <c r="D139" s="142" t="n">
        <f aca="false">ROUND((R139)*10,0)</f>
        <v>1349</v>
      </c>
      <c r="E139" s="142" t="str">
        <f aca="false">IF(OR(ISBLANK(A139),ISBLANK(B139),ISBLANK(C139),ISBLANK(D139)),"",CONCATENATE(A139,"_",B139,":",C139,"_D",D139))</f>
        <v>FS_F1S2:Q_D1349</v>
      </c>
      <c r="F139" s="143" t="s">
        <v>597</v>
      </c>
      <c r="G139" s="144" t="s">
        <v>596</v>
      </c>
      <c r="H139" s="145" t="n">
        <v>398</v>
      </c>
      <c r="I139" s="146"/>
      <c r="J139" s="152" t="str">
        <f aca="false">IF(ISBLANK(E139),IF(ISBLANK(G139),"",G139),E139)</f>
        <v>FS_F1S2:Q_D1349</v>
      </c>
      <c r="K139" s="148" t="n">
        <v>0.8</v>
      </c>
      <c r="L139" s="148" t="n">
        <v>206.103627</v>
      </c>
      <c r="M139" s="148" t="n">
        <v>474.981213</v>
      </c>
      <c r="N139" s="148" t="n">
        <v>46.859872</v>
      </c>
      <c r="O139" s="148"/>
      <c r="P139" s="148"/>
      <c r="Q139" s="148"/>
      <c r="R139" s="148" t="n">
        <v>134.933192</v>
      </c>
      <c r="S139" s="148" t="n">
        <v>135.333192</v>
      </c>
      <c r="T139" s="142"/>
      <c r="U139" s="148"/>
      <c r="AB139" s="151"/>
      <c r="AF139" s="148"/>
      <c r="AG139" s="148"/>
      <c r="AH139" s="148"/>
      <c r="AI139" s="148"/>
      <c r="AJ139" s="148"/>
      <c r="AK139" s="148"/>
      <c r="AL139" s="148"/>
    </row>
    <row r="140" s="150" customFormat="true" ht="12.75" hidden="false" customHeight="false" outlineLevel="0" collapsed="false">
      <c r="A140" s="142" t="s">
        <v>527</v>
      </c>
      <c r="B140" s="142" t="s">
        <v>594</v>
      </c>
      <c r="C140" s="142" t="s">
        <v>542</v>
      </c>
      <c r="D140" s="142" t="n">
        <f aca="false">ROUND((R140)*10,0)</f>
        <v>1349</v>
      </c>
      <c r="E140" s="142" t="str">
        <f aca="false">IF(OR(ISBLANK(A140),ISBLANK(B140),ISBLANK(C140),ISBLANK(D140)),"",CONCATENATE(A140,"_",B140,":",C140,"_D",D140))</f>
        <v>FS_F1S2:S_D1349</v>
      </c>
      <c r="F140" s="143"/>
      <c r="G140" s="151"/>
      <c r="H140" s="145" t="n">
        <v>398</v>
      </c>
      <c r="I140" s="146"/>
      <c r="J140" s="152" t="str">
        <f aca="false">IF(ISBLANK(E140),IF(ISBLANK(G140),"",G140),E140)</f>
        <v>FS_F1S2:S_D1349</v>
      </c>
      <c r="K140" s="148" t="n">
        <v>0.8</v>
      </c>
      <c r="L140" s="148"/>
      <c r="M140" s="148"/>
      <c r="N140" s="148"/>
      <c r="O140" s="148"/>
      <c r="P140" s="148"/>
      <c r="Q140" s="148"/>
      <c r="R140" s="148" t="n">
        <v>134.933192</v>
      </c>
      <c r="S140" s="148" t="n">
        <v>135.333192</v>
      </c>
      <c r="T140" s="142"/>
      <c r="U140" s="148"/>
      <c r="AB140" s="151"/>
      <c r="AF140" s="148"/>
      <c r="AG140" s="148"/>
      <c r="AH140" s="148"/>
      <c r="AI140" s="148"/>
      <c r="AJ140" s="148"/>
      <c r="AK140" s="148"/>
      <c r="AL140" s="148"/>
    </row>
    <row r="141" s="150" customFormat="true" ht="12.75" hidden="false" customHeight="false" outlineLevel="0" collapsed="false">
      <c r="A141" s="142" t="s">
        <v>527</v>
      </c>
      <c r="B141" s="142" t="s">
        <v>594</v>
      </c>
      <c r="C141" s="142" t="s">
        <v>543</v>
      </c>
      <c r="D141" s="142" t="n">
        <f aca="false">ROUND((R141)*10,0)</f>
        <v>1349</v>
      </c>
      <c r="E141" s="142" t="str">
        <f aca="false">IF(OR(ISBLANK(A141),ISBLANK(B141),ISBLANK(C141),ISBLANK(D141)),"",CONCATENATE(A141,"_",B141,":",C141,"_D",D141))</f>
        <v>FS_F1S2:OCT_D1349</v>
      </c>
      <c r="F141" s="143"/>
      <c r="G141" s="151"/>
      <c r="H141" s="145" t="n">
        <v>398</v>
      </c>
      <c r="I141" s="146"/>
      <c r="J141" s="152" t="str">
        <f aca="false">IF(ISBLANK(E141),IF(ISBLANK(G141),"",G141),E141)</f>
        <v>FS_F1S2:OCT_D1349</v>
      </c>
      <c r="K141" s="148" t="n">
        <v>0.8</v>
      </c>
      <c r="L141" s="148"/>
      <c r="M141" s="148"/>
      <c r="N141" s="148"/>
      <c r="O141" s="148"/>
      <c r="P141" s="148"/>
      <c r="Q141" s="148"/>
      <c r="R141" s="148" t="n">
        <v>134.933192</v>
      </c>
      <c r="S141" s="148" t="n">
        <v>135.333192</v>
      </c>
      <c r="T141" s="142"/>
      <c r="U141" s="148"/>
      <c r="AB141" s="151"/>
      <c r="AF141" s="148"/>
      <c r="AG141" s="148"/>
      <c r="AH141" s="148"/>
      <c r="AI141" s="148"/>
      <c r="AJ141" s="148"/>
      <c r="AK141" s="148"/>
      <c r="AL141" s="148"/>
    </row>
    <row r="142" s="150" customFormat="true" ht="12.75" hidden="false" customHeight="false" outlineLevel="0" collapsed="false">
      <c r="A142" s="142"/>
      <c r="B142" s="142" t="s">
        <v>412</v>
      </c>
      <c r="C142" s="142" t="s">
        <v>412</v>
      </c>
      <c r="D142" s="142"/>
      <c r="E142" s="142" t="str">
        <f aca="false">IF(OR(ISBLANK(A142),ISBLANK(B142),ISBLANK(C142),ISBLANK(D142)),"",CONCATENATE(A142,"_",B142,":",C142,"_D",D142))</f>
        <v/>
      </c>
      <c r="F142" s="143"/>
      <c r="G142" s="151"/>
      <c r="H142" s="145" t="s">
        <v>412</v>
      </c>
      <c r="I142" s="146"/>
      <c r="J142" s="152" t="str">
        <f aca="false">IF(ISBLANK(E142),IF(ISBLANK(G142),"",G142),E142)</f>
        <v/>
      </c>
      <c r="K142" s="148" t="n">
        <v>0.39722</v>
      </c>
      <c r="L142" s="148" t="n">
        <v>205.972024</v>
      </c>
      <c r="M142" s="148" t="n">
        <v>475.342787</v>
      </c>
      <c r="N142" s="148" t="n">
        <v>47.318433</v>
      </c>
      <c r="O142" s="148"/>
      <c r="P142" s="148"/>
      <c r="Q142" s="148"/>
      <c r="R142" s="148" t="n">
        <v>135.531802</v>
      </c>
      <c r="S142" s="148" t="n">
        <v>135.730412</v>
      </c>
      <c r="T142" s="142"/>
      <c r="U142" s="148"/>
      <c r="AB142" s="151"/>
      <c r="AF142" s="148"/>
      <c r="AG142" s="148"/>
      <c r="AH142" s="148"/>
      <c r="AI142" s="148"/>
      <c r="AJ142" s="148"/>
      <c r="AK142" s="148"/>
      <c r="AL142" s="148"/>
    </row>
    <row r="143" s="150" customFormat="true" ht="38.25" hidden="false" customHeight="false" outlineLevel="0" collapsed="false">
      <c r="A143" s="142" t="s">
        <v>527</v>
      </c>
      <c r="B143" s="142" t="s">
        <v>594</v>
      </c>
      <c r="C143" s="142" t="s">
        <v>534</v>
      </c>
      <c r="D143" s="142" t="n">
        <f aca="false">ROUND((R143)*10,0)</f>
        <v>1361</v>
      </c>
      <c r="E143" s="142" t="str">
        <f aca="false">IF(OR(ISBLANK(A143),ISBLANK(B143),ISBLANK(C143),ISBLANK(D143)),"",CONCATENATE(A143,"_",B143,":",C143,"_D",D143))</f>
        <v>FS_F1S2:Q_D1361</v>
      </c>
      <c r="F143" s="143" t="s">
        <v>595</v>
      </c>
      <c r="G143" s="144" t="s">
        <v>596</v>
      </c>
      <c r="H143" s="145" t="n">
        <v>398</v>
      </c>
      <c r="I143" s="146"/>
      <c r="J143" s="152" t="str">
        <f aca="false">IF(ISBLANK(E143),IF(ISBLANK(G143),"",G143),E143)</f>
        <v>FS_F1S2:Q_D1361</v>
      </c>
      <c r="K143" s="148" t="n">
        <v>0.65</v>
      </c>
      <c r="L143" s="148" t="n">
        <v>205.856911</v>
      </c>
      <c r="M143" s="148" t="n">
        <v>475.659059</v>
      </c>
      <c r="N143" s="148" t="n">
        <v>47.719542</v>
      </c>
      <c r="O143" s="148"/>
      <c r="P143" s="148"/>
      <c r="Q143" s="148"/>
      <c r="R143" s="148" t="n">
        <v>136.055412</v>
      </c>
      <c r="S143" s="148" t="n">
        <v>136.380412</v>
      </c>
      <c r="T143" s="142"/>
      <c r="U143" s="148"/>
      <c r="AB143" s="151"/>
      <c r="AF143" s="148"/>
      <c r="AG143" s="148"/>
      <c r="AH143" s="148"/>
      <c r="AI143" s="148"/>
      <c r="AJ143" s="148"/>
      <c r="AK143" s="148"/>
      <c r="AL143" s="148"/>
    </row>
    <row r="144" s="150" customFormat="true" ht="12.75" hidden="false" customHeight="false" outlineLevel="0" collapsed="false">
      <c r="A144" s="142" t="s">
        <v>527</v>
      </c>
      <c r="B144" s="142" t="s">
        <v>594</v>
      </c>
      <c r="C144" s="142" t="s">
        <v>542</v>
      </c>
      <c r="D144" s="142" t="n">
        <f aca="false">ROUND((R144)*10,0)</f>
        <v>1361</v>
      </c>
      <c r="E144" s="142" t="str">
        <f aca="false">IF(OR(ISBLANK(A144),ISBLANK(B144),ISBLANK(C144),ISBLANK(D144)),"",CONCATENATE(A144,"_",B144,":",C144,"_D",D144))</f>
        <v>FS_F1S2:S_D1361</v>
      </c>
      <c r="F144" s="143"/>
      <c r="G144" s="151"/>
      <c r="H144" s="145" t="n">
        <v>398</v>
      </c>
      <c r="I144" s="146"/>
      <c r="J144" s="152" t="str">
        <f aca="false">IF(ISBLANK(E144),IF(ISBLANK(G144),"",G144),E144)</f>
        <v>FS_F1S2:S_D1361</v>
      </c>
      <c r="K144" s="148" t="n">
        <v>0.65</v>
      </c>
      <c r="L144" s="148"/>
      <c r="M144" s="148"/>
      <c r="N144" s="148"/>
      <c r="O144" s="148"/>
      <c r="P144" s="148"/>
      <c r="Q144" s="148"/>
      <c r="R144" s="148" t="n">
        <v>136.055412</v>
      </c>
      <c r="S144" s="148" t="n">
        <v>136.380412</v>
      </c>
      <c r="T144" s="142"/>
      <c r="U144" s="148"/>
      <c r="AB144" s="151"/>
      <c r="AF144" s="148"/>
      <c r="AG144" s="148"/>
      <c r="AH144" s="148"/>
      <c r="AI144" s="148"/>
      <c r="AJ144" s="148"/>
      <c r="AK144" s="148"/>
      <c r="AL144" s="148"/>
    </row>
    <row r="145" s="150" customFormat="true" ht="12.75" hidden="false" customHeight="false" outlineLevel="0" collapsed="false">
      <c r="A145" s="142" t="s">
        <v>527</v>
      </c>
      <c r="B145" s="142" t="s">
        <v>594</v>
      </c>
      <c r="C145" s="142" t="s">
        <v>543</v>
      </c>
      <c r="D145" s="142" t="n">
        <f aca="false">ROUND((R145)*10,0)</f>
        <v>1361</v>
      </c>
      <c r="E145" s="142" t="str">
        <f aca="false">IF(OR(ISBLANK(A145),ISBLANK(B145),ISBLANK(C145),ISBLANK(D145)),"",CONCATENATE(A145,"_",B145,":",C145,"_D",D145))</f>
        <v>FS_F1S2:OCT_D1361</v>
      </c>
      <c r="F145" s="143"/>
      <c r="G145" s="151"/>
      <c r="H145" s="145" t="n">
        <v>398</v>
      </c>
      <c r="I145" s="146"/>
      <c r="J145" s="152" t="str">
        <f aca="false">IF(ISBLANK(E145),IF(ISBLANK(G145),"",G145),E145)</f>
        <v>FS_F1S2:OCT_D1361</v>
      </c>
      <c r="K145" s="148" t="n">
        <v>0.65</v>
      </c>
      <c r="L145" s="148"/>
      <c r="M145" s="148"/>
      <c r="N145" s="148"/>
      <c r="O145" s="148"/>
      <c r="P145" s="148"/>
      <c r="Q145" s="148"/>
      <c r="R145" s="148" t="n">
        <v>136.055412</v>
      </c>
      <c r="S145" s="148" t="n">
        <v>136.380412</v>
      </c>
      <c r="T145" s="142"/>
      <c r="U145" s="148"/>
      <c r="AB145" s="151"/>
      <c r="AF145" s="148"/>
      <c r="AG145" s="148"/>
      <c r="AH145" s="148"/>
      <c r="AI145" s="148"/>
      <c r="AJ145" s="148"/>
      <c r="AK145" s="148"/>
      <c r="AL145" s="148"/>
    </row>
    <row r="146" s="150" customFormat="true" ht="12.75" hidden="false" customHeight="false" outlineLevel="0" collapsed="false">
      <c r="A146" s="142"/>
      <c r="B146" s="142"/>
      <c r="C146" s="142"/>
      <c r="D146" s="142"/>
      <c r="E146" s="142" t="str">
        <f aca="false">IF(OR(ISBLANK(A146),ISBLANK(B146),ISBLANK(C146),ISBLANK(D146)),"",CONCATENATE(A146,"_",B146,":",C146,"_D",D146))</f>
        <v/>
      </c>
      <c r="F146" s="143"/>
      <c r="G146" s="151"/>
      <c r="H146" s="145"/>
      <c r="I146" s="146"/>
      <c r="J146" s="152" t="str">
        <f aca="false">IF(ISBLANK(E146),IF(ISBLANK(G146),"",G146),E146)</f>
        <v/>
      </c>
      <c r="K146" s="148" t="n">
        <v>0.2514939</v>
      </c>
      <c r="L146" s="148" t="n">
        <v>205.757816515146</v>
      </c>
      <c r="M146" s="148" t="n">
        <v>475.931320382697</v>
      </c>
      <c r="N146" s="148" t="n">
        <v>48.0648342065941</v>
      </c>
      <c r="O146" s="148"/>
      <c r="P146" s="148"/>
      <c r="Q146" s="148"/>
      <c r="R146" s="148" t="n">
        <v>136.50615895</v>
      </c>
      <c r="S146" s="148" t="n">
        <v>136.6319059</v>
      </c>
      <c r="T146" s="142"/>
      <c r="U146" s="148"/>
      <c r="AB146" s="151"/>
      <c r="AF146" s="148"/>
      <c r="AG146" s="148"/>
      <c r="AH146" s="148"/>
      <c r="AI146" s="148"/>
      <c r="AJ146" s="148"/>
      <c r="AK146" s="148"/>
      <c r="AL146" s="148"/>
    </row>
    <row r="147" customFormat="false" ht="12.75" hidden="false" customHeight="false" outlineLevel="0" collapsed="false">
      <c r="A147" s="70"/>
      <c r="B147" s="70"/>
      <c r="C147" s="70"/>
      <c r="D147" s="70"/>
      <c r="E147" s="70" t="str">
        <f aca="false">IF(OR(ISBLANK(A147),ISBLANK(B147),ISBLANK(C147),ISBLANK(D147)),"",CONCATENATE(A147,"_",B147,":",C147,"_D",D147))</f>
        <v/>
      </c>
      <c r="F147" s="128"/>
      <c r="H147" s="131"/>
      <c r="I147" s="129"/>
      <c r="J147" s="153" t="str">
        <f aca="false">IF(ISBLANK(E147),IF(ISBLANK(G147),"",G147),E147)</f>
        <v/>
      </c>
      <c r="K147" s="105" t="n">
        <v>0.2512861</v>
      </c>
      <c r="L147" s="105" t="n">
        <v>205.702549390531</v>
      </c>
      <c r="M147" s="105" t="n">
        <v>476.083165675754</v>
      </c>
      <c r="N147" s="105" t="n">
        <v>48.2574101397054</v>
      </c>
      <c r="R147" s="105" t="n">
        <v>136.75754895</v>
      </c>
      <c r="S147" s="105" t="n">
        <v>136.883192</v>
      </c>
      <c r="T147" s="70"/>
    </row>
    <row r="148" customFormat="false" ht="12.75" hidden="false" customHeight="false" outlineLevel="0" collapsed="false">
      <c r="A148" s="70" t="s">
        <v>527</v>
      </c>
      <c r="B148" s="70" t="s">
        <v>594</v>
      </c>
      <c r="C148" s="70" t="s">
        <v>605</v>
      </c>
      <c r="D148" s="70" t="n">
        <f aca="false">ROUND((R148)*10,0)</f>
        <v>1369</v>
      </c>
      <c r="E148" s="70" t="str">
        <f aca="false">IF(OR(ISBLANK(A148),ISBLANK(B148),ISBLANK(C148),ISBLANK(D148)),"",CONCATENATE(A148,"_",B148,":",C148,"_D",D148))</f>
        <v>FS_F1S2:GV_D1369</v>
      </c>
      <c r="F148" s="128"/>
      <c r="G148" s="103" t="s">
        <v>606</v>
      </c>
      <c r="H148" s="131"/>
      <c r="I148" s="129"/>
      <c r="J148" s="153" t="str">
        <f aca="false">IF(ISBLANK(E148),IF(ISBLANK(G148),"",G148),E148)</f>
        <v>FS_F1S2:GV_D1369</v>
      </c>
      <c r="K148" s="129" t="n">
        <v>0.1</v>
      </c>
      <c r="L148" s="129" t="n">
        <v>205.663934</v>
      </c>
      <c r="M148" s="129" t="n">
        <v>476.189258</v>
      </c>
      <c r="N148" s="129" t="n">
        <v>48.39196</v>
      </c>
      <c r="R148" s="105" t="n">
        <v>136.933192</v>
      </c>
      <c r="S148" s="129" t="n">
        <v>136.983192</v>
      </c>
      <c r="T148" s="70"/>
    </row>
    <row r="149" customFormat="false" ht="12.75" hidden="false" customHeight="false" outlineLevel="0" collapsed="false">
      <c r="A149" s="70"/>
      <c r="B149" s="70" t="s">
        <v>412</v>
      </c>
      <c r="C149" s="70" t="s">
        <v>412</v>
      </c>
      <c r="D149" s="70"/>
      <c r="E149" s="70" t="str">
        <f aca="false">IF(OR(ISBLANK(A149),ISBLANK(B149),ISBLANK(C149),ISBLANK(D149)),"",CONCATENATE(A149,"_",B149,":",C149,"_D",D149))</f>
        <v/>
      </c>
      <c r="F149" s="128"/>
      <c r="H149" s="131"/>
      <c r="I149" s="129"/>
      <c r="J149" s="153" t="str">
        <f aca="false">IF(ISBLANK(E149),IF(ISBLANK(G149),"",G149),E149)</f>
        <v/>
      </c>
      <c r="K149" s="129" t="n">
        <v>1.199325</v>
      </c>
      <c r="L149" s="129" t="n">
        <v>205.521109139615</v>
      </c>
      <c r="M149" s="129" t="n">
        <v>476.581669049402</v>
      </c>
      <c r="N149" s="129" t="n">
        <v>48.8896309376417</v>
      </c>
      <c r="R149" s="129" t="n">
        <v>137.5828545</v>
      </c>
      <c r="S149" s="129" t="n">
        <v>138.182517</v>
      </c>
      <c r="T149" s="70"/>
    </row>
    <row r="150" s="164" customFormat="true" ht="15" hidden="false" customHeight="true" outlineLevel="0" collapsed="false">
      <c r="A150" s="157"/>
      <c r="B150" s="157"/>
      <c r="C150" s="157"/>
      <c r="D150" s="157"/>
      <c r="E150" s="157" t="str">
        <f aca="false">IF(OR(ISBLANK(A150),ISBLANK(B150),ISBLANK(C150),ISBLANK(D150)),"",CONCATENATE(A150,"_",B150,":",C150,"_D",D150))</f>
        <v/>
      </c>
      <c r="F150" s="158"/>
      <c r="G150" s="159"/>
      <c r="H150" s="160" t="s">
        <v>607</v>
      </c>
      <c r="I150" s="161"/>
      <c r="J150" s="162" t="str">
        <f aca="false">IF(ISBLANK(E150),IF(ISBLANK(G150),"",G150),E150)</f>
        <v/>
      </c>
      <c r="K150" s="161" t="n">
        <v>0.29</v>
      </c>
      <c r="L150" s="163" t="n">
        <v>205.357397953077</v>
      </c>
      <c r="M150" s="163" t="n">
        <v>477.03146218175</v>
      </c>
      <c r="N150" s="163" t="n">
        <v>49.4600755686553</v>
      </c>
      <c r="O150" s="163"/>
      <c r="P150" s="163"/>
      <c r="Q150" s="163"/>
      <c r="R150" s="163" t="n">
        <v>138.327517</v>
      </c>
      <c r="S150" s="163" t="n">
        <v>138.472517</v>
      </c>
      <c r="T150" s="157"/>
      <c r="U150" s="163"/>
      <c r="AB150" s="159"/>
      <c r="AF150" s="163"/>
      <c r="AG150" s="163"/>
      <c r="AH150" s="163"/>
      <c r="AI150" s="163"/>
      <c r="AJ150" s="163"/>
      <c r="AK150" s="163"/>
      <c r="AL150" s="163"/>
    </row>
    <row r="151" s="164" customFormat="true" ht="12.75" hidden="false" customHeight="false" outlineLevel="0" collapsed="false">
      <c r="A151" s="157"/>
      <c r="B151" s="157"/>
      <c r="C151" s="157"/>
      <c r="D151" s="157"/>
      <c r="F151" s="158"/>
      <c r="G151" s="159" t="str">
        <f aca="false">CONCATENATE("Entrance Point of dipole at D",ROUND(R152*10,0))</f>
        <v>Entrance Point of dipole at D1402</v>
      </c>
      <c r="H151" s="160"/>
      <c r="I151" s="161"/>
      <c r="J151" s="162" t="str">
        <f aca="false">IF(ISBLANK(E151),IF(ISBLANK(G151),"",G151),E151)</f>
        <v>Entrance Point of dipole at D1402</v>
      </c>
      <c r="K151" s="161" t="n">
        <v>0</v>
      </c>
      <c r="L151" s="161" t="n">
        <f aca="false">L150+0.5*$K150*(L152-L150)/SQRT(($L152-$L150)^2+($M152-$M150)^2+($N152-$N150)^2)</f>
        <v>205.325520148564</v>
      </c>
      <c r="M151" s="161" t="n">
        <f aca="false">M150+0.5*$K150*(M152-M150)/SQRT(($L152-$L150)^2+($M152-$M150)^2+($N152-$N150)^2)</f>
        <v>477.119045479823</v>
      </c>
      <c r="N151" s="161" t="n">
        <f aca="false">N150+0.5*$K150*(N152-N150)/SQRT(($L152-$L150)^2+($M152-$M150)^2+($N152-$N150)^2)</f>
        <v>49.5711519904478</v>
      </c>
      <c r="O151" s="163"/>
      <c r="P151" s="163"/>
      <c r="Q151" s="163"/>
      <c r="R151" s="161" t="n">
        <f aca="false">S151</f>
        <v>138.472517</v>
      </c>
      <c r="S151" s="161" t="n">
        <f aca="false">S150</f>
        <v>138.472517</v>
      </c>
      <c r="T151" s="157"/>
      <c r="U151" s="163"/>
      <c r="AB151" s="159"/>
      <c r="AF151" s="163"/>
      <c r="AG151" s="163"/>
      <c r="AH151" s="163"/>
      <c r="AI151" s="163"/>
      <c r="AJ151" s="163"/>
      <c r="AK151" s="163"/>
      <c r="AL151" s="163"/>
    </row>
    <row r="152" s="164" customFormat="true" ht="12.75" hidden="false" customHeight="false" outlineLevel="0" collapsed="false">
      <c r="A152" s="157" t="s">
        <v>527</v>
      </c>
      <c r="B152" s="157" t="s">
        <v>594</v>
      </c>
      <c r="C152" s="157" t="s">
        <v>548</v>
      </c>
      <c r="D152" s="157" t="n">
        <f aca="false">ROUND((R152)*10,0)</f>
        <v>1402</v>
      </c>
      <c r="E152" s="157" t="str">
        <f aca="false">IF(OR(ISBLANK(A152),ISBLANK(B152),ISBLANK(C152),ISBLANK(D152)),"",CONCATENATE(A152,"_",B152,":",C152,"_D",D152))</f>
        <v>FS_F1S2:DV_D1402</v>
      </c>
      <c r="F152" s="158" t="s">
        <v>599</v>
      </c>
      <c r="G152" s="159"/>
      <c r="H152" s="160"/>
      <c r="I152" s="161"/>
      <c r="J152" s="162" t="str">
        <f aca="false">IF(ISBLANK(E152),IF(ISBLANK(G152),"",G152),E152)</f>
        <v>FS_F1S2:DV_D1402</v>
      </c>
      <c r="K152" s="161" t="n">
        <v>3.490659</v>
      </c>
      <c r="L152" s="163" t="n">
        <v>204.915455</v>
      </c>
      <c r="M152" s="163" t="n">
        <v>478.245687</v>
      </c>
      <c r="N152" s="163" t="n">
        <v>51.000001</v>
      </c>
      <c r="O152" s="163"/>
      <c r="P152" s="163"/>
      <c r="Q152" s="163"/>
      <c r="R152" s="163" t="n">
        <v>140.217846</v>
      </c>
      <c r="S152" s="163" t="n">
        <v>141.963175</v>
      </c>
      <c r="T152" s="157" t="s">
        <v>608</v>
      </c>
      <c r="U152" s="163"/>
      <c r="AB152" s="159"/>
      <c r="AF152" s="163"/>
      <c r="AG152" s="163"/>
      <c r="AH152" s="163"/>
      <c r="AI152" s="163"/>
      <c r="AJ152" s="163"/>
      <c r="AK152" s="163"/>
      <c r="AL152" s="163"/>
    </row>
    <row r="153" s="164" customFormat="true" ht="12.75" hidden="false" customHeight="false" outlineLevel="0" collapsed="false">
      <c r="A153" s="157"/>
      <c r="B153" s="157"/>
      <c r="C153" s="157"/>
      <c r="D153" s="157"/>
      <c r="F153" s="158"/>
      <c r="G153" s="159" t="str">
        <f aca="false">CONCATENATE("Exit Point of dipole at D",ROUND(R152*10,0))</f>
        <v>Exit Point of dipole at D1402</v>
      </c>
      <c r="H153" s="160"/>
      <c r="I153" s="161"/>
      <c r="J153" s="162" t="str">
        <f aca="false">IF(ISBLANK(E153),IF(ISBLANK(G153),"",G153),E153)</f>
        <v>Exit Point of dipole at D1402</v>
      </c>
      <c r="K153" s="161" t="n">
        <v>0</v>
      </c>
      <c r="L153" s="161" t="n">
        <f aca="false">L154-0.5*$K154*(L154-L152)/SQRT(($L154-$L152)^2+($M154-$M152)^2+($N154-$N152)^2)</f>
        <v>204.27750889476</v>
      </c>
      <c r="M153" s="161" t="n">
        <f aca="false">M154-0.5*$K154*(M154-M152)/SQRT(($L154-$L152)^2+($M154-$M152)^2+($N154-$N152)^2)</f>
        <v>479.998430560515</v>
      </c>
      <c r="N153" s="161" t="n">
        <f aca="false">N154-0.5*$K154*(N154-N152)/SQRT(($L154-$L152)^2+($M154-$M152)^2+($N154-$N152)^2)</f>
        <v>51.000001</v>
      </c>
      <c r="O153" s="163"/>
      <c r="P153" s="163"/>
      <c r="Q153" s="163"/>
      <c r="R153" s="161" t="n">
        <f aca="false">S153</f>
        <v>141.963175</v>
      </c>
      <c r="S153" s="161" t="n">
        <f aca="false">S152</f>
        <v>141.963175</v>
      </c>
      <c r="T153" s="157"/>
      <c r="U153" s="163"/>
      <c r="AB153" s="159"/>
      <c r="AF153" s="163"/>
      <c r="AG153" s="163"/>
      <c r="AH153" s="163"/>
      <c r="AI153" s="163"/>
      <c r="AJ153" s="163"/>
      <c r="AK153" s="163"/>
      <c r="AL153" s="163"/>
    </row>
    <row r="154" s="164" customFormat="true" ht="12.75" hidden="false" customHeight="false" outlineLevel="0" collapsed="false">
      <c r="A154" s="157"/>
      <c r="B154" s="157"/>
      <c r="C154" s="157"/>
      <c r="D154" s="157"/>
      <c r="E154" s="157" t="str">
        <f aca="false">IF(OR(ISBLANK(A154),ISBLANK(B154),ISBLANK(C154),ISBLANK(D154)),"",CONCATENATE(A154,"_",B154,":",C154,"_D",D154))</f>
        <v/>
      </c>
      <c r="F154" s="158"/>
      <c r="G154" s="159"/>
      <c r="H154" s="160"/>
      <c r="I154" s="161"/>
      <c r="J154" s="162" t="str">
        <f aca="false">IF(ISBLANK(E154),IF(ISBLANK(G154),"",G154),E154)</f>
        <v/>
      </c>
      <c r="K154" s="161" t="n">
        <v>0.29</v>
      </c>
      <c r="L154" s="163" t="n">
        <v>204.227916</v>
      </c>
      <c r="M154" s="163" t="n">
        <v>480.134686</v>
      </c>
      <c r="N154" s="163" t="n">
        <v>51.000001</v>
      </c>
      <c r="O154" s="163"/>
      <c r="P154" s="163"/>
      <c r="Q154" s="163"/>
      <c r="R154" s="163" t="n">
        <v>142.108175</v>
      </c>
      <c r="S154" s="163" t="n">
        <v>142.253175</v>
      </c>
      <c r="T154" s="157"/>
      <c r="U154" s="163"/>
      <c r="AB154" s="159"/>
      <c r="AF154" s="163"/>
      <c r="AG154" s="163"/>
      <c r="AH154" s="163"/>
      <c r="AI154" s="163"/>
      <c r="AJ154" s="163"/>
      <c r="AK154" s="163"/>
      <c r="AL154" s="163"/>
    </row>
    <row r="155" customFormat="false" ht="12.75" hidden="false" customHeight="false" outlineLevel="0" collapsed="false">
      <c r="A155" s="70"/>
      <c r="B155" s="70" t="s">
        <v>412</v>
      </c>
      <c r="C155" s="70" t="s">
        <v>412</v>
      </c>
      <c r="D155" s="70"/>
      <c r="E155" s="70" t="str">
        <f aca="false">IF(OR(ISBLANK(A155),ISBLANK(B155),ISBLANK(C155),ISBLANK(D155)),"",CONCATENATE(A155,"_",B155,":",C155,"_D",D155))</f>
        <v/>
      </c>
      <c r="F155" s="128"/>
      <c r="H155" s="131"/>
      <c r="I155" s="129"/>
      <c r="J155" s="153" t="str">
        <f aca="false">IF(ISBLANK(E155),IF(ISBLANK(G155),"",G155),E155)</f>
        <v/>
      </c>
      <c r="K155" s="105" t="n">
        <v>0.260760482728</v>
      </c>
      <c r="L155" s="105" t="n">
        <v>204.133730415458</v>
      </c>
      <c r="M155" s="105" t="n">
        <v>480.393458807191</v>
      </c>
      <c r="N155" s="105" t="n">
        <v>51.000001</v>
      </c>
      <c r="R155" s="105" t="n">
        <v>142.383555241364</v>
      </c>
      <c r="S155" s="105" t="n">
        <v>142.513935482728</v>
      </c>
      <c r="T155" s="70" t="s">
        <v>906</v>
      </c>
    </row>
    <row r="156" s="150" customFormat="true" ht="12.75" hidden="false" customHeight="false" outlineLevel="0" collapsed="false">
      <c r="A156" s="142"/>
      <c r="B156" s="142"/>
      <c r="C156" s="142"/>
      <c r="D156" s="142"/>
      <c r="E156" s="142"/>
      <c r="F156" s="143"/>
      <c r="G156" s="151"/>
      <c r="H156" s="145"/>
      <c r="I156" s="146"/>
      <c r="J156" s="152"/>
      <c r="K156" s="148" t="n">
        <v>0.182070517272</v>
      </c>
      <c r="L156" s="148" t="n">
        <v>204.058001858497</v>
      </c>
      <c r="M156" s="148" t="n">
        <v>480.601521339952</v>
      </c>
      <c r="N156" s="148" t="n">
        <v>51.000001</v>
      </c>
      <c r="O156" s="148"/>
      <c r="P156" s="148"/>
      <c r="Q156" s="148"/>
      <c r="R156" s="148" t="n">
        <v>142.604970741364</v>
      </c>
      <c r="S156" s="148" t="n">
        <v>142.696006</v>
      </c>
      <c r="T156" s="142"/>
      <c r="U156" s="148"/>
      <c r="AB156" s="151"/>
      <c r="AF156" s="148"/>
      <c r="AG156" s="148"/>
      <c r="AH156" s="148"/>
      <c r="AI156" s="148"/>
      <c r="AJ156" s="148"/>
      <c r="AK156" s="148"/>
      <c r="AL156" s="148"/>
    </row>
    <row r="157" s="150" customFormat="true" ht="38.25" hidden="false" customHeight="false" outlineLevel="0" collapsed="false">
      <c r="A157" s="142" t="s">
        <v>527</v>
      </c>
      <c r="B157" s="142" t="s">
        <v>594</v>
      </c>
      <c r="C157" s="142" t="s">
        <v>534</v>
      </c>
      <c r="D157" s="142" t="n">
        <f aca="false">ROUND((R157)*10,0)</f>
        <v>1430</v>
      </c>
      <c r="E157" s="142" t="str">
        <f aca="false">IF(OR(ISBLANK(A157),ISBLANK(B157),ISBLANK(C157),ISBLANK(D157)),"",CONCATENATE(A157,"_",B157,":",C157,"_D",D157))</f>
        <v>FS_F1S2:Q_D1430</v>
      </c>
      <c r="F157" s="143" t="s">
        <v>908</v>
      </c>
      <c r="G157" s="144" t="s">
        <v>596</v>
      </c>
      <c r="H157" s="145" t="n">
        <v>298.5</v>
      </c>
      <c r="I157" s="146"/>
      <c r="J157" s="152"/>
      <c r="K157" s="148" t="n">
        <v>0.65</v>
      </c>
      <c r="L157" s="148" t="n">
        <v>203.915709427382</v>
      </c>
      <c r="M157" s="148" t="n">
        <v>480.99246664247</v>
      </c>
      <c r="N157" s="148" t="n">
        <v>51.000001</v>
      </c>
      <c r="O157" s="148"/>
      <c r="P157" s="148"/>
      <c r="Q157" s="148"/>
      <c r="R157" s="148" t="n">
        <v>143.021006</v>
      </c>
      <c r="S157" s="148" t="n">
        <v>143.346006</v>
      </c>
      <c r="T157" s="142"/>
      <c r="U157" s="148"/>
      <c r="AB157" s="151"/>
      <c r="AF157" s="148"/>
      <c r="AG157" s="148"/>
      <c r="AH157" s="148"/>
      <c r="AI157" s="148"/>
      <c r="AJ157" s="148"/>
      <c r="AK157" s="148"/>
      <c r="AL157" s="148"/>
    </row>
    <row r="158" s="150" customFormat="true" ht="12.75" hidden="false" customHeight="false" outlineLevel="0" collapsed="false">
      <c r="A158" s="142" t="s">
        <v>527</v>
      </c>
      <c r="B158" s="142" t="s">
        <v>594</v>
      </c>
      <c r="C158" s="142" t="s">
        <v>542</v>
      </c>
      <c r="D158" s="142" t="n">
        <f aca="false">ROUND((R158)*10,0)</f>
        <v>1430</v>
      </c>
      <c r="E158" s="142" t="str">
        <f aca="false">IF(OR(ISBLANK(A158),ISBLANK(B158),ISBLANK(C158),ISBLANK(D158)),"",CONCATENATE(A158,"_",B158,":",C158,"_D",D158))</f>
        <v>FS_F1S2:S_D1430</v>
      </c>
      <c r="F158" s="143"/>
      <c r="G158" s="151"/>
      <c r="H158" s="145" t="n">
        <v>298.5</v>
      </c>
      <c r="I158" s="146"/>
      <c r="J158" s="152"/>
      <c r="K158" s="148" t="n">
        <v>0.65</v>
      </c>
      <c r="L158" s="148" t="n">
        <v>203.915709427382</v>
      </c>
      <c r="M158" s="148" t="n">
        <v>480.99246664247</v>
      </c>
      <c r="N158" s="148" t="n">
        <v>51.000001</v>
      </c>
      <c r="O158" s="148"/>
      <c r="P158" s="148"/>
      <c r="Q158" s="148"/>
      <c r="R158" s="148" t="n">
        <v>143.021006</v>
      </c>
      <c r="S158" s="148" t="n">
        <v>143.346006</v>
      </c>
      <c r="T158" s="142"/>
      <c r="U158" s="148"/>
      <c r="AB158" s="151"/>
      <c r="AF158" s="148"/>
      <c r="AG158" s="148"/>
      <c r="AH158" s="148"/>
      <c r="AI158" s="148"/>
      <c r="AJ158" s="148"/>
      <c r="AK158" s="148"/>
      <c r="AL158" s="148"/>
    </row>
    <row r="159" s="150" customFormat="true" ht="12.75" hidden="false" customHeight="false" outlineLevel="0" collapsed="false">
      <c r="A159" s="142" t="s">
        <v>527</v>
      </c>
      <c r="B159" s="142" t="s">
        <v>594</v>
      </c>
      <c r="C159" s="142" t="s">
        <v>543</v>
      </c>
      <c r="D159" s="142" t="n">
        <f aca="false">ROUND((R159)*10,0)</f>
        <v>1430</v>
      </c>
      <c r="E159" s="142" t="str">
        <f aca="false">IF(OR(ISBLANK(A159),ISBLANK(B159),ISBLANK(C159),ISBLANK(D159)),"",CONCATENATE(A159,"_",B159,":",C159,"_D",D159))</f>
        <v>FS_F1S2:OCT_D1430</v>
      </c>
      <c r="F159" s="143"/>
      <c r="G159" s="151"/>
      <c r="H159" s="145" t="n">
        <v>298.5</v>
      </c>
      <c r="I159" s="146"/>
      <c r="J159" s="152"/>
      <c r="K159" s="148" t="n">
        <v>0.65</v>
      </c>
      <c r="L159" s="148" t="n">
        <v>203.915709427382</v>
      </c>
      <c r="M159" s="148" t="n">
        <v>480.99246664247</v>
      </c>
      <c r="N159" s="148" t="n">
        <v>51.000001</v>
      </c>
      <c r="O159" s="148"/>
      <c r="P159" s="148"/>
      <c r="Q159" s="148"/>
      <c r="R159" s="148" t="n">
        <v>143.021006</v>
      </c>
      <c r="S159" s="148" t="n">
        <v>143.346006</v>
      </c>
      <c r="T159" s="142"/>
      <c r="U159" s="148"/>
      <c r="AB159" s="151"/>
      <c r="AF159" s="148"/>
      <c r="AG159" s="148"/>
      <c r="AH159" s="148"/>
      <c r="AI159" s="148"/>
      <c r="AJ159" s="148"/>
      <c r="AK159" s="148"/>
      <c r="AL159" s="148"/>
    </row>
    <row r="160" s="150" customFormat="true" ht="12.75" hidden="false" customHeight="false" outlineLevel="0" collapsed="false">
      <c r="A160" s="142" t="s">
        <v>412</v>
      </c>
      <c r="B160" s="142" t="s">
        <v>412</v>
      </c>
      <c r="C160" s="142"/>
      <c r="D160" s="142"/>
      <c r="E160" s="142"/>
      <c r="F160" s="143"/>
      <c r="G160" s="151"/>
      <c r="H160" s="145" t="s">
        <v>412</v>
      </c>
      <c r="I160" s="146"/>
      <c r="J160" s="152"/>
      <c r="K160" s="148" t="n">
        <v>0.39372</v>
      </c>
      <c r="L160" s="148" t="n">
        <v>203.737222805011</v>
      </c>
      <c r="M160" s="148" t="n">
        <v>481.482854683717</v>
      </c>
      <c r="N160" s="148" t="n">
        <v>51.000001</v>
      </c>
      <c r="O160" s="148"/>
      <c r="P160" s="148"/>
      <c r="Q160" s="148"/>
      <c r="R160" s="148" t="n">
        <v>143.542866</v>
      </c>
      <c r="S160" s="148" t="n">
        <v>143.739726</v>
      </c>
      <c r="T160" s="142"/>
      <c r="U160" s="148"/>
      <c r="AB160" s="151"/>
      <c r="AF160" s="148"/>
      <c r="AG160" s="148"/>
      <c r="AH160" s="148"/>
      <c r="AI160" s="148"/>
      <c r="AJ160" s="148"/>
      <c r="AK160" s="148"/>
      <c r="AL160" s="148"/>
    </row>
    <row r="161" s="150" customFormat="true" ht="38.25" hidden="false" customHeight="false" outlineLevel="0" collapsed="false">
      <c r="A161" s="142" t="s">
        <v>527</v>
      </c>
      <c r="B161" s="142" t="s">
        <v>594</v>
      </c>
      <c r="C161" s="142" t="s">
        <v>534</v>
      </c>
      <c r="D161" s="142" t="n">
        <f aca="false">ROUND((R161)*10,0)</f>
        <v>1441</v>
      </c>
      <c r="E161" s="142" t="str">
        <f aca="false">IF(OR(ISBLANK(A161),ISBLANK(B161),ISBLANK(C161),ISBLANK(D161)),"",CONCATENATE(A161,"_",B161,":",C161,"_D",D161))</f>
        <v>FS_F1S2:Q_D1441</v>
      </c>
      <c r="F161" s="143" t="s">
        <v>909</v>
      </c>
      <c r="G161" s="144" t="s">
        <v>596</v>
      </c>
      <c r="H161" s="145" t="n">
        <v>298.5</v>
      </c>
      <c r="I161" s="146"/>
      <c r="J161" s="152"/>
      <c r="K161" s="148" t="n">
        <v>0.8</v>
      </c>
      <c r="L161" s="148" t="n">
        <v>203.533084673273</v>
      </c>
      <c r="M161" s="148" t="n">
        <v>482.043719678733</v>
      </c>
      <c r="N161" s="148" t="n">
        <v>51.000001</v>
      </c>
      <c r="O161" s="148"/>
      <c r="P161" s="148"/>
      <c r="Q161" s="148"/>
      <c r="R161" s="148" t="n">
        <v>144.139726</v>
      </c>
      <c r="S161" s="148" t="n">
        <v>144.539726</v>
      </c>
      <c r="T161" s="142"/>
      <c r="U161" s="148"/>
      <c r="AB161" s="151"/>
      <c r="AF161" s="148"/>
      <c r="AG161" s="148"/>
      <c r="AH161" s="148"/>
      <c r="AI161" s="148"/>
      <c r="AJ161" s="148"/>
      <c r="AK161" s="148"/>
      <c r="AL161" s="148"/>
    </row>
    <row r="162" s="150" customFormat="true" ht="12.75" hidden="false" customHeight="false" outlineLevel="0" collapsed="false">
      <c r="A162" s="142" t="s">
        <v>527</v>
      </c>
      <c r="B162" s="142" t="s">
        <v>594</v>
      </c>
      <c r="C162" s="142" t="s">
        <v>542</v>
      </c>
      <c r="D162" s="142" t="n">
        <f aca="false">ROUND((R162)*10,0)</f>
        <v>1441</v>
      </c>
      <c r="E162" s="142" t="str">
        <f aca="false">IF(OR(ISBLANK(A162),ISBLANK(B162),ISBLANK(C162),ISBLANK(D162)),"",CONCATENATE(A162,"_",B162,":",C162,"_D",D162))</f>
        <v>FS_F1S2:S_D1441</v>
      </c>
      <c r="F162" s="143"/>
      <c r="G162" s="151"/>
      <c r="H162" s="145" t="n">
        <v>298.5</v>
      </c>
      <c r="I162" s="146"/>
      <c r="J162" s="152"/>
      <c r="K162" s="148" t="n">
        <v>0.8</v>
      </c>
      <c r="L162" s="148" t="n">
        <v>203.533084673273</v>
      </c>
      <c r="M162" s="148" t="n">
        <v>482.043719678733</v>
      </c>
      <c r="N162" s="148" t="n">
        <v>51.000001</v>
      </c>
      <c r="O162" s="148"/>
      <c r="P162" s="148"/>
      <c r="Q162" s="148"/>
      <c r="R162" s="148" t="n">
        <v>144.139726</v>
      </c>
      <c r="S162" s="148" t="n">
        <v>144.539726</v>
      </c>
      <c r="T162" s="142"/>
      <c r="U162" s="148"/>
      <c r="AB162" s="151"/>
      <c r="AF162" s="148"/>
      <c r="AG162" s="148"/>
      <c r="AH162" s="148"/>
      <c r="AI162" s="148"/>
      <c r="AJ162" s="148"/>
      <c r="AK162" s="148"/>
      <c r="AL162" s="148"/>
    </row>
    <row r="163" s="150" customFormat="true" ht="12.75" hidden="false" customHeight="false" outlineLevel="0" collapsed="false">
      <c r="A163" s="142" t="s">
        <v>527</v>
      </c>
      <c r="B163" s="142" t="s">
        <v>594</v>
      </c>
      <c r="C163" s="142" t="s">
        <v>543</v>
      </c>
      <c r="D163" s="142" t="n">
        <f aca="false">ROUND((R163)*10,0)</f>
        <v>1441</v>
      </c>
      <c r="E163" s="142" t="str">
        <f aca="false">IF(OR(ISBLANK(A163),ISBLANK(B163),ISBLANK(C163),ISBLANK(D163)),"",CONCATENATE(A163,"_",B163,":",C163,"_D",D163))</f>
        <v>FS_F1S2:OCT_D1441</v>
      </c>
      <c r="F163" s="143"/>
      <c r="G163" s="151"/>
      <c r="H163" s="145" t="n">
        <v>298.5</v>
      </c>
      <c r="I163" s="146"/>
      <c r="J163" s="152"/>
      <c r="K163" s="148" t="n">
        <v>0.8</v>
      </c>
      <c r="L163" s="148" t="n">
        <v>203.533084673273</v>
      </c>
      <c r="M163" s="148" t="n">
        <v>482.043719678733</v>
      </c>
      <c r="N163" s="148" t="n">
        <v>51.000001</v>
      </c>
      <c r="O163" s="148"/>
      <c r="P163" s="148"/>
      <c r="Q163" s="148"/>
      <c r="R163" s="148" t="n">
        <v>144.139726</v>
      </c>
      <c r="S163" s="148" t="n">
        <v>144.539726</v>
      </c>
      <c r="T163" s="142"/>
      <c r="U163" s="148"/>
      <c r="AB163" s="151"/>
      <c r="AF163" s="148"/>
      <c r="AG163" s="148"/>
      <c r="AH163" s="148"/>
      <c r="AI163" s="148"/>
      <c r="AJ163" s="148"/>
      <c r="AK163" s="148"/>
      <c r="AL163" s="148"/>
    </row>
    <row r="164" s="150" customFormat="true" ht="12.75" hidden="false" customHeight="false" outlineLevel="0" collapsed="false">
      <c r="A164" s="142" t="s">
        <v>412</v>
      </c>
      <c r="B164" s="142" t="s">
        <v>412</v>
      </c>
      <c r="C164" s="142"/>
      <c r="D164" s="142"/>
      <c r="E164" s="142"/>
      <c r="F164" s="143"/>
      <c r="G164" s="151"/>
      <c r="H164" s="145" t="s">
        <v>412</v>
      </c>
      <c r="I164" s="146"/>
      <c r="J164" s="152"/>
      <c r="K164" s="148" t="n">
        <v>0.39372</v>
      </c>
      <c r="L164" s="148" t="n">
        <v>203.328946541535</v>
      </c>
      <c r="M164" s="148" t="n">
        <v>482.604584673748</v>
      </c>
      <c r="N164" s="148" t="n">
        <v>51.000001</v>
      </c>
      <c r="O164" s="148"/>
      <c r="P164" s="148"/>
      <c r="Q164" s="148"/>
      <c r="R164" s="148" t="n">
        <v>144.736586</v>
      </c>
      <c r="S164" s="148" t="n">
        <v>144.933446</v>
      </c>
      <c r="T164" s="142"/>
      <c r="U164" s="148"/>
      <c r="AB164" s="151"/>
      <c r="AF164" s="148"/>
      <c r="AG164" s="148"/>
      <c r="AH164" s="148"/>
      <c r="AI164" s="148"/>
      <c r="AJ164" s="148"/>
      <c r="AK164" s="148"/>
      <c r="AL164" s="148"/>
    </row>
    <row r="165" s="150" customFormat="true" ht="38.25" hidden="false" customHeight="false" outlineLevel="0" collapsed="false">
      <c r="A165" s="142" t="s">
        <v>527</v>
      </c>
      <c r="B165" s="142" t="s">
        <v>594</v>
      </c>
      <c r="C165" s="142" t="s">
        <v>534</v>
      </c>
      <c r="D165" s="142" t="n">
        <f aca="false">ROUND((R165)*10,0)</f>
        <v>1453</v>
      </c>
      <c r="E165" s="142" t="str">
        <f aca="false">IF(OR(ISBLANK(A165),ISBLANK(B165),ISBLANK(C165),ISBLANK(D165)),"",CONCATENATE(A165,"_",B165,":",C165,"_D",D165))</f>
        <v>FS_F1S2:Q_D1453</v>
      </c>
      <c r="F165" s="143" t="s">
        <v>908</v>
      </c>
      <c r="G165" s="144" t="s">
        <v>596</v>
      </c>
      <c r="H165" s="145" t="n">
        <v>298.5</v>
      </c>
      <c r="I165" s="146"/>
      <c r="J165" s="152"/>
      <c r="K165" s="148" t="n">
        <v>0.65</v>
      </c>
      <c r="L165" s="148" t="n">
        <v>203.150459919163</v>
      </c>
      <c r="M165" s="148" t="n">
        <v>483.094972714995</v>
      </c>
      <c r="N165" s="148" t="n">
        <v>51.000001</v>
      </c>
      <c r="O165" s="148"/>
      <c r="P165" s="148"/>
      <c r="Q165" s="148"/>
      <c r="R165" s="148" t="n">
        <v>145.258446</v>
      </c>
      <c r="S165" s="148" t="n">
        <v>145.583446</v>
      </c>
      <c r="T165" s="142"/>
      <c r="U165" s="148"/>
      <c r="AB165" s="151"/>
      <c r="AF165" s="148"/>
      <c r="AG165" s="148"/>
      <c r="AH165" s="148"/>
      <c r="AI165" s="148"/>
      <c r="AJ165" s="148"/>
      <c r="AK165" s="148"/>
      <c r="AL165" s="148"/>
    </row>
    <row r="166" s="150" customFormat="true" ht="12.75" hidden="false" customHeight="false" outlineLevel="0" collapsed="false">
      <c r="A166" s="142" t="s">
        <v>527</v>
      </c>
      <c r="B166" s="142" t="s">
        <v>594</v>
      </c>
      <c r="C166" s="142" t="s">
        <v>542</v>
      </c>
      <c r="D166" s="142" t="n">
        <f aca="false">ROUND((R166)*10,0)</f>
        <v>1453</v>
      </c>
      <c r="E166" s="142" t="str">
        <f aca="false">IF(OR(ISBLANK(A166),ISBLANK(B166),ISBLANK(C166),ISBLANK(D166)),"",CONCATENATE(A166,"_",B166,":",C166,"_D",D166))</f>
        <v>FS_F1S2:S_D1453</v>
      </c>
      <c r="F166" s="143"/>
      <c r="G166" s="151"/>
      <c r="H166" s="145" t="n">
        <v>298.5</v>
      </c>
      <c r="I166" s="146"/>
      <c r="J166" s="152"/>
      <c r="K166" s="148" t="n">
        <v>0.65</v>
      </c>
      <c r="L166" s="148" t="n">
        <v>203.150459919163</v>
      </c>
      <c r="M166" s="148" t="n">
        <v>483.094972714995</v>
      </c>
      <c r="N166" s="148" t="n">
        <v>51.000001</v>
      </c>
      <c r="O166" s="148"/>
      <c r="P166" s="148"/>
      <c r="Q166" s="148"/>
      <c r="R166" s="148" t="n">
        <v>145.258446</v>
      </c>
      <c r="S166" s="148" t="n">
        <v>145.583446</v>
      </c>
      <c r="T166" s="142"/>
      <c r="U166" s="148"/>
      <c r="AB166" s="151"/>
      <c r="AF166" s="148"/>
      <c r="AG166" s="148"/>
      <c r="AH166" s="148"/>
      <c r="AI166" s="148"/>
      <c r="AJ166" s="148"/>
      <c r="AK166" s="148"/>
      <c r="AL166" s="148"/>
    </row>
    <row r="167" s="150" customFormat="true" ht="12.75" hidden="false" customHeight="false" outlineLevel="0" collapsed="false">
      <c r="A167" s="142" t="s">
        <v>527</v>
      </c>
      <c r="B167" s="142" t="s">
        <v>594</v>
      </c>
      <c r="C167" s="142" t="s">
        <v>543</v>
      </c>
      <c r="D167" s="142" t="n">
        <f aca="false">ROUND((R167)*10,0)</f>
        <v>1453</v>
      </c>
      <c r="E167" s="142" t="str">
        <f aca="false">IF(OR(ISBLANK(A167),ISBLANK(B167),ISBLANK(C167),ISBLANK(D167)),"",CONCATENATE(A167,"_",B167,":",C167,"_D",D167))</f>
        <v>FS_F1S2:OCT_D1453</v>
      </c>
      <c r="F167" s="143"/>
      <c r="G167" s="151"/>
      <c r="H167" s="145" t="n">
        <v>298.5</v>
      </c>
      <c r="I167" s="146"/>
      <c r="J167" s="152"/>
      <c r="K167" s="148" t="n">
        <v>0.65</v>
      </c>
      <c r="L167" s="148" t="n">
        <v>203.150459919163</v>
      </c>
      <c r="M167" s="148" t="n">
        <v>483.094972714995</v>
      </c>
      <c r="N167" s="148" t="n">
        <v>51.000001</v>
      </c>
      <c r="O167" s="148"/>
      <c r="P167" s="148"/>
      <c r="Q167" s="148"/>
      <c r="R167" s="148" t="n">
        <v>145.258446</v>
      </c>
      <c r="S167" s="148" t="n">
        <v>145.583446</v>
      </c>
      <c r="T167" s="142"/>
      <c r="U167" s="148"/>
      <c r="AB167" s="151"/>
      <c r="AF167" s="148"/>
      <c r="AG167" s="148"/>
      <c r="AH167" s="148"/>
      <c r="AI167" s="148"/>
      <c r="AJ167" s="148"/>
      <c r="AK167" s="148"/>
      <c r="AL167" s="148"/>
    </row>
    <row r="168" s="150" customFormat="true" ht="12.75" hidden="false" customHeight="false" outlineLevel="0" collapsed="false">
      <c r="A168" s="142"/>
      <c r="B168" s="142"/>
      <c r="C168" s="142"/>
      <c r="D168" s="142"/>
      <c r="E168" s="142"/>
      <c r="F168" s="143"/>
      <c r="G168" s="151"/>
      <c r="H168" s="145"/>
      <c r="I168" s="146"/>
      <c r="J168" s="152"/>
      <c r="K168" s="148" t="n">
        <v>0.182070517272</v>
      </c>
      <c r="L168" s="148" t="n">
        <v>203.008167488048</v>
      </c>
      <c r="M168" s="148" t="n">
        <v>483.485918017514</v>
      </c>
      <c r="N168" s="148" t="n">
        <v>51.000001</v>
      </c>
      <c r="O168" s="148"/>
      <c r="P168" s="148"/>
      <c r="Q168" s="148"/>
      <c r="R168" s="148" t="n">
        <v>145.674481258636</v>
      </c>
      <c r="S168" s="148" t="n">
        <v>145.765516517272</v>
      </c>
      <c r="T168" s="142"/>
      <c r="U168" s="148"/>
      <c r="AB168" s="151"/>
      <c r="AF168" s="148"/>
      <c r="AG168" s="148"/>
      <c r="AH168" s="148"/>
      <c r="AI168" s="148"/>
      <c r="AJ168" s="148"/>
      <c r="AK168" s="148"/>
      <c r="AL168" s="148"/>
    </row>
    <row r="169" customFormat="false" ht="12.75" hidden="false" customHeight="false" outlineLevel="0" collapsed="false">
      <c r="A169" s="70"/>
      <c r="B169" s="70" t="s">
        <v>412</v>
      </c>
      <c r="C169" s="70" t="s">
        <v>412</v>
      </c>
      <c r="D169" s="70"/>
      <c r="E169" s="70" t="str">
        <f aca="false">IF(OR(ISBLANK(A169),ISBLANK(B169),ISBLANK(C169),ISBLANK(D169)),"",CONCATENATE(A169,"_",B169,":",C169,"_D",D169))</f>
        <v/>
      </c>
      <c r="F169" s="128"/>
      <c r="H169" s="131"/>
      <c r="I169" s="129"/>
      <c r="J169" s="153" t="str">
        <f aca="false">IF(ISBLANK(E169),IF(ISBLANK(G169),"",G169),E169)</f>
        <v/>
      </c>
      <c r="K169" s="105" t="n">
        <v>0.18711088272795</v>
      </c>
      <c r="L169" s="105" t="n">
        <v>202.945033753782</v>
      </c>
      <c r="M169" s="105" t="n">
        <v>483.659376553913</v>
      </c>
      <c r="N169" s="105" t="n">
        <v>51.000001</v>
      </c>
      <c r="R169" s="105" t="n">
        <v>145.859071958636</v>
      </c>
      <c r="S169" s="105" t="n">
        <v>145.9526274</v>
      </c>
      <c r="T169" s="70"/>
    </row>
    <row r="170" s="187" customFormat="true" ht="12.75" hidden="false" customHeight="false" outlineLevel="0" collapsed="false">
      <c r="A170" s="180"/>
      <c r="B170" s="180"/>
      <c r="C170" s="180"/>
      <c r="D170" s="180"/>
      <c r="E170" s="180" t="str">
        <f aca="false">IF(OR(ISBLANK(A170),ISBLANK(B170),ISBLANK(C170),ISBLANK(D170)),"",CONCATENATE(A170,"_",B170,":",C170,"_D",D170))</f>
        <v/>
      </c>
      <c r="F170" s="181"/>
      <c r="G170" s="182" t="s">
        <v>913</v>
      </c>
      <c r="H170" s="183"/>
      <c r="I170" s="184"/>
      <c r="J170" s="185"/>
      <c r="K170" s="188" t="n">
        <v>0.996670600000016</v>
      </c>
      <c r="L170" s="188" t="n">
        <v>202.742595208503</v>
      </c>
      <c r="M170" s="188" t="n">
        <v>484.21557197278</v>
      </c>
      <c r="N170" s="188" t="n">
        <v>51.000001</v>
      </c>
      <c r="O170" s="186"/>
      <c r="P170" s="186"/>
      <c r="Q170" s="186"/>
      <c r="R170" s="188" t="n">
        <v>146.4509627</v>
      </c>
      <c r="S170" s="188" t="n">
        <v>146.949298</v>
      </c>
      <c r="T170" s="180" t="s">
        <v>914</v>
      </c>
      <c r="U170" s="186"/>
      <c r="AB170" s="182"/>
      <c r="AF170" s="186"/>
      <c r="AG170" s="186"/>
      <c r="AH170" s="186"/>
      <c r="AI170" s="186"/>
      <c r="AJ170" s="186"/>
      <c r="AK170" s="186"/>
      <c r="AL170" s="186"/>
    </row>
    <row r="171" customFormat="false" ht="12.75" hidden="false" customHeight="false" outlineLevel="0" collapsed="false">
      <c r="A171" s="70"/>
      <c r="B171" s="70"/>
      <c r="C171" s="70"/>
      <c r="D171" s="70"/>
      <c r="E171" s="70"/>
      <c r="F171" s="128"/>
      <c r="H171" s="131"/>
      <c r="I171" s="129"/>
      <c r="J171" s="153" t="str">
        <f aca="false">IF(ISBLANK(E171),IF(ISBLANK(G171),"",G171),E171)</f>
        <v/>
      </c>
      <c r="K171" s="199" t="n">
        <v>0.286782600000014</v>
      </c>
      <c r="L171" s="199" t="n">
        <v>202.523111339011</v>
      </c>
      <c r="M171" s="199" t="n">
        <v>484.818598083842</v>
      </c>
      <c r="N171" s="199" t="n">
        <v>51.000001</v>
      </c>
      <c r="R171" s="199" t="n">
        <v>147.0926893</v>
      </c>
      <c r="S171" s="199" t="n">
        <v>147.2360806</v>
      </c>
      <c r="T171" s="70"/>
    </row>
    <row r="172" s="150" customFormat="true" ht="12.75" hidden="false" customHeight="false" outlineLevel="0" collapsed="false">
      <c r="A172" s="142"/>
      <c r="B172" s="142"/>
      <c r="C172" s="142"/>
      <c r="D172" s="142"/>
      <c r="E172" s="142" t="str">
        <f aca="false">IF(OR(ISBLANK(A172),ISBLANK(B172),ISBLANK(C172),ISBLANK(D172)),"",CONCATENATE(A172,"_",B172,":",C172,"_D",D172))</f>
        <v/>
      </c>
      <c r="F172" s="143"/>
      <c r="G172" s="151"/>
      <c r="H172" s="145"/>
      <c r="I172" s="146"/>
      <c r="J172" s="152" t="str">
        <f aca="false">IF(ISBLANK(E172),IF(ISBLANK(G172),"",G172),E172)</f>
        <v/>
      </c>
      <c r="K172" s="146" t="n">
        <v>0.19214</v>
      </c>
      <c r="L172" s="146" t="n">
        <v>202.441210884287</v>
      </c>
      <c r="M172" s="146" t="n">
        <v>485.043618117644</v>
      </c>
      <c r="N172" s="146" t="n">
        <v>51.000001</v>
      </c>
      <c r="O172" s="148"/>
      <c r="P172" s="148"/>
      <c r="Q172" s="148"/>
      <c r="R172" s="146" t="n">
        <v>147.3321506</v>
      </c>
      <c r="S172" s="146" t="n">
        <v>147.4282206</v>
      </c>
      <c r="T172" s="142"/>
      <c r="U172" s="148"/>
      <c r="AB172" s="151"/>
      <c r="AF172" s="148"/>
      <c r="AG172" s="148"/>
      <c r="AH172" s="148"/>
      <c r="AI172" s="148"/>
      <c r="AJ172" s="148"/>
      <c r="AK172" s="148"/>
      <c r="AL172" s="148"/>
    </row>
    <row r="173" s="150" customFormat="true" ht="38.25" hidden="false" customHeight="false" outlineLevel="0" collapsed="false">
      <c r="A173" s="142" t="s">
        <v>527</v>
      </c>
      <c r="B173" s="142" t="s">
        <v>631</v>
      </c>
      <c r="C173" s="142" t="s">
        <v>534</v>
      </c>
      <c r="D173" s="142" t="n">
        <f aca="false">ROUND((R173)*10,0)</f>
        <v>1476</v>
      </c>
      <c r="E173" s="142" t="str">
        <f aca="false">IF(OR(ISBLANK(A173),ISBLANK(B173),ISBLANK(C173),ISBLANK(D173)),"",CONCATENATE(A173,"_",B173,":",C173,"_D",D173))</f>
        <v>FS_F2S1:Q_D1476</v>
      </c>
      <c r="F173" s="143" t="s">
        <v>632</v>
      </c>
      <c r="G173" s="144" t="s">
        <v>596</v>
      </c>
      <c r="H173" s="145" t="n">
        <v>200.024</v>
      </c>
      <c r="I173" s="146"/>
      <c r="J173" s="152" t="str">
        <f aca="false">IF(ISBLANK(E173),IF(ISBLANK(G173),"",G173),E173)</f>
        <v>FS_F2S1:Q_D1476</v>
      </c>
      <c r="K173" s="146" t="n">
        <v>0.4</v>
      </c>
      <c r="L173" s="146" t="n">
        <v>202.339949034395</v>
      </c>
      <c r="M173" s="146" t="n">
        <v>485.321832894514</v>
      </c>
      <c r="N173" s="146" t="n">
        <v>51.000001</v>
      </c>
      <c r="O173" s="148"/>
      <c r="P173" s="148"/>
      <c r="Q173" s="148"/>
      <c r="R173" s="146" t="n">
        <v>147.6282206</v>
      </c>
      <c r="S173" s="146" t="n">
        <v>147.8282206</v>
      </c>
      <c r="T173" s="142"/>
      <c r="U173" s="148"/>
      <c r="AB173" s="151"/>
      <c r="AF173" s="148"/>
      <c r="AG173" s="148"/>
      <c r="AH173" s="148"/>
      <c r="AI173" s="148"/>
      <c r="AJ173" s="148"/>
      <c r="AK173" s="148"/>
      <c r="AL173" s="148"/>
    </row>
    <row r="174" s="150" customFormat="true" ht="12.75" hidden="false" customHeight="false" outlineLevel="0" collapsed="false">
      <c r="A174" s="142" t="s">
        <v>527</v>
      </c>
      <c r="B174" s="142" t="s">
        <v>631</v>
      </c>
      <c r="C174" s="142" t="s">
        <v>542</v>
      </c>
      <c r="D174" s="142" t="n">
        <f aca="false">ROUND((R174)*10,0)</f>
        <v>1476</v>
      </c>
      <c r="E174" s="142" t="str">
        <f aca="false">IF(OR(ISBLANK(A174),ISBLANK(B174),ISBLANK(C174),ISBLANK(D174)),"",CONCATENATE(A174,"_",B174,":",C174,"_D",D174))</f>
        <v>FS_F2S1:S_D1476</v>
      </c>
      <c r="F174" s="143"/>
      <c r="G174" s="151"/>
      <c r="H174" s="145" t="n">
        <v>200.024</v>
      </c>
      <c r="I174" s="146"/>
      <c r="J174" s="152" t="str">
        <f aca="false">IF(ISBLANK(E174),IF(ISBLANK(G174),"",G174),E174)</f>
        <v>FS_F2S1:S_D1476</v>
      </c>
      <c r="K174" s="146" t="n">
        <v>0.4</v>
      </c>
      <c r="L174" s="146"/>
      <c r="M174" s="146"/>
      <c r="N174" s="146"/>
      <c r="O174" s="148"/>
      <c r="P174" s="148"/>
      <c r="Q174" s="148"/>
      <c r="R174" s="146" t="n">
        <v>147.6282206</v>
      </c>
      <c r="S174" s="146" t="n">
        <v>147.8282206</v>
      </c>
      <c r="T174" s="142"/>
      <c r="U174" s="148"/>
      <c r="AB174" s="151"/>
      <c r="AF174" s="148"/>
      <c r="AG174" s="148"/>
      <c r="AH174" s="148"/>
      <c r="AI174" s="148"/>
      <c r="AJ174" s="148"/>
      <c r="AK174" s="148"/>
      <c r="AL174" s="148"/>
    </row>
    <row r="175" s="150" customFormat="true" ht="12.75" hidden="false" customHeight="false" outlineLevel="0" collapsed="false">
      <c r="A175" s="142" t="s">
        <v>527</v>
      </c>
      <c r="B175" s="142" t="s">
        <v>631</v>
      </c>
      <c r="C175" s="142" t="s">
        <v>543</v>
      </c>
      <c r="D175" s="142" t="n">
        <f aca="false">ROUND((R175)*10,0)</f>
        <v>1476</v>
      </c>
      <c r="E175" s="142" t="str">
        <f aca="false">IF(OR(ISBLANK(A175),ISBLANK(B175),ISBLANK(C175),ISBLANK(D175)),"",CONCATENATE(A175,"_",B175,":",C175,"_D",D175))</f>
        <v>FS_F2S1:OCT_D1476</v>
      </c>
      <c r="F175" s="143"/>
      <c r="G175" s="151"/>
      <c r="H175" s="145" t="n">
        <v>200.024</v>
      </c>
      <c r="I175" s="146"/>
      <c r="J175" s="152" t="str">
        <f aca="false">IF(ISBLANK(E175),IF(ISBLANK(G175),"",G175),E175)</f>
        <v>FS_F2S1:OCT_D1476</v>
      </c>
      <c r="K175" s="146" t="n">
        <v>0.4</v>
      </c>
      <c r="L175" s="146"/>
      <c r="M175" s="146"/>
      <c r="N175" s="146"/>
      <c r="O175" s="148"/>
      <c r="P175" s="148"/>
      <c r="Q175" s="148"/>
      <c r="R175" s="146" t="n">
        <v>147.6282206</v>
      </c>
      <c r="S175" s="146" t="n">
        <v>147.8282206</v>
      </c>
      <c r="T175" s="142"/>
      <c r="U175" s="148"/>
      <c r="AB175" s="151"/>
      <c r="AF175" s="148"/>
      <c r="AG175" s="148"/>
      <c r="AH175" s="148"/>
      <c r="AI175" s="148"/>
      <c r="AJ175" s="148"/>
      <c r="AK175" s="148"/>
      <c r="AL175" s="148"/>
    </row>
    <row r="176" s="150" customFormat="true" ht="12.75" hidden="false" customHeight="false" outlineLevel="0" collapsed="false">
      <c r="A176" s="142"/>
      <c r="B176" s="142" t="s">
        <v>412</v>
      </c>
      <c r="C176" s="142" t="s">
        <v>412</v>
      </c>
      <c r="D176" s="142"/>
      <c r="E176" s="142" t="str">
        <f aca="false">IF(OR(ISBLANK(A176),ISBLANK(B176),ISBLANK(C176),ISBLANK(D176)),"",CONCATENATE(A176,"_",B176,":",C176,"_D",D176))</f>
        <v/>
      </c>
      <c r="F176" s="143"/>
      <c r="G176" s="151"/>
      <c r="H176" s="145"/>
      <c r="I176" s="146"/>
      <c r="J176" s="152" t="str">
        <f aca="false">IF(ISBLANK(E176),IF(ISBLANK(G176),"",G176),E176)</f>
        <v/>
      </c>
      <c r="K176" s="146" t="n">
        <v>0.2068</v>
      </c>
      <c r="L176" s="146" t="n">
        <v>202.236180178188</v>
      </c>
      <c r="M176" s="146" t="n">
        <v>485.606935617864</v>
      </c>
      <c r="N176" s="146" t="n">
        <v>51.000001</v>
      </c>
      <c r="O176" s="148"/>
      <c r="P176" s="148"/>
      <c r="Q176" s="148"/>
      <c r="R176" s="146" t="n">
        <v>147.9316206</v>
      </c>
      <c r="S176" s="146" t="n">
        <v>148.0350206</v>
      </c>
      <c r="T176" s="142"/>
      <c r="U176" s="148"/>
      <c r="AB176" s="151"/>
      <c r="AF176" s="148"/>
      <c r="AG176" s="148"/>
      <c r="AH176" s="148"/>
      <c r="AI176" s="148"/>
      <c r="AJ176" s="148"/>
      <c r="AK176" s="148"/>
      <c r="AL176" s="148"/>
    </row>
    <row r="177" s="150" customFormat="true" ht="25.5" hidden="false" customHeight="false" outlineLevel="0" collapsed="false">
      <c r="A177" s="142" t="s">
        <v>527</v>
      </c>
      <c r="B177" s="142" t="s">
        <v>631</v>
      </c>
      <c r="C177" s="142" t="s">
        <v>534</v>
      </c>
      <c r="D177" s="142" t="n">
        <f aca="false">ROUND((R177)*10,0)</f>
        <v>1484</v>
      </c>
      <c r="E177" s="142" t="str">
        <f aca="false">IF(OR(ISBLANK(A177),ISBLANK(B177),ISBLANK(C177),ISBLANK(D177)),"",CONCATENATE(A177,"_",B177,":",C177,"_D",D177))</f>
        <v>FS_F2S1:Q_D1484</v>
      </c>
      <c r="F177" s="143" t="s">
        <v>633</v>
      </c>
      <c r="G177" s="144" t="s">
        <v>634</v>
      </c>
      <c r="H177" s="145" t="n">
        <v>231.776</v>
      </c>
      <c r="I177" s="146"/>
      <c r="J177" s="152" t="str">
        <f aca="false">IF(ISBLANK(E177),IF(ISBLANK(G177),"",G177),E177)</f>
        <v>FS_F2S1:Q_D1484</v>
      </c>
      <c r="K177" s="146" t="n">
        <v>0.7</v>
      </c>
      <c r="L177" s="146" t="n">
        <v>202.081108327812</v>
      </c>
      <c r="M177" s="146" t="n">
        <v>486.032992225534</v>
      </c>
      <c r="N177" s="146" t="n">
        <v>51.000001</v>
      </c>
      <c r="O177" s="148"/>
      <c r="P177" s="148"/>
      <c r="Q177" s="148"/>
      <c r="R177" s="146" t="n">
        <v>148.3850206</v>
      </c>
      <c r="S177" s="146" t="n">
        <v>148.7350206</v>
      </c>
      <c r="T177" s="142"/>
      <c r="U177" s="148"/>
      <c r="AB177" s="151"/>
      <c r="AF177" s="148"/>
      <c r="AG177" s="148"/>
      <c r="AH177" s="148"/>
      <c r="AI177" s="148"/>
      <c r="AJ177" s="148"/>
      <c r="AK177" s="148"/>
      <c r="AL177" s="148"/>
    </row>
    <row r="178" s="150" customFormat="true" ht="12.75" hidden="false" customHeight="false" outlineLevel="0" collapsed="false">
      <c r="A178" s="142"/>
      <c r="B178" s="142" t="s">
        <v>412</v>
      </c>
      <c r="C178" s="142" t="s">
        <v>412</v>
      </c>
      <c r="D178" s="142"/>
      <c r="E178" s="142" t="str">
        <f aca="false">IF(OR(ISBLANK(A178),ISBLANK(B178),ISBLANK(C178),ISBLANK(D178)),"",CONCATENATE(A178,"_",B178,":",C178,"_D",D178))</f>
        <v/>
      </c>
      <c r="F178" s="143"/>
      <c r="G178" s="151"/>
      <c r="H178" s="145"/>
      <c r="I178" s="146"/>
      <c r="J178" s="152" t="str">
        <f aca="false">IF(ISBLANK(E178),IF(ISBLANK(G178),"",G178),E178)</f>
        <v/>
      </c>
      <c r="K178" s="146" t="n">
        <v>0.2183</v>
      </c>
      <c r="L178" s="146" t="n">
        <v>201.924069862659</v>
      </c>
      <c r="M178" s="146" t="n">
        <v>486.464452065436</v>
      </c>
      <c r="N178" s="146" t="n">
        <v>51.000001</v>
      </c>
      <c r="O178" s="148"/>
      <c r="P178" s="148"/>
      <c r="Q178" s="148"/>
      <c r="R178" s="146" t="n">
        <v>148.8441706</v>
      </c>
      <c r="S178" s="146" t="n">
        <v>148.9533206</v>
      </c>
      <c r="T178" s="142"/>
      <c r="U178" s="148"/>
      <c r="AB178" s="151"/>
      <c r="AF178" s="148"/>
      <c r="AG178" s="148"/>
      <c r="AH178" s="148"/>
      <c r="AI178" s="148"/>
      <c r="AJ178" s="148"/>
      <c r="AK178" s="148"/>
      <c r="AL178" s="148"/>
    </row>
    <row r="179" s="150" customFormat="true" ht="25.5" hidden="false" customHeight="false" outlineLevel="0" collapsed="false">
      <c r="A179" s="142" t="s">
        <v>527</v>
      </c>
      <c r="B179" s="142" t="s">
        <v>631</v>
      </c>
      <c r="C179" s="142" t="s">
        <v>534</v>
      </c>
      <c r="D179" s="142" t="n">
        <f aca="false">ROUND((R179)*10,0)</f>
        <v>1492</v>
      </c>
      <c r="E179" s="142" t="str">
        <f aca="false">IF(OR(ISBLANK(A179),ISBLANK(B179),ISBLANK(C179),ISBLANK(D179)),"",CONCATENATE(A179,"_",B179,":",C179,"_D",D179))</f>
        <v>FS_F2S1:Q_D1492</v>
      </c>
      <c r="F179" s="143" t="s">
        <v>635</v>
      </c>
      <c r="G179" s="144" t="s">
        <v>634</v>
      </c>
      <c r="H179" s="145" t="n">
        <v>339.724</v>
      </c>
      <c r="I179" s="146"/>
      <c r="J179" s="152" t="str">
        <f aca="false">IF(ISBLANK(E179),IF(ISBLANK(G179),"",G179),E179)</f>
        <v>FS_F2S1:Q_D1492</v>
      </c>
      <c r="K179" s="146" t="n">
        <v>0.486</v>
      </c>
      <c r="L179" s="146" t="n">
        <v>201.803627533347</v>
      </c>
      <c r="M179" s="146" t="n">
        <v>486.79536480119</v>
      </c>
      <c r="N179" s="146" t="n">
        <v>51.000001</v>
      </c>
      <c r="O179" s="148"/>
      <c r="P179" s="148"/>
      <c r="Q179" s="148"/>
      <c r="R179" s="146" t="n">
        <v>149.1963206</v>
      </c>
      <c r="S179" s="146" t="n">
        <v>149.4393206</v>
      </c>
      <c r="T179" s="142"/>
      <c r="U179" s="148"/>
      <c r="AB179" s="151"/>
      <c r="AF179" s="148"/>
      <c r="AG179" s="148"/>
      <c r="AH179" s="148"/>
      <c r="AI179" s="148"/>
      <c r="AJ179" s="148"/>
      <c r="AK179" s="148"/>
      <c r="AL179" s="148"/>
    </row>
    <row r="180" s="150" customFormat="true" ht="12.75" hidden="false" customHeight="false" outlineLevel="0" collapsed="false">
      <c r="A180" s="142"/>
      <c r="B180" s="142" t="s">
        <v>412</v>
      </c>
      <c r="C180" s="142" t="s">
        <v>412</v>
      </c>
      <c r="D180" s="142"/>
      <c r="E180" s="142" t="str">
        <f aca="false">IF(OR(ISBLANK(A180),ISBLANK(B180),ISBLANK(C180),ISBLANK(D180)),"",CONCATENATE(A180,"_",B180,":",C180,"_D",D180))</f>
        <v/>
      </c>
      <c r="F180" s="143"/>
      <c r="G180" s="151"/>
      <c r="H180" s="145"/>
      <c r="I180" s="146"/>
      <c r="J180" s="152" t="str">
        <f aca="false">IF(ISBLANK(E180),IF(ISBLANK(G180),"",G180),E180)</f>
        <v/>
      </c>
      <c r="K180" s="146" t="n">
        <v>0.207012</v>
      </c>
      <c r="L180" s="146" t="n">
        <v>201.685115564696</v>
      </c>
      <c r="M180" s="146" t="n">
        <v>487.120973912123</v>
      </c>
      <c r="N180" s="146" t="n">
        <v>51.000001</v>
      </c>
      <c r="O180" s="148"/>
      <c r="P180" s="148"/>
      <c r="Q180" s="148"/>
      <c r="R180" s="146" t="n">
        <v>149.5428266</v>
      </c>
      <c r="S180" s="146" t="n">
        <v>149.6463326</v>
      </c>
      <c r="T180" s="142"/>
      <c r="U180" s="148"/>
      <c r="AB180" s="151"/>
      <c r="AF180" s="148"/>
      <c r="AG180" s="148"/>
      <c r="AH180" s="148"/>
      <c r="AI180" s="148"/>
      <c r="AJ180" s="148"/>
      <c r="AK180" s="148"/>
      <c r="AL180" s="148"/>
    </row>
    <row r="181" customFormat="false" ht="12.75" hidden="false" customHeight="false" outlineLevel="0" collapsed="false">
      <c r="A181" s="70"/>
      <c r="B181" s="70"/>
      <c r="C181" s="70"/>
      <c r="D181" s="70"/>
      <c r="E181" s="70" t="str">
        <f aca="false">IF(OR(ISBLANK(A181),ISBLANK(B181),ISBLANK(C181),ISBLANK(D181)),"",CONCATENATE(A181,"_",B181,":",C181,"_D",D181))</f>
        <v/>
      </c>
      <c r="F181" s="128"/>
      <c r="H181" s="131"/>
      <c r="I181" s="129"/>
      <c r="J181" s="153" t="str">
        <f aca="false">IF(ISBLANK(E181),IF(ISBLANK(G181),"",G181),E181)</f>
        <v/>
      </c>
      <c r="K181" s="129" t="n">
        <v>0</v>
      </c>
      <c r="L181" s="129" t="n">
        <v>201.649714446599</v>
      </c>
      <c r="M181" s="129" t="n">
        <v>487.218237730459</v>
      </c>
      <c r="N181" s="129" t="n">
        <v>51.000001</v>
      </c>
      <c r="R181" s="129" t="n">
        <v>149.6463326</v>
      </c>
      <c r="S181" s="129" t="n">
        <v>149.6463326</v>
      </c>
      <c r="T181" s="70"/>
    </row>
    <row r="182" customFormat="false" ht="12.75" hidden="false" customHeight="false" outlineLevel="0" collapsed="false">
      <c r="A182" s="70"/>
      <c r="B182" s="70"/>
      <c r="C182" s="70"/>
      <c r="D182" s="70"/>
      <c r="E182" s="70" t="str">
        <f aca="false">IF(OR(ISBLANK(A182),ISBLANK(B182),ISBLANK(C182),ISBLANK(D182)),"",CONCATENATE(A182,"_",B182,":",C182,"_D",D182))</f>
        <v/>
      </c>
      <c r="F182" s="128"/>
      <c r="G182" s="103" t="s">
        <v>636</v>
      </c>
      <c r="H182" s="131"/>
      <c r="I182" s="129"/>
      <c r="J182" s="153" t="str">
        <f aca="false">IF(ISBLANK(E182),IF(ISBLANK(G182),"",G182),E182)</f>
        <v/>
      </c>
      <c r="K182" s="129" t="n">
        <v>0.1</v>
      </c>
      <c r="L182" s="129" t="n">
        <v>201.632613448542</v>
      </c>
      <c r="M182" s="129" t="n">
        <v>487.265222358565</v>
      </c>
      <c r="N182" s="129" t="n">
        <v>51.000001</v>
      </c>
      <c r="R182" s="129" t="n">
        <v>149.6963326</v>
      </c>
      <c r="S182" s="129" t="n">
        <v>149.7463326</v>
      </c>
      <c r="T182" s="70"/>
    </row>
    <row r="183" customFormat="false" ht="12.75" hidden="false" customHeight="false" outlineLevel="0" collapsed="false">
      <c r="A183" s="70"/>
      <c r="B183" s="70" t="s">
        <v>412</v>
      </c>
      <c r="C183" s="70" t="s">
        <v>412</v>
      </c>
      <c r="D183" s="70"/>
      <c r="E183" s="70" t="str">
        <f aca="false">IF(OR(ISBLANK(A183),ISBLANK(B183),ISBLANK(C183),ISBLANK(D183)),"",CONCATENATE(A183,"_",B183,":",C183,"_D",D183))</f>
        <v/>
      </c>
      <c r="F183" s="128"/>
      <c r="H183" s="131"/>
      <c r="I183" s="129"/>
      <c r="J183" s="153" t="str">
        <f aca="false">IF(ISBLANK(E183),IF(ISBLANK(G183),"",G183),E183)</f>
        <v/>
      </c>
      <c r="K183" s="129" t="n">
        <v>0.193341</v>
      </c>
      <c r="L183" s="129" t="n">
        <v>201.582449209833</v>
      </c>
      <c r="M183" s="129" t="n">
        <v>487.403047536499</v>
      </c>
      <c r="N183" s="129" t="n">
        <v>51.000001</v>
      </c>
      <c r="R183" s="129" t="n">
        <v>149.8430031</v>
      </c>
      <c r="S183" s="129" t="n">
        <v>149.9396736</v>
      </c>
      <c r="T183" s="70"/>
    </row>
    <row r="184" s="164" customFormat="true" ht="12.75" hidden="false" customHeight="false" outlineLevel="0" collapsed="false">
      <c r="A184" s="157"/>
      <c r="B184" s="157"/>
      <c r="C184" s="157"/>
      <c r="D184" s="157"/>
      <c r="E184" s="157" t="str">
        <f aca="false">IF(OR(ISBLANK(A184),ISBLANK(B184),ISBLANK(C184),ISBLANK(D184)),"",CONCATENATE(A184,"_",B184,":",C184,"_D",D184))</f>
        <v/>
      </c>
      <c r="F184" s="158"/>
      <c r="G184" s="159"/>
      <c r="H184" s="200"/>
      <c r="I184" s="161"/>
      <c r="J184" s="162" t="str">
        <f aca="false">IF(ISBLANK(E184),IF(ISBLANK(G184),"",G184),E184)</f>
        <v/>
      </c>
      <c r="K184" s="161" t="n">
        <v>0.17886</v>
      </c>
      <c r="L184" s="161" t="n">
        <v>201.518800074517</v>
      </c>
      <c r="M184" s="161" t="n">
        <v>487.577923933669</v>
      </c>
      <c r="N184" s="161" t="n">
        <v>51.000001</v>
      </c>
      <c r="O184" s="163"/>
      <c r="P184" s="163"/>
      <c r="Q184" s="163"/>
      <c r="R184" s="161" t="n">
        <v>150.029103</v>
      </c>
      <c r="S184" s="161" t="n">
        <v>150.118533</v>
      </c>
      <c r="T184" s="157" t="s">
        <v>637</v>
      </c>
      <c r="U184" s="163"/>
      <c r="AB184" s="159"/>
      <c r="AF184" s="163"/>
      <c r="AG184" s="163"/>
      <c r="AH184" s="163"/>
      <c r="AI184" s="163"/>
      <c r="AJ184" s="163"/>
      <c r="AK184" s="163"/>
      <c r="AL184" s="163"/>
    </row>
    <row r="185" s="164" customFormat="true" ht="12.75" hidden="false" customHeight="false" outlineLevel="0" collapsed="false">
      <c r="A185" s="157"/>
      <c r="B185" s="157"/>
      <c r="C185" s="157"/>
      <c r="D185" s="157"/>
      <c r="F185" s="158"/>
      <c r="G185" s="159" t="str">
        <f aca="false">CONCATENATE("Entrance Point of dipole at D",ROUND(R186*10,0))</f>
        <v>Entrance Point of dipole at D1513</v>
      </c>
      <c r="H185" s="200"/>
      <c r="I185" s="161"/>
      <c r="J185" s="162" t="str">
        <f aca="false">IF(ISBLANK(E185),IF(ISBLANK(G185),"",G185),E185)</f>
        <v>Entrance Point of dipole at D1513</v>
      </c>
      <c r="K185" s="161" t="n">
        <v>0</v>
      </c>
      <c r="L185" s="161" t="n">
        <v>201.488213224523</v>
      </c>
      <c r="M185" s="161" t="n">
        <v>487.661960648646</v>
      </c>
      <c r="N185" s="161" t="n">
        <v>51.000001</v>
      </c>
      <c r="O185" s="163"/>
      <c r="P185" s="163"/>
      <c r="Q185" s="163"/>
      <c r="R185" s="161" t="n">
        <v>150.118533</v>
      </c>
      <c r="S185" s="161" t="n">
        <v>150.118533</v>
      </c>
      <c r="T185" s="157"/>
      <c r="U185" s="163"/>
      <c r="AB185" s="159"/>
      <c r="AF185" s="163"/>
      <c r="AG185" s="163"/>
      <c r="AH185" s="163"/>
      <c r="AI185" s="163"/>
      <c r="AJ185" s="163"/>
      <c r="AK185" s="163"/>
      <c r="AL185" s="163"/>
    </row>
    <row r="186" s="164" customFormat="true" ht="12.75" hidden="false" customHeight="false" outlineLevel="0" collapsed="false">
      <c r="A186" s="157" t="s">
        <v>527</v>
      </c>
      <c r="B186" s="157" t="s">
        <v>631</v>
      </c>
      <c r="C186" s="157" t="s">
        <v>638</v>
      </c>
      <c r="D186" s="157" t="n">
        <f aca="false">ROUND((R186)*10,0)</f>
        <v>1513</v>
      </c>
      <c r="E186" s="157" t="str">
        <f aca="false">IF(OR(ISBLANK(A186),ISBLANK(B186),ISBLANK(C186),ISBLANK(D186)),"",CONCATENATE(A186,"_",B186,":",C186,"_D",D186))</f>
        <v>FS_F2S1:DH_D1513</v>
      </c>
      <c r="F186" s="158" t="s">
        <v>639</v>
      </c>
      <c r="G186" s="159" t="s">
        <v>640</v>
      </c>
      <c r="H186" s="200"/>
      <c r="I186" s="161"/>
      <c r="J186" s="162" t="str">
        <f aca="false">IF(ISBLANK(E186),IF(ISBLANK(G186),"",G186),E186)</f>
        <v>FS_F2S1:DH_D1513</v>
      </c>
      <c r="K186" s="161" t="n">
        <v>2.396181</v>
      </c>
      <c r="L186" s="161" t="n">
        <v>201.068815</v>
      </c>
      <c r="M186" s="161" t="n">
        <v>488.814244</v>
      </c>
      <c r="N186" s="161" t="n">
        <v>51.000001</v>
      </c>
      <c r="O186" s="163"/>
      <c r="P186" s="163"/>
      <c r="Q186" s="163"/>
      <c r="R186" s="161" t="n">
        <v>151.316624</v>
      </c>
      <c r="S186" s="161" t="n">
        <v>152.514714</v>
      </c>
      <c r="T186" s="157" t="s">
        <v>641</v>
      </c>
      <c r="U186" s="163"/>
      <c r="AB186" s="159"/>
      <c r="AF186" s="163"/>
      <c r="AG186" s="163"/>
      <c r="AH186" s="163"/>
      <c r="AI186" s="163"/>
      <c r="AJ186" s="163"/>
      <c r="AK186" s="163"/>
      <c r="AL186" s="163"/>
    </row>
    <row r="187" s="164" customFormat="true" ht="12.75" hidden="false" customHeight="false" outlineLevel="0" collapsed="false">
      <c r="A187" s="157"/>
      <c r="B187" s="157"/>
      <c r="C187" s="157"/>
      <c r="D187" s="157"/>
      <c r="F187" s="158"/>
      <c r="G187" s="159" t="str">
        <f aca="false">CONCATENATE("Exit Point of dipole at D",ROUND(R186*10,0))</f>
        <v>Exit Point of dipole at D1513</v>
      </c>
      <c r="H187" s="200"/>
      <c r="I187" s="161"/>
      <c r="J187" s="162" t="str">
        <f aca="false">IF(ISBLANK(E187),IF(ISBLANK(G187),"",G187),E187)</f>
        <v>Exit Point of dipole at D1513</v>
      </c>
      <c r="K187" s="161" t="n">
        <v>0</v>
      </c>
      <c r="L187" s="161" t="n">
        <f aca="false">L188-0.5*$K188*(L188-L186)/SQRT(($L188-$L186)^2+($M188-$M186)^2+($N188-$N186)^2)</f>
        <v>201.281747965627</v>
      </c>
      <c r="M187" s="161" t="n">
        <f aca="false">M188-0.5*$K188*(M188-M186)/SQRT(($L188-$L186)^2+($M188-$M186)^2+($N188-$N186)^2)</f>
        <v>490.021849021359</v>
      </c>
      <c r="N187" s="161" t="n">
        <f aca="false">N188-0.5*$K188*(N188-N186)/SQRT(($L188-$L186)^2+($M188-$M186)^2+($N188-$N186)^2)</f>
        <v>51.000001</v>
      </c>
      <c r="O187" s="163"/>
      <c r="P187" s="163"/>
      <c r="Q187" s="163"/>
      <c r="R187" s="161" t="n">
        <f aca="false">S187</f>
        <v>152.514714</v>
      </c>
      <c r="S187" s="161" t="n">
        <f aca="false">S186</f>
        <v>152.514714</v>
      </c>
      <c r="T187" s="157"/>
      <c r="U187" s="163"/>
      <c r="AB187" s="159"/>
      <c r="AF187" s="163"/>
      <c r="AG187" s="163"/>
      <c r="AH187" s="163"/>
      <c r="AI187" s="163"/>
      <c r="AJ187" s="163"/>
      <c r="AK187" s="163"/>
      <c r="AL187" s="163"/>
    </row>
    <row r="188" s="164" customFormat="true" ht="12.75" hidden="false" customHeight="false" outlineLevel="0" collapsed="false">
      <c r="A188" s="157"/>
      <c r="B188" s="157"/>
      <c r="C188" s="157"/>
      <c r="D188" s="157"/>
      <c r="E188" s="157" t="str">
        <f aca="false">IF(OR(ISBLANK(A188),ISBLANK(B188),ISBLANK(C188),ISBLANK(D188)),"",CONCATENATE(A188,"_",B188,":",C188,"_D",D188))</f>
        <v/>
      </c>
      <c r="F188" s="158"/>
      <c r="G188" s="159"/>
      <c r="H188" s="200"/>
      <c r="I188" s="161"/>
      <c r="J188" s="162" t="str">
        <f aca="false">IF(ISBLANK(E188),IF(ISBLANK(G188),"",G188),E188)</f>
        <v/>
      </c>
      <c r="K188" s="161" t="n">
        <v>0.18207</v>
      </c>
      <c r="L188" s="161" t="n">
        <v>201.297556</v>
      </c>
      <c r="M188" s="161" t="n">
        <v>490.111501</v>
      </c>
      <c r="N188" s="161" t="n">
        <v>51.000001</v>
      </c>
      <c r="O188" s="163"/>
      <c r="P188" s="163"/>
      <c r="Q188" s="163"/>
      <c r="R188" s="161" t="n">
        <v>152.605749</v>
      </c>
      <c r="S188" s="161" t="n">
        <v>152.696784</v>
      </c>
      <c r="T188" s="157" t="s">
        <v>637</v>
      </c>
      <c r="U188" s="163"/>
      <c r="AB188" s="159"/>
      <c r="AF188" s="163"/>
      <c r="AG188" s="163"/>
      <c r="AH188" s="163"/>
      <c r="AI188" s="163"/>
      <c r="AJ188" s="163"/>
      <c r="AK188" s="163"/>
      <c r="AL188" s="163"/>
    </row>
    <row r="189" customFormat="false" ht="12.75" hidden="false" customHeight="false" outlineLevel="0" collapsed="false">
      <c r="A189" s="70"/>
      <c r="B189" s="70"/>
      <c r="C189" s="70"/>
      <c r="D189" s="70"/>
      <c r="E189" s="70" t="str">
        <f aca="false">IF(OR(ISBLANK(A189),ISBLANK(B189),ISBLANK(C189),ISBLANK(D189)),"",CONCATENATE(A189,"_",B189,":",C189,"_D",D189))</f>
        <v/>
      </c>
      <c r="F189" s="128"/>
      <c r="H189" s="131"/>
      <c r="I189" s="129"/>
      <c r="J189" s="153" t="str">
        <f aca="false">IF(ISBLANK(E189),IF(ISBLANK(G189),"",G189),E189)</f>
        <v/>
      </c>
      <c r="K189" s="129" t="n">
        <v>0.077653</v>
      </c>
      <c r="L189" s="129" t="n">
        <v>201.320107</v>
      </c>
      <c r="M189" s="129" t="n">
        <v>490.23939</v>
      </c>
      <c r="N189" s="129" t="n">
        <v>51.000001</v>
      </c>
      <c r="R189" s="129" t="n">
        <v>152.735611</v>
      </c>
      <c r="S189" s="129" t="n">
        <v>152.774437</v>
      </c>
      <c r="T189" s="70"/>
    </row>
    <row r="190" customFormat="false" ht="12.75" hidden="false" customHeight="false" outlineLevel="0" collapsed="false">
      <c r="A190" s="70" t="s">
        <v>527</v>
      </c>
      <c r="B190" s="70" t="s">
        <v>631</v>
      </c>
      <c r="C190" s="70" t="s">
        <v>605</v>
      </c>
      <c r="D190" s="70" t="n">
        <f aca="false">ROUND((R190)*10,0)</f>
        <v>1528</v>
      </c>
      <c r="E190" s="70" t="str">
        <f aca="false">IF(OR(ISBLANK(A190),ISBLANK(B190),ISBLANK(C190),ISBLANK(D190)),"",CONCATENATE(A190,"_",B190,":",C190,"_D",D190))</f>
        <v>FS_F2S1:GV_D1528</v>
      </c>
      <c r="F190" s="128"/>
      <c r="H190" s="131"/>
      <c r="I190" s="129"/>
      <c r="J190" s="153" t="str">
        <f aca="false">IF(ISBLANK(E190),IF(ISBLANK(G190),"",G190),E190)</f>
        <v>FS_F2S1:GV_D1528</v>
      </c>
      <c r="K190" s="129" t="n">
        <v>0.09975</v>
      </c>
      <c r="L190" s="129" t="n">
        <v>201.33551</v>
      </c>
      <c r="M190" s="129" t="n">
        <v>490.326743</v>
      </c>
      <c r="N190" s="129" t="n">
        <v>51.000001</v>
      </c>
      <c r="R190" s="129" t="n">
        <v>152.824312</v>
      </c>
      <c r="S190" s="129" t="n">
        <v>152.874187</v>
      </c>
      <c r="T190" s="70"/>
    </row>
    <row r="191" customFormat="false" ht="12.75" hidden="false" customHeight="false" outlineLevel="0" collapsed="false">
      <c r="A191" s="70"/>
      <c r="B191" s="70" t="s">
        <v>412</v>
      </c>
      <c r="C191" s="70" t="s">
        <v>412</v>
      </c>
      <c r="D191" s="70"/>
      <c r="E191" s="70" t="str">
        <f aca="false">IF(OR(ISBLANK(A191),ISBLANK(B191),ISBLANK(C191),ISBLANK(D191)),"",CONCATENATE(A191,"_",B191,":",C191,"_D",D191))</f>
        <v/>
      </c>
      <c r="F191" s="128"/>
      <c r="H191" s="131"/>
      <c r="I191" s="129"/>
      <c r="J191" s="153" t="str">
        <f aca="false">IF(ISBLANK(E191),IF(ISBLANK(G191),"",G191),E191)</f>
        <v/>
      </c>
      <c r="K191" s="129" t="n">
        <v>0.540527</v>
      </c>
      <c r="L191" s="129" t="n">
        <v>201.391101</v>
      </c>
      <c r="M191" s="129" t="n">
        <v>490.642018</v>
      </c>
      <c r="N191" s="129" t="n">
        <v>51.000001</v>
      </c>
      <c r="R191" s="129" t="n">
        <v>153.144451</v>
      </c>
      <c r="S191" s="129" t="n">
        <v>153.414714</v>
      </c>
      <c r="T191" s="129"/>
    </row>
    <row r="192" s="151" customFormat="true" ht="12.75" hidden="false" customHeight="false" outlineLevel="0" collapsed="false">
      <c r="A192" s="143"/>
      <c r="B192" s="143"/>
      <c r="C192" s="143"/>
      <c r="D192" s="143"/>
      <c r="E192" s="143" t="str">
        <f aca="false">IF(OR(ISBLANK(A192),ISBLANK(B192),ISBLANK(C192),ISBLANK(D192)),"",CONCATENATE(A192,"_",B192,":",C192,"_D",D192))</f>
        <v/>
      </c>
      <c r="F192" s="143"/>
      <c r="H192" s="189"/>
      <c r="I192" s="190"/>
      <c r="J192" s="152" t="str">
        <f aca="false">IF(ISBLANK(E192),IF(ISBLANK(G192),"",G192),E192)</f>
        <v/>
      </c>
      <c r="K192" s="146" t="n">
        <v>0.176252</v>
      </c>
      <c r="L192" s="146" t="n">
        <v>201.453335</v>
      </c>
      <c r="M192" s="146" t="n">
        <v>490.994963</v>
      </c>
      <c r="N192" s="146" t="n">
        <v>51.000001</v>
      </c>
      <c r="O192" s="148"/>
      <c r="P192" s="148"/>
      <c r="Q192" s="148"/>
      <c r="R192" s="146" t="n">
        <v>153.50284</v>
      </c>
      <c r="S192" s="146" t="n">
        <v>153.590966</v>
      </c>
      <c r="T192" s="142"/>
      <c r="U192" s="191"/>
      <c r="AF192" s="191"/>
      <c r="AG192" s="191"/>
      <c r="AH192" s="191"/>
      <c r="AI192" s="191"/>
      <c r="AJ192" s="191"/>
      <c r="AK192" s="191"/>
      <c r="AL192" s="191"/>
    </row>
    <row r="193" s="150" customFormat="true" ht="38.25" hidden="false" customHeight="false" outlineLevel="0" collapsed="false">
      <c r="A193" s="142" t="s">
        <v>527</v>
      </c>
      <c r="B193" s="142" t="s">
        <v>631</v>
      </c>
      <c r="C193" s="142" t="s">
        <v>534</v>
      </c>
      <c r="D193" s="142" t="n">
        <f aca="false">ROUND((R193)*10,0)</f>
        <v>1538</v>
      </c>
      <c r="E193" s="142" t="str">
        <f aca="false">IF(OR(ISBLANK(A193),ISBLANK(B193),ISBLANK(C193),ISBLANK(D193)),"",CONCATENATE(A193,"_",B193,":",C193,"_D",D193))</f>
        <v>FS_F2S1:Q_D1538</v>
      </c>
      <c r="F193" s="143" t="s">
        <v>632</v>
      </c>
      <c r="G193" s="144" t="s">
        <v>596</v>
      </c>
      <c r="H193" s="145" t="n">
        <v>200.024</v>
      </c>
      <c r="I193" s="146"/>
      <c r="J193" s="152" t="str">
        <f aca="false">IF(ISBLANK(E193),IF(ISBLANK(G193),"",G193),E193)</f>
        <v>FS_F2S1:Q_D1538</v>
      </c>
      <c r="K193" s="146" t="n">
        <v>0.4</v>
      </c>
      <c r="L193" s="146" t="n">
        <v>201.503367</v>
      </c>
      <c r="M193" s="146" t="n">
        <v>491.278712</v>
      </c>
      <c r="N193" s="146" t="n">
        <v>51.000001</v>
      </c>
      <c r="O193" s="148"/>
      <c r="P193" s="148"/>
      <c r="Q193" s="148"/>
      <c r="R193" s="146" t="n">
        <v>153.790966</v>
      </c>
      <c r="S193" s="146" t="n">
        <v>153.990966</v>
      </c>
      <c r="T193" s="142"/>
      <c r="U193" s="148"/>
      <c r="AB193" s="151"/>
      <c r="AF193" s="148"/>
      <c r="AG193" s="148"/>
      <c r="AH193" s="148"/>
      <c r="AI193" s="148"/>
      <c r="AJ193" s="148"/>
      <c r="AK193" s="148"/>
      <c r="AL193" s="148"/>
    </row>
    <row r="194" s="150" customFormat="true" ht="12.75" hidden="false" customHeight="false" outlineLevel="0" collapsed="false">
      <c r="A194" s="142" t="s">
        <v>527</v>
      </c>
      <c r="B194" s="142" t="s">
        <v>631</v>
      </c>
      <c r="C194" s="142" t="s">
        <v>542</v>
      </c>
      <c r="D194" s="142" t="n">
        <f aca="false">ROUND((R194)*10,0)</f>
        <v>1538</v>
      </c>
      <c r="E194" s="142" t="str">
        <f aca="false">IF(OR(ISBLANK(A194),ISBLANK(B194),ISBLANK(C194),ISBLANK(D194)),"",CONCATENATE(A194,"_",B194,":",C194,"_D",D194))</f>
        <v>FS_F2S1:S_D1538</v>
      </c>
      <c r="F194" s="143"/>
      <c r="G194" s="151"/>
      <c r="H194" s="145" t="n">
        <v>200.024</v>
      </c>
      <c r="I194" s="146"/>
      <c r="J194" s="152" t="str">
        <f aca="false">IF(ISBLANK(E194),IF(ISBLANK(G194),"",G194),E194)</f>
        <v>FS_F2S1:S_D1538</v>
      </c>
      <c r="K194" s="146" t="n">
        <v>0.4</v>
      </c>
      <c r="L194" s="146"/>
      <c r="M194" s="146"/>
      <c r="N194" s="146"/>
      <c r="O194" s="148"/>
      <c r="P194" s="148"/>
      <c r="Q194" s="148"/>
      <c r="R194" s="146" t="n">
        <v>153.790966</v>
      </c>
      <c r="S194" s="146" t="n">
        <v>153.990966</v>
      </c>
      <c r="T194" s="142"/>
      <c r="U194" s="148"/>
      <c r="AB194" s="151"/>
      <c r="AF194" s="148"/>
      <c r="AG194" s="148"/>
      <c r="AH194" s="148"/>
      <c r="AI194" s="148"/>
      <c r="AJ194" s="148"/>
      <c r="AK194" s="148"/>
      <c r="AL194" s="148"/>
    </row>
    <row r="195" s="150" customFormat="true" ht="12.75" hidden="false" customHeight="false" outlineLevel="0" collapsed="false">
      <c r="A195" s="142" t="s">
        <v>527</v>
      </c>
      <c r="B195" s="142" t="s">
        <v>631</v>
      </c>
      <c r="C195" s="142" t="s">
        <v>543</v>
      </c>
      <c r="D195" s="142" t="n">
        <f aca="false">ROUND((R195)*10,0)</f>
        <v>1538</v>
      </c>
      <c r="E195" s="142" t="str">
        <f aca="false">IF(OR(ISBLANK(A195),ISBLANK(B195),ISBLANK(C195),ISBLANK(D195)),"",CONCATENATE(A195,"_",B195,":",C195,"_D",D195))</f>
        <v>FS_F2S1:OCT_D1538</v>
      </c>
      <c r="F195" s="143"/>
      <c r="G195" s="151"/>
      <c r="H195" s="145" t="n">
        <v>200.024</v>
      </c>
      <c r="I195" s="146"/>
      <c r="J195" s="152" t="str">
        <f aca="false">IF(ISBLANK(E195),IF(ISBLANK(G195),"",G195),E195)</f>
        <v>FS_F2S1:OCT_D1538</v>
      </c>
      <c r="K195" s="146" t="n">
        <v>0.4</v>
      </c>
      <c r="L195" s="146"/>
      <c r="M195" s="146"/>
      <c r="N195" s="146"/>
      <c r="O195" s="148"/>
      <c r="P195" s="148"/>
      <c r="Q195" s="148"/>
      <c r="R195" s="146" t="n">
        <v>153.790966</v>
      </c>
      <c r="S195" s="146" t="n">
        <v>153.990966</v>
      </c>
      <c r="T195" s="142"/>
      <c r="U195" s="148"/>
      <c r="AB195" s="151"/>
      <c r="AF195" s="148"/>
      <c r="AG195" s="148"/>
      <c r="AH195" s="148"/>
      <c r="AI195" s="148"/>
      <c r="AJ195" s="148"/>
      <c r="AK195" s="148"/>
      <c r="AL195" s="148"/>
    </row>
    <row r="196" s="150" customFormat="true" ht="12.75" hidden="false" customHeight="false" outlineLevel="0" collapsed="false">
      <c r="A196" s="142"/>
      <c r="B196" s="142" t="s">
        <v>412</v>
      </c>
      <c r="C196" s="142" t="s">
        <v>412</v>
      </c>
      <c r="D196" s="142"/>
      <c r="E196" s="142" t="str">
        <f aca="false">IF(OR(ISBLANK(A196),ISBLANK(B196),ISBLANK(C196),ISBLANK(D196)),"",CONCATENATE(A196,"_",B196,":",C196,"_D",D196))</f>
        <v/>
      </c>
      <c r="F196" s="143"/>
      <c r="G196" s="151"/>
      <c r="H196" s="145"/>
      <c r="I196" s="146"/>
      <c r="J196" s="152" t="str">
        <f aca="false">IF(ISBLANK(E196),IF(ISBLANK(G196),"",G196),E196)</f>
        <v/>
      </c>
      <c r="K196" s="146" t="n">
        <v>0.1618</v>
      </c>
      <c r="L196" s="146" t="n">
        <v>201.552145</v>
      </c>
      <c r="M196" s="146" t="n">
        <v>491.555344</v>
      </c>
      <c r="N196" s="146" t="n">
        <v>51.000001</v>
      </c>
      <c r="O196" s="148"/>
      <c r="P196" s="148"/>
      <c r="Q196" s="148"/>
      <c r="R196" s="146" t="n">
        <v>154.071866</v>
      </c>
      <c r="S196" s="146" t="n">
        <v>154.152766</v>
      </c>
      <c r="T196" s="142"/>
      <c r="U196" s="148"/>
      <c r="AB196" s="151"/>
      <c r="AF196" s="148"/>
      <c r="AG196" s="148"/>
      <c r="AH196" s="148"/>
      <c r="AI196" s="148"/>
      <c r="AJ196" s="148"/>
      <c r="AK196" s="148"/>
      <c r="AL196" s="148"/>
    </row>
    <row r="197" s="150" customFormat="true" ht="38.25" hidden="false" customHeight="false" outlineLevel="0" collapsed="false">
      <c r="A197" s="142" t="s">
        <v>527</v>
      </c>
      <c r="B197" s="142" t="s">
        <v>631</v>
      </c>
      <c r="C197" s="142" t="s">
        <v>534</v>
      </c>
      <c r="D197" s="142" t="n">
        <f aca="false">ROUND((R197)*10,0)</f>
        <v>1545</v>
      </c>
      <c r="E197" s="142" t="str">
        <f aca="false">IF(OR(ISBLANK(A197),ISBLANK(B197),ISBLANK(C197),ISBLANK(D197)),"",CONCATENATE(A197,"_",B197,":",C197,"_D",D197))</f>
        <v>FS_F2S1:Q_D1545</v>
      </c>
      <c r="F197" s="143" t="s">
        <v>642</v>
      </c>
      <c r="G197" s="144" t="s">
        <v>596</v>
      </c>
      <c r="H197" s="145" t="n">
        <v>200.024</v>
      </c>
      <c r="I197" s="146"/>
      <c r="J197" s="152" t="str">
        <f aca="false">IF(ISBLANK(E197),IF(ISBLANK(G197),"",G197),E197)</f>
        <v>FS_F2S1:Q_D1545</v>
      </c>
      <c r="K197" s="146" t="n">
        <v>0.79</v>
      </c>
      <c r="L197" s="146" t="n">
        <v>201.634784</v>
      </c>
      <c r="M197" s="146" t="n">
        <v>492.024014</v>
      </c>
      <c r="N197" s="146" t="n">
        <v>51.000001</v>
      </c>
      <c r="O197" s="148"/>
      <c r="P197" s="148"/>
      <c r="Q197" s="148"/>
      <c r="R197" s="146" t="n">
        <v>154.547766</v>
      </c>
      <c r="S197" s="146" t="n">
        <v>154.942766</v>
      </c>
      <c r="T197" s="142"/>
      <c r="U197" s="148"/>
      <c r="AB197" s="151"/>
      <c r="AF197" s="148"/>
      <c r="AG197" s="148"/>
      <c r="AH197" s="148"/>
      <c r="AI197" s="148"/>
      <c r="AJ197" s="148"/>
      <c r="AK197" s="148"/>
      <c r="AL197" s="148"/>
    </row>
    <row r="198" s="150" customFormat="true" ht="12.75" hidden="false" customHeight="false" outlineLevel="0" collapsed="false">
      <c r="A198" s="142" t="s">
        <v>527</v>
      </c>
      <c r="B198" s="142" t="s">
        <v>631</v>
      </c>
      <c r="C198" s="142" t="s">
        <v>542</v>
      </c>
      <c r="D198" s="142" t="n">
        <f aca="false">ROUND((R198)*10,0)</f>
        <v>1545</v>
      </c>
      <c r="E198" s="142" t="str">
        <f aca="false">IF(OR(ISBLANK(A198),ISBLANK(B198),ISBLANK(C198),ISBLANK(D198)),"",CONCATENATE(A198,"_",B198,":",C198,"_D",D198))</f>
        <v>FS_F2S1:S_D1545</v>
      </c>
      <c r="F198" s="143"/>
      <c r="G198" s="151"/>
      <c r="H198" s="145" t="n">
        <v>200.024</v>
      </c>
      <c r="I198" s="146"/>
      <c r="J198" s="152" t="str">
        <f aca="false">IF(ISBLANK(E198),IF(ISBLANK(G198),"",G198),E198)</f>
        <v>FS_F2S1:S_D1545</v>
      </c>
      <c r="K198" s="146" t="n">
        <v>0.79</v>
      </c>
      <c r="L198" s="146"/>
      <c r="M198" s="146"/>
      <c r="N198" s="146"/>
      <c r="O198" s="148"/>
      <c r="P198" s="148"/>
      <c r="Q198" s="148"/>
      <c r="R198" s="146" t="n">
        <v>154.547766</v>
      </c>
      <c r="S198" s="146" t="n">
        <v>154.942766</v>
      </c>
      <c r="T198" s="142"/>
      <c r="U198" s="148"/>
      <c r="AB198" s="151"/>
      <c r="AF198" s="148"/>
      <c r="AG198" s="148"/>
      <c r="AH198" s="148"/>
      <c r="AI198" s="148"/>
      <c r="AJ198" s="148"/>
      <c r="AK198" s="148"/>
      <c r="AL198" s="148"/>
    </row>
    <row r="199" s="150" customFormat="true" ht="12.75" hidden="false" customHeight="false" outlineLevel="0" collapsed="false">
      <c r="A199" s="142" t="s">
        <v>527</v>
      </c>
      <c r="B199" s="142" t="s">
        <v>631</v>
      </c>
      <c r="C199" s="142" t="s">
        <v>543</v>
      </c>
      <c r="D199" s="142" t="n">
        <f aca="false">ROUND((R199)*10,0)</f>
        <v>1545</v>
      </c>
      <c r="E199" s="142" t="str">
        <f aca="false">IF(OR(ISBLANK(A199),ISBLANK(B199),ISBLANK(C199),ISBLANK(D199)),"",CONCATENATE(A199,"_",B199,":",C199,"_D",D199))</f>
        <v>FS_F2S1:OCT_D1545</v>
      </c>
      <c r="F199" s="143"/>
      <c r="G199" s="151"/>
      <c r="H199" s="145" t="n">
        <v>200.024</v>
      </c>
      <c r="I199" s="146"/>
      <c r="J199" s="152" t="str">
        <f aca="false">IF(ISBLANK(E199),IF(ISBLANK(G199),"",G199),E199)</f>
        <v>FS_F2S1:OCT_D1545</v>
      </c>
      <c r="K199" s="146" t="n">
        <v>0.79</v>
      </c>
      <c r="L199" s="146"/>
      <c r="M199" s="146"/>
      <c r="N199" s="146"/>
      <c r="O199" s="148"/>
      <c r="P199" s="148"/>
      <c r="Q199" s="148"/>
      <c r="R199" s="146" t="n">
        <v>154.547766</v>
      </c>
      <c r="S199" s="146" t="n">
        <v>154.942766</v>
      </c>
      <c r="T199" s="142"/>
      <c r="U199" s="148"/>
      <c r="AB199" s="151"/>
      <c r="AF199" s="148"/>
      <c r="AG199" s="148"/>
      <c r="AH199" s="148"/>
      <c r="AI199" s="148"/>
      <c r="AJ199" s="148"/>
      <c r="AK199" s="148"/>
      <c r="AL199" s="148"/>
    </row>
    <row r="200" s="150" customFormat="true" ht="12.75" hidden="false" customHeight="false" outlineLevel="0" collapsed="false">
      <c r="A200" s="142"/>
      <c r="B200" s="142" t="s">
        <v>412</v>
      </c>
      <c r="C200" s="142" t="s">
        <v>412</v>
      </c>
      <c r="D200" s="142"/>
      <c r="E200" s="142" t="str">
        <f aca="false">IF(OR(ISBLANK(A200),ISBLANK(B200),ISBLANK(C200),ISBLANK(D200)),"",CONCATENATE(A200,"_",B200,":",C200,"_D",D200))</f>
        <v/>
      </c>
      <c r="F200" s="143"/>
      <c r="G200" s="151"/>
      <c r="H200" s="145"/>
      <c r="I200" s="146"/>
      <c r="J200" s="152" t="str">
        <f aca="false">IF(ISBLANK(E200),IF(ISBLANK(G200),"",G200),E200)</f>
        <v/>
      </c>
      <c r="K200" s="146" t="n">
        <v>0.1618</v>
      </c>
      <c r="L200" s="146" t="n">
        <v>201.717423</v>
      </c>
      <c r="M200" s="146" t="n">
        <v>492.492684</v>
      </c>
      <c r="N200" s="146" t="n">
        <v>51.000001</v>
      </c>
      <c r="O200" s="148"/>
      <c r="P200" s="148"/>
      <c r="Q200" s="148"/>
      <c r="R200" s="146" t="n">
        <v>155.023666</v>
      </c>
      <c r="S200" s="146" t="n">
        <v>155.104566</v>
      </c>
      <c r="T200" s="142"/>
      <c r="U200" s="148"/>
      <c r="AB200" s="151"/>
      <c r="AF200" s="148"/>
      <c r="AG200" s="148"/>
      <c r="AH200" s="148"/>
      <c r="AI200" s="148"/>
      <c r="AJ200" s="148"/>
      <c r="AK200" s="148"/>
      <c r="AL200" s="148"/>
    </row>
    <row r="201" s="150" customFormat="true" ht="38.25" hidden="false" customHeight="false" outlineLevel="0" collapsed="false">
      <c r="A201" s="142" t="s">
        <v>527</v>
      </c>
      <c r="B201" s="142" t="s">
        <v>631</v>
      </c>
      <c r="C201" s="142" t="s">
        <v>534</v>
      </c>
      <c r="D201" s="142" t="n">
        <f aca="false">ROUND((R201)*10,0)</f>
        <v>1553</v>
      </c>
      <c r="E201" s="142" t="str">
        <f aca="false">IF(OR(ISBLANK(A201),ISBLANK(B201),ISBLANK(C201),ISBLANK(D201)),"",CONCATENATE(A201,"_",B201,":",C201,"_D",D201))</f>
        <v>FS_F2S1:Q_D1553</v>
      </c>
      <c r="F201" s="143" t="s">
        <v>632</v>
      </c>
      <c r="G201" s="144" t="s">
        <v>596</v>
      </c>
      <c r="H201" s="145" t="n">
        <v>200.024</v>
      </c>
      <c r="I201" s="146"/>
      <c r="J201" s="152" t="str">
        <f aca="false">IF(ISBLANK(E201),IF(ISBLANK(G201),"",G201),E201)</f>
        <v>FS_F2S1:Q_D1553</v>
      </c>
      <c r="K201" s="146" t="n">
        <v>0.4</v>
      </c>
      <c r="L201" s="146" t="n">
        <v>201.766201</v>
      </c>
      <c r="M201" s="146" t="n">
        <v>492.769317</v>
      </c>
      <c r="N201" s="146" t="n">
        <v>51.000001</v>
      </c>
      <c r="O201" s="148"/>
      <c r="P201" s="148"/>
      <c r="Q201" s="148"/>
      <c r="R201" s="146" t="n">
        <v>155.304566</v>
      </c>
      <c r="S201" s="146" t="n">
        <v>155.504566</v>
      </c>
      <c r="T201" s="142"/>
      <c r="U201" s="148"/>
      <c r="AB201" s="151"/>
      <c r="AF201" s="148"/>
      <c r="AG201" s="148"/>
      <c r="AH201" s="148"/>
      <c r="AI201" s="148"/>
      <c r="AJ201" s="148"/>
      <c r="AK201" s="148"/>
      <c r="AL201" s="148"/>
    </row>
    <row r="202" s="150" customFormat="true" ht="12.75" hidden="false" customHeight="false" outlineLevel="0" collapsed="false">
      <c r="A202" s="142" t="s">
        <v>527</v>
      </c>
      <c r="B202" s="142" t="s">
        <v>631</v>
      </c>
      <c r="C202" s="142" t="s">
        <v>542</v>
      </c>
      <c r="D202" s="142" t="n">
        <f aca="false">ROUND((R202)*10,0)</f>
        <v>1553</v>
      </c>
      <c r="E202" s="142" t="str">
        <f aca="false">IF(OR(ISBLANK(A202),ISBLANK(B202),ISBLANK(C202),ISBLANK(D202)),"",CONCATENATE(A202,"_",B202,":",C202,"_D",D202))</f>
        <v>FS_F2S1:S_D1553</v>
      </c>
      <c r="F202" s="143"/>
      <c r="G202" s="151"/>
      <c r="H202" s="145" t="n">
        <v>200.024</v>
      </c>
      <c r="I202" s="146"/>
      <c r="J202" s="152" t="str">
        <f aca="false">IF(ISBLANK(E202),IF(ISBLANK(G202),"",G202),E202)</f>
        <v>FS_F2S1:S_D1553</v>
      </c>
      <c r="K202" s="146" t="n">
        <v>0.4</v>
      </c>
      <c r="L202" s="146"/>
      <c r="M202" s="146"/>
      <c r="N202" s="146"/>
      <c r="O202" s="148"/>
      <c r="P202" s="148"/>
      <c r="Q202" s="148"/>
      <c r="R202" s="146" t="n">
        <v>155.304566</v>
      </c>
      <c r="S202" s="146" t="n">
        <v>155.504566</v>
      </c>
      <c r="T202" s="142"/>
      <c r="U202" s="148"/>
      <c r="AB202" s="151"/>
      <c r="AF202" s="148"/>
      <c r="AG202" s="148"/>
      <c r="AH202" s="148"/>
      <c r="AI202" s="148"/>
      <c r="AJ202" s="148"/>
      <c r="AK202" s="148"/>
      <c r="AL202" s="148"/>
    </row>
    <row r="203" s="150" customFormat="true" ht="12.75" hidden="false" customHeight="false" outlineLevel="0" collapsed="false">
      <c r="A203" s="142" t="s">
        <v>527</v>
      </c>
      <c r="B203" s="142" t="s">
        <v>631</v>
      </c>
      <c r="C203" s="142" t="s">
        <v>543</v>
      </c>
      <c r="D203" s="142" t="n">
        <f aca="false">ROUND((R203)*10,0)</f>
        <v>1553</v>
      </c>
      <c r="E203" s="142" t="str">
        <f aca="false">IF(OR(ISBLANK(A203),ISBLANK(B203),ISBLANK(C203),ISBLANK(D203)),"",CONCATENATE(A203,"_",B203,":",C203,"_D",D203))</f>
        <v>FS_F2S1:OCT_D1553</v>
      </c>
      <c r="F203" s="143"/>
      <c r="G203" s="151"/>
      <c r="H203" s="145" t="n">
        <v>200.024</v>
      </c>
      <c r="I203" s="146"/>
      <c r="J203" s="152" t="str">
        <f aca="false">IF(ISBLANK(E203),IF(ISBLANK(G203),"",G203),E203)</f>
        <v>FS_F2S1:OCT_D1553</v>
      </c>
      <c r="K203" s="146" t="n">
        <v>0.4</v>
      </c>
      <c r="L203" s="146"/>
      <c r="M203" s="146"/>
      <c r="N203" s="146"/>
      <c r="O203" s="148"/>
      <c r="P203" s="148"/>
      <c r="Q203" s="148"/>
      <c r="R203" s="146" t="n">
        <v>155.304566</v>
      </c>
      <c r="S203" s="146" t="n">
        <v>155.504566</v>
      </c>
      <c r="T203" s="142"/>
      <c r="U203" s="148"/>
      <c r="AB203" s="151"/>
      <c r="AF203" s="148"/>
      <c r="AG203" s="148"/>
      <c r="AH203" s="148"/>
      <c r="AI203" s="148"/>
      <c r="AJ203" s="148"/>
      <c r="AK203" s="148"/>
      <c r="AL203" s="148"/>
    </row>
    <row r="204" s="150" customFormat="true" ht="12.75" hidden="false" customHeight="false" outlineLevel="0" collapsed="false">
      <c r="A204" s="142"/>
      <c r="B204" s="142" t="s">
        <v>412</v>
      </c>
      <c r="C204" s="142" t="s">
        <v>412</v>
      </c>
      <c r="D204" s="142"/>
      <c r="E204" s="142" t="str">
        <f aca="false">IF(OR(ISBLANK(A204),ISBLANK(B204),ISBLANK(C204),ISBLANK(D204)),"",CONCATENATE(A204,"_",B204,":",C204,"_D",D204))</f>
        <v/>
      </c>
      <c r="F204" s="143"/>
      <c r="G204" s="151"/>
      <c r="H204" s="145"/>
      <c r="I204" s="146"/>
      <c r="J204" s="152" t="str">
        <f aca="false">IF(ISBLANK(E204),IF(ISBLANK(G204),"",G204),E204)</f>
        <v/>
      </c>
      <c r="K204" s="146" t="n">
        <v>0.176262</v>
      </c>
      <c r="L204" s="146" t="n">
        <v>201.816235</v>
      </c>
      <c r="M204" s="146" t="n">
        <v>493.05307</v>
      </c>
      <c r="N204" s="146" t="n">
        <v>51.000001</v>
      </c>
      <c r="O204" s="148"/>
      <c r="P204" s="148"/>
      <c r="Q204" s="148"/>
      <c r="R204" s="146" t="n">
        <v>155.592697</v>
      </c>
      <c r="S204" s="146" t="n">
        <v>155.680828</v>
      </c>
      <c r="T204" s="142"/>
      <c r="U204" s="148"/>
      <c r="AB204" s="151"/>
      <c r="AF204" s="148"/>
      <c r="AG204" s="148"/>
      <c r="AH204" s="148"/>
      <c r="AI204" s="148"/>
      <c r="AJ204" s="148"/>
      <c r="AK204" s="148"/>
      <c r="AL204" s="148"/>
    </row>
    <row r="205" customFormat="false" ht="12.75" hidden="false" customHeight="false" outlineLevel="0" collapsed="false">
      <c r="A205" s="70"/>
      <c r="B205" s="70" t="s">
        <v>412</v>
      </c>
      <c r="C205" s="70" t="s">
        <v>412</v>
      </c>
      <c r="D205" s="70"/>
      <c r="E205" s="70" t="str">
        <f aca="false">IF(OR(ISBLANK(A205),ISBLANK(B205),ISBLANK(C205),ISBLANK(D205)),"",CONCATENATE(A205,"_",B205,":",C205,"_D",D205))</f>
        <v/>
      </c>
      <c r="F205" s="128"/>
      <c r="H205" s="131"/>
      <c r="I205" s="129"/>
      <c r="J205" s="153" t="str">
        <f aca="false">IF(ISBLANK(E205),IF(ISBLANK(G205),"",G205),E205)</f>
        <v/>
      </c>
      <c r="K205" s="129" t="n">
        <v>0.352005</v>
      </c>
      <c r="L205" s="129" t="n">
        <v>201.862101</v>
      </c>
      <c r="M205" s="129" t="n">
        <v>493.313191</v>
      </c>
      <c r="N205" s="129" t="n">
        <v>51.000001</v>
      </c>
      <c r="R205" s="129" t="n">
        <v>155.856831</v>
      </c>
      <c r="S205" s="129" t="n">
        <v>156.032833</v>
      </c>
      <c r="T205" s="70"/>
    </row>
    <row r="206" s="187" customFormat="true" ht="12.75" hidden="false" customHeight="false" outlineLevel="0" collapsed="false">
      <c r="A206" s="180"/>
      <c r="B206" s="180"/>
      <c r="C206" s="180"/>
      <c r="D206" s="180"/>
      <c r="E206" s="180" t="str">
        <f aca="false">IF(OR(ISBLANK(A206),ISBLANK(B206),ISBLANK(C206),ISBLANK(D206)),"",CONCATENATE(A206,"_",B206,":",C206,"_D",D206))</f>
        <v/>
      </c>
      <c r="F206" s="181"/>
      <c r="G206" s="182"/>
      <c r="H206" s="183"/>
      <c r="I206" s="184"/>
      <c r="J206" s="185" t="str">
        <f aca="false">IF(ISBLANK(E206),IF(ISBLANK(G206),"",G206),E206)</f>
        <v/>
      </c>
      <c r="K206" s="184" t="n">
        <v>0.19765</v>
      </c>
      <c r="L206" s="184" t="n">
        <v>201.909824</v>
      </c>
      <c r="M206" s="184" t="n">
        <v>493.583843</v>
      </c>
      <c r="N206" s="184" t="n">
        <v>51.000001</v>
      </c>
      <c r="O206" s="186"/>
      <c r="P206" s="186"/>
      <c r="Q206" s="186"/>
      <c r="R206" s="184" t="n">
        <v>156.131658</v>
      </c>
      <c r="S206" s="184" t="n">
        <v>156.230483</v>
      </c>
      <c r="T206" s="180"/>
      <c r="U206" s="186"/>
      <c r="AB206" s="182"/>
      <c r="AF206" s="186"/>
      <c r="AG206" s="186"/>
      <c r="AH206" s="186"/>
      <c r="AI206" s="186"/>
      <c r="AJ206" s="186"/>
      <c r="AK206" s="186"/>
      <c r="AL206" s="186"/>
    </row>
    <row r="207" s="187" customFormat="true" ht="12.75" hidden="false" customHeight="false" outlineLevel="0" collapsed="false">
      <c r="A207" s="180" t="s">
        <v>527</v>
      </c>
      <c r="B207" s="180" t="s">
        <v>631</v>
      </c>
      <c r="C207" s="180" t="s">
        <v>582</v>
      </c>
      <c r="D207" s="180" t="n">
        <f aca="false">ROUND((R207)*10,0)</f>
        <v>1563</v>
      </c>
      <c r="E207" s="180" t="str">
        <f aca="false">IF(OR(ISBLANK(A207),ISBLANK(B207),ISBLANK(C207),ISBLANK(D207)),"",CONCATENATE(A207,"_",B207,":",C207,"_D",D207))</f>
        <v>FS_F2S1:VD_D1563</v>
      </c>
      <c r="F207" s="181" t="s">
        <v>643</v>
      </c>
      <c r="G207" s="182" t="s">
        <v>603</v>
      </c>
      <c r="H207" s="183"/>
      <c r="I207" s="184"/>
      <c r="J207" s="185" t="str">
        <f aca="false">IF(ISBLANK(E207),IF(ISBLANK(G207),"",G207),E207)</f>
        <v>FS_F2S1:VD_D1563</v>
      </c>
      <c r="K207" s="184" t="n">
        <v>0.1</v>
      </c>
      <c r="L207" s="184" t="n">
        <v>201.935667</v>
      </c>
      <c r="M207" s="184" t="n">
        <v>493.730407</v>
      </c>
      <c r="N207" s="184" t="n">
        <v>51.000001</v>
      </c>
      <c r="O207" s="186"/>
      <c r="P207" s="186"/>
      <c r="Q207" s="186"/>
      <c r="R207" s="184" t="n">
        <f aca="false">S207-K207/2</f>
        <v>156.280483</v>
      </c>
      <c r="S207" s="184" t="n">
        <f aca="false">S206+K207</f>
        <v>156.330483</v>
      </c>
      <c r="T207" s="180" t="s">
        <v>644</v>
      </c>
      <c r="U207" s="186"/>
      <c r="AB207" s="182"/>
      <c r="AF207" s="186"/>
      <c r="AG207" s="186"/>
      <c r="AH207" s="186"/>
      <c r="AI207" s="186"/>
      <c r="AJ207" s="186"/>
      <c r="AK207" s="186"/>
      <c r="AL207" s="186"/>
    </row>
    <row r="208" s="187" customFormat="true" ht="12.75" hidden="false" customHeight="false" outlineLevel="0" collapsed="false">
      <c r="A208" s="180"/>
      <c r="B208" s="180"/>
      <c r="C208" s="180"/>
      <c r="D208" s="180"/>
      <c r="E208" s="180" t="str">
        <f aca="false">IF(OR(ISBLANK(A208),ISBLANK(B208),ISBLANK(C208),ISBLANK(D208)),"",CONCATENATE(A208,"_",B208,":",C208,"_D",D208))</f>
        <v/>
      </c>
      <c r="F208" s="181"/>
      <c r="G208" s="182"/>
      <c r="H208" s="183"/>
      <c r="I208" s="184"/>
      <c r="J208" s="185" t="str">
        <f aca="false">IF(ISBLANK(E208),IF(ISBLANK(G208),"",G208),E208)</f>
        <v/>
      </c>
      <c r="K208" s="184" t="n">
        <v>0.19765</v>
      </c>
      <c r="L208" s="184" t="n">
        <v>201.961511</v>
      </c>
      <c r="M208" s="184" t="n">
        <v>493.876971</v>
      </c>
      <c r="N208" s="184" t="n">
        <v>51.000001</v>
      </c>
      <c r="O208" s="186"/>
      <c r="P208" s="186"/>
      <c r="Q208" s="186"/>
      <c r="R208" s="184" t="n">
        <v>156.429308</v>
      </c>
      <c r="S208" s="184" t="n">
        <v>156.528133</v>
      </c>
      <c r="T208" s="180"/>
      <c r="U208" s="186"/>
      <c r="AB208" s="182"/>
      <c r="AF208" s="186"/>
      <c r="AG208" s="186"/>
      <c r="AH208" s="186"/>
      <c r="AI208" s="186"/>
      <c r="AJ208" s="186"/>
      <c r="AK208" s="186"/>
      <c r="AL208" s="186"/>
    </row>
    <row r="209" customFormat="false" ht="12.75" hidden="false" customHeight="false" outlineLevel="0" collapsed="false">
      <c r="A209" s="70"/>
      <c r="B209" s="70" t="s">
        <v>412</v>
      </c>
      <c r="C209" s="70" t="s">
        <v>412</v>
      </c>
      <c r="D209" s="70"/>
      <c r="E209" s="70" t="str">
        <f aca="false">IF(OR(ISBLANK(A209),ISBLANK(B209),ISBLANK(C209),ISBLANK(D209)),"",CONCATENATE(A209,"_",B209,":",C209,"_D",D209))</f>
        <v/>
      </c>
      <c r="F209" s="128"/>
      <c r="H209" s="131"/>
      <c r="I209" s="129"/>
      <c r="J209" s="153" t="str">
        <f aca="false">IF(ISBLANK(E209),IF(ISBLANK(G209),"",G209),E209)</f>
        <v/>
      </c>
      <c r="K209" s="129" t="n">
        <v>0.352005</v>
      </c>
      <c r="L209" s="129" t="n">
        <v>202.009234</v>
      </c>
      <c r="M209" s="129" t="n">
        <v>494.147624</v>
      </c>
      <c r="N209" s="129" t="n">
        <v>51.000001</v>
      </c>
      <c r="R209" s="129" t="n">
        <v>156.704136</v>
      </c>
      <c r="S209" s="129" t="n">
        <v>156.880138</v>
      </c>
      <c r="T209" s="70"/>
      <c r="V209" s="105"/>
    </row>
    <row r="210" s="150" customFormat="true" ht="12.75" hidden="false" customHeight="false" outlineLevel="0" collapsed="false">
      <c r="A210" s="142"/>
      <c r="B210" s="142" t="s">
        <v>412</v>
      </c>
      <c r="C210" s="142" t="s">
        <v>412</v>
      </c>
      <c r="D210" s="142"/>
      <c r="E210" s="142" t="str">
        <f aca="false">IF(OR(ISBLANK(A210),ISBLANK(B210),ISBLANK(C210),ISBLANK(D210)),"",CONCATENATE(A210,"_",B210,":",C210,"_D",D210))</f>
        <v/>
      </c>
      <c r="F210" s="143"/>
      <c r="G210" s="151"/>
      <c r="H210" s="145"/>
      <c r="I210" s="146"/>
      <c r="J210" s="152" t="str">
        <f aca="false">IF(ISBLANK(E210),IF(ISBLANK(G210),"",G210),E210)</f>
        <v/>
      </c>
      <c r="K210" s="146" t="n">
        <v>0.176252</v>
      </c>
      <c r="L210" s="146" t="n">
        <v>202.055099</v>
      </c>
      <c r="M210" s="146" t="n">
        <v>494.40774</v>
      </c>
      <c r="N210" s="146" t="n">
        <v>51.000001</v>
      </c>
      <c r="O210" s="148"/>
      <c r="P210" s="148"/>
      <c r="Q210" s="148"/>
      <c r="R210" s="146" t="n">
        <v>156.968264</v>
      </c>
      <c r="S210" s="146" t="n">
        <v>157.05639</v>
      </c>
      <c r="T210" s="142"/>
      <c r="U210" s="148"/>
      <c r="V210" s="148"/>
      <c r="AB210" s="151"/>
      <c r="AF210" s="148"/>
      <c r="AG210" s="148"/>
      <c r="AH210" s="148"/>
      <c r="AI210" s="148"/>
      <c r="AJ210" s="148"/>
      <c r="AK210" s="148"/>
      <c r="AL210" s="148"/>
    </row>
    <row r="211" s="150" customFormat="true" ht="38.25" hidden="false" customHeight="false" outlineLevel="0" collapsed="false">
      <c r="A211" s="142" t="s">
        <v>527</v>
      </c>
      <c r="B211" s="142" t="s">
        <v>645</v>
      </c>
      <c r="C211" s="142" t="s">
        <v>534</v>
      </c>
      <c r="D211" s="142" t="n">
        <f aca="false">ROUND((R211)*10,0)</f>
        <v>1573</v>
      </c>
      <c r="E211" s="142" t="str">
        <f aca="false">IF(OR(ISBLANK(A211),ISBLANK(B211),ISBLANK(C211),ISBLANK(D211)),"",CONCATENATE(A211,"_",B211,":",C211,"_D",D211))</f>
        <v>FS_F2S2:Q_D1573</v>
      </c>
      <c r="F211" s="143" t="s">
        <v>632</v>
      </c>
      <c r="G211" s="144" t="s">
        <v>596</v>
      </c>
      <c r="H211" s="145" t="n">
        <v>200.024</v>
      </c>
      <c r="I211" s="146"/>
      <c r="J211" s="152" t="str">
        <f aca="false">IF(ISBLANK(E211),IF(ISBLANK(G211),"",G211),E211)</f>
        <v>FS_F2S2:Q_D1573</v>
      </c>
      <c r="K211" s="146" t="n">
        <v>0.4</v>
      </c>
      <c r="L211" s="146" t="n">
        <v>202.105132</v>
      </c>
      <c r="M211" s="146" t="n">
        <v>494.691488</v>
      </c>
      <c r="N211" s="146" t="n">
        <v>51.000001</v>
      </c>
      <c r="O211" s="148"/>
      <c r="P211" s="148"/>
      <c r="Q211" s="148"/>
      <c r="R211" s="146" t="n">
        <v>157.25639</v>
      </c>
      <c r="S211" s="146" t="n">
        <v>157.45639</v>
      </c>
      <c r="T211" s="142"/>
      <c r="U211" s="148"/>
      <c r="V211" s="148"/>
      <c r="AB211" s="151"/>
      <c r="AF211" s="148"/>
      <c r="AG211" s="148"/>
      <c r="AH211" s="148"/>
      <c r="AI211" s="148"/>
      <c r="AJ211" s="148"/>
      <c r="AK211" s="148"/>
      <c r="AL211" s="148"/>
    </row>
    <row r="212" s="150" customFormat="true" ht="12.75" hidden="false" customHeight="false" outlineLevel="0" collapsed="false">
      <c r="A212" s="142" t="s">
        <v>527</v>
      </c>
      <c r="B212" s="142" t="s">
        <v>645</v>
      </c>
      <c r="C212" s="142" t="s">
        <v>542</v>
      </c>
      <c r="D212" s="142" t="n">
        <f aca="false">ROUND((R212)*10,0)</f>
        <v>1573</v>
      </c>
      <c r="E212" s="142" t="str">
        <f aca="false">IF(OR(ISBLANK(A212),ISBLANK(B212),ISBLANK(C212),ISBLANK(D212)),"",CONCATENATE(A212,"_",B212,":",C212,"_D",D212))</f>
        <v>FS_F2S2:S_D1573</v>
      </c>
      <c r="F212" s="143"/>
      <c r="G212" s="151"/>
      <c r="H212" s="145" t="n">
        <v>200.024</v>
      </c>
      <c r="I212" s="146"/>
      <c r="J212" s="152" t="str">
        <f aca="false">IF(ISBLANK(E212),IF(ISBLANK(G212),"",G212),E212)</f>
        <v>FS_F2S2:S_D1573</v>
      </c>
      <c r="K212" s="146" t="n">
        <v>0.4</v>
      </c>
      <c r="L212" s="146"/>
      <c r="M212" s="146"/>
      <c r="N212" s="146"/>
      <c r="O212" s="148"/>
      <c r="P212" s="148"/>
      <c r="Q212" s="148"/>
      <c r="R212" s="146" t="n">
        <v>157.25639</v>
      </c>
      <c r="S212" s="146" t="n">
        <v>157.45639</v>
      </c>
      <c r="T212" s="142"/>
      <c r="U212" s="148"/>
      <c r="V212" s="148"/>
      <c r="AB212" s="151"/>
      <c r="AF212" s="148"/>
      <c r="AG212" s="148"/>
      <c r="AH212" s="148"/>
      <c r="AI212" s="148"/>
      <c r="AJ212" s="148"/>
      <c r="AK212" s="148"/>
      <c r="AL212" s="148"/>
    </row>
    <row r="213" s="150" customFormat="true" ht="12.75" hidden="false" customHeight="false" outlineLevel="0" collapsed="false">
      <c r="A213" s="142" t="s">
        <v>527</v>
      </c>
      <c r="B213" s="142" t="s">
        <v>645</v>
      </c>
      <c r="C213" s="142" t="s">
        <v>543</v>
      </c>
      <c r="D213" s="142" t="n">
        <f aca="false">ROUND((R213)*10,0)</f>
        <v>1573</v>
      </c>
      <c r="E213" s="142" t="str">
        <f aca="false">IF(OR(ISBLANK(A213),ISBLANK(B213),ISBLANK(C213),ISBLANK(D213)),"",CONCATENATE(A213,"_",B213,":",C213,"_D",D213))</f>
        <v>FS_F2S2:OCT_D1573</v>
      </c>
      <c r="F213" s="143"/>
      <c r="G213" s="151"/>
      <c r="H213" s="145" t="n">
        <v>200.024</v>
      </c>
      <c r="I213" s="146"/>
      <c r="J213" s="152" t="str">
        <f aca="false">IF(ISBLANK(E213),IF(ISBLANK(G213),"",G213),E213)</f>
        <v>FS_F2S2:OCT_D1573</v>
      </c>
      <c r="K213" s="146" t="n">
        <v>0.4</v>
      </c>
      <c r="L213" s="146"/>
      <c r="M213" s="146"/>
      <c r="N213" s="146"/>
      <c r="O213" s="148"/>
      <c r="P213" s="148"/>
      <c r="Q213" s="148"/>
      <c r="R213" s="146" t="n">
        <v>157.25639</v>
      </c>
      <c r="S213" s="146" t="n">
        <v>157.45639</v>
      </c>
      <c r="T213" s="142"/>
      <c r="U213" s="148"/>
      <c r="V213" s="148"/>
      <c r="AB213" s="151"/>
      <c r="AF213" s="148"/>
      <c r="AG213" s="148"/>
      <c r="AH213" s="148"/>
      <c r="AI213" s="148"/>
      <c r="AJ213" s="148"/>
      <c r="AK213" s="148"/>
      <c r="AL213" s="148"/>
    </row>
    <row r="214" s="150" customFormat="true" ht="12.75" hidden="false" customHeight="false" outlineLevel="0" collapsed="false">
      <c r="A214" s="142"/>
      <c r="B214" s="142" t="s">
        <v>412</v>
      </c>
      <c r="C214" s="142" t="s">
        <v>412</v>
      </c>
      <c r="D214" s="142"/>
      <c r="E214" s="142" t="str">
        <f aca="false">IF(OR(ISBLANK(A214),ISBLANK(B214),ISBLANK(C214),ISBLANK(D214)),"",CONCATENATE(A214,"_",B214,":",C214,"_D",D214))</f>
        <v/>
      </c>
      <c r="F214" s="143"/>
      <c r="G214" s="151"/>
      <c r="H214" s="145"/>
      <c r="I214" s="146"/>
      <c r="J214" s="152" t="str">
        <f aca="false">IF(ISBLANK(E214),IF(ISBLANK(G214),"",G214),E214)</f>
        <v/>
      </c>
      <c r="K214" s="146" t="n">
        <v>0.1618</v>
      </c>
      <c r="L214" s="146" t="n">
        <v>202.15391</v>
      </c>
      <c r="M214" s="146" t="n">
        <v>494.968121</v>
      </c>
      <c r="N214" s="146" t="n">
        <v>51.000001</v>
      </c>
      <c r="O214" s="148"/>
      <c r="P214" s="148"/>
      <c r="Q214" s="148"/>
      <c r="R214" s="146" t="n">
        <v>157.53729</v>
      </c>
      <c r="S214" s="146" t="n">
        <v>157.61819</v>
      </c>
      <c r="T214" s="142"/>
      <c r="U214" s="148"/>
      <c r="V214" s="148"/>
      <c r="AB214" s="151"/>
      <c r="AF214" s="148"/>
      <c r="AG214" s="148"/>
      <c r="AH214" s="148"/>
      <c r="AI214" s="148"/>
      <c r="AJ214" s="148"/>
      <c r="AK214" s="148"/>
      <c r="AL214" s="148"/>
    </row>
    <row r="215" s="150" customFormat="true" ht="38.25" hidden="false" customHeight="false" outlineLevel="0" collapsed="false">
      <c r="A215" s="142" t="s">
        <v>527</v>
      </c>
      <c r="B215" s="142" t="s">
        <v>645</v>
      </c>
      <c r="C215" s="142" t="s">
        <v>534</v>
      </c>
      <c r="D215" s="142" t="n">
        <f aca="false">ROUND((R215)*10,0)</f>
        <v>1580</v>
      </c>
      <c r="E215" s="142" t="str">
        <f aca="false">IF(OR(ISBLANK(A215),ISBLANK(B215),ISBLANK(C215),ISBLANK(D215)),"",CONCATENATE(A215,"_",B215,":",C215,"_D",D215))</f>
        <v>FS_F2S2:Q_D1580</v>
      </c>
      <c r="F215" s="143" t="s">
        <v>642</v>
      </c>
      <c r="G215" s="144" t="s">
        <v>596</v>
      </c>
      <c r="H215" s="145" t="n">
        <v>200.024</v>
      </c>
      <c r="I215" s="146"/>
      <c r="J215" s="152" t="str">
        <f aca="false">IF(ISBLANK(E215),IF(ISBLANK(G215),"",G215),E215)</f>
        <v>FS_F2S2:Q_D1580</v>
      </c>
      <c r="K215" s="146" t="n">
        <v>0.79</v>
      </c>
      <c r="L215" s="146" t="n">
        <v>202.236549</v>
      </c>
      <c r="M215" s="146" t="n">
        <v>495.436791</v>
      </c>
      <c r="N215" s="146" t="n">
        <v>51.000001</v>
      </c>
      <c r="O215" s="148"/>
      <c r="P215" s="148"/>
      <c r="Q215" s="148"/>
      <c r="R215" s="146" t="n">
        <v>158.01319</v>
      </c>
      <c r="S215" s="146" t="n">
        <v>158.40819</v>
      </c>
      <c r="T215" s="142"/>
      <c r="U215" s="148"/>
      <c r="V215" s="148"/>
      <c r="AB215" s="151"/>
      <c r="AF215" s="148"/>
      <c r="AG215" s="148"/>
      <c r="AH215" s="148"/>
      <c r="AI215" s="148"/>
      <c r="AJ215" s="148"/>
      <c r="AK215" s="148"/>
      <c r="AL215" s="148"/>
    </row>
    <row r="216" s="150" customFormat="true" ht="12.75" hidden="false" customHeight="false" outlineLevel="0" collapsed="false">
      <c r="A216" s="142" t="s">
        <v>527</v>
      </c>
      <c r="B216" s="142" t="s">
        <v>645</v>
      </c>
      <c r="C216" s="142" t="s">
        <v>542</v>
      </c>
      <c r="D216" s="142" t="n">
        <f aca="false">ROUND((R216)*10,0)</f>
        <v>1580</v>
      </c>
      <c r="E216" s="142" t="str">
        <f aca="false">IF(OR(ISBLANK(A216),ISBLANK(B216),ISBLANK(C216),ISBLANK(D216)),"",CONCATENATE(A216,"_",B216,":",C216,"_D",D216))</f>
        <v>FS_F2S2:S_D1580</v>
      </c>
      <c r="F216" s="143"/>
      <c r="G216" s="151"/>
      <c r="H216" s="145" t="n">
        <v>200.024</v>
      </c>
      <c r="I216" s="146"/>
      <c r="J216" s="152" t="str">
        <f aca="false">IF(ISBLANK(E216),IF(ISBLANK(G216),"",G216),E216)</f>
        <v>FS_F2S2:S_D1580</v>
      </c>
      <c r="K216" s="146" t="n">
        <v>0.79</v>
      </c>
      <c r="L216" s="146"/>
      <c r="M216" s="146"/>
      <c r="N216" s="146"/>
      <c r="O216" s="148"/>
      <c r="P216" s="148"/>
      <c r="Q216" s="148"/>
      <c r="R216" s="146" t="n">
        <v>158.01319</v>
      </c>
      <c r="S216" s="146" t="n">
        <v>158.40819</v>
      </c>
      <c r="T216" s="142"/>
      <c r="U216" s="148"/>
      <c r="V216" s="148"/>
      <c r="AB216" s="151"/>
      <c r="AF216" s="148"/>
      <c r="AG216" s="148"/>
      <c r="AH216" s="148"/>
      <c r="AI216" s="148"/>
      <c r="AJ216" s="148"/>
      <c r="AK216" s="148"/>
      <c r="AL216" s="148"/>
    </row>
    <row r="217" s="150" customFormat="true" ht="12.75" hidden="false" customHeight="false" outlineLevel="0" collapsed="false">
      <c r="A217" s="142" t="s">
        <v>527</v>
      </c>
      <c r="B217" s="142" t="s">
        <v>645</v>
      </c>
      <c r="C217" s="142" t="s">
        <v>543</v>
      </c>
      <c r="D217" s="142" t="n">
        <f aca="false">ROUND((R217)*10,0)</f>
        <v>1580</v>
      </c>
      <c r="E217" s="142" t="str">
        <f aca="false">IF(OR(ISBLANK(A217),ISBLANK(B217),ISBLANK(C217),ISBLANK(D217)),"",CONCATENATE(A217,"_",B217,":",C217,"_D",D217))</f>
        <v>FS_F2S2:OCT_D1580</v>
      </c>
      <c r="F217" s="143"/>
      <c r="G217" s="151"/>
      <c r="H217" s="145" t="n">
        <v>200.024</v>
      </c>
      <c r="I217" s="146"/>
      <c r="J217" s="152" t="str">
        <f aca="false">IF(ISBLANK(E217),IF(ISBLANK(G217),"",G217),E217)</f>
        <v>FS_F2S2:OCT_D1580</v>
      </c>
      <c r="K217" s="146" t="n">
        <v>0.79</v>
      </c>
      <c r="L217" s="146"/>
      <c r="M217" s="146"/>
      <c r="N217" s="146"/>
      <c r="O217" s="148"/>
      <c r="P217" s="148"/>
      <c r="Q217" s="148"/>
      <c r="R217" s="146" t="n">
        <v>158.01319</v>
      </c>
      <c r="S217" s="146" t="n">
        <v>158.40819</v>
      </c>
      <c r="T217" s="142"/>
      <c r="U217" s="148"/>
      <c r="V217" s="148"/>
      <c r="AB217" s="151"/>
      <c r="AF217" s="148"/>
      <c r="AG217" s="148"/>
      <c r="AH217" s="148"/>
      <c r="AI217" s="148"/>
      <c r="AJ217" s="148"/>
      <c r="AK217" s="148"/>
      <c r="AL217" s="148"/>
    </row>
    <row r="218" s="150" customFormat="true" ht="12.75" hidden="false" customHeight="false" outlineLevel="0" collapsed="false">
      <c r="A218" s="142"/>
      <c r="B218" s="142" t="s">
        <v>412</v>
      </c>
      <c r="C218" s="142" t="s">
        <v>412</v>
      </c>
      <c r="D218" s="142"/>
      <c r="E218" s="142" t="str">
        <f aca="false">IF(OR(ISBLANK(A218),ISBLANK(B218),ISBLANK(C218),ISBLANK(D218)),"",CONCATENATE(A218,"_",B218,":",C218,"_D",D218))</f>
        <v/>
      </c>
      <c r="F218" s="143"/>
      <c r="G218" s="151"/>
      <c r="H218" s="145"/>
      <c r="I218" s="146"/>
      <c r="J218" s="152" t="str">
        <f aca="false">IF(ISBLANK(E218),IF(ISBLANK(G218),"",G218),E218)</f>
        <v/>
      </c>
      <c r="K218" s="146" t="n">
        <v>0.1618</v>
      </c>
      <c r="L218" s="146" t="n">
        <v>202.319188</v>
      </c>
      <c r="M218" s="146" t="n">
        <v>495.905461</v>
      </c>
      <c r="N218" s="146" t="n">
        <v>51.000001</v>
      </c>
      <c r="O218" s="148"/>
      <c r="P218" s="148"/>
      <c r="Q218" s="148"/>
      <c r="R218" s="146" t="n">
        <v>158.48909</v>
      </c>
      <c r="S218" s="146" t="n">
        <v>158.56999</v>
      </c>
      <c r="T218" s="142"/>
      <c r="U218" s="148"/>
      <c r="V218" s="148"/>
      <c r="AB218" s="151"/>
      <c r="AF218" s="148"/>
      <c r="AG218" s="148"/>
      <c r="AH218" s="148"/>
      <c r="AI218" s="148"/>
      <c r="AJ218" s="148"/>
      <c r="AK218" s="148"/>
      <c r="AL218" s="148"/>
    </row>
    <row r="219" s="150" customFormat="true" ht="38.25" hidden="false" customHeight="false" outlineLevel="0" collapsed="false">
      <c r="A219" s="142" t="s">
        <v>527</v>
      </c>
      <c r="B219" s="142" t="s">
        <v>645</v>
      </c>
      <c r="C219" s="142" t="s">
        <v>534</v>
      </c>
      <c r="D219" s="142" t="n">
        <f aca="false">ROUND((R219)*10,0)</f>
        <v>1588</v>
      </c>
      <c r="E219" s="142" t="str">
        <f aca="false">IF(OR(ISBLANK(A219),ISBLANK(B219),ISBLANK(C219),ISBLANK(D219)),"",CONCATENATE(A219,"_",B219,":",C219,"_D",D219))</f>
        <v>FS_F2S2:Q_D1588</v>
      </c>
      <c r="F219" s="143" t="s">
        <v>632</v>
      </c>
      <c r="G219" s="144" t="s">
        <v>596</v>
      </c>
      <c r="H219" s="145" t="n">
        <v>200.024</v>
      </c>
      <c r="I219" s="146"/>
      <c r="J219" s="152" t="str">
        <f aca="false">IF(ISBLANK(E219),IF(ISBLANK(G219),"",G219),E219)</f>
        <v>FS_F2S2:Q_D1588</v>
      </c>
      <c r="K219" s="146" t="n">
        <v>0.4</v>
      </c>
      <c r="L219" s="146" t="n">
        <v>202.367966</v>
      </c>
      <c r="M219" s="146" t="n">
        <v>496.182093</v>
      </c>
      <c r="N219" s="146" t="n">
        <v>51.000001</v>
      </c>
      <c r="O219" s="148"/>
      <c r="P219" s="148"/>
      <c r="Q219" s="148"/>
      <c r="R219" s="146" t="n">
        <v>158.76999</v>
      </c>
      <c r="S219" s="146" t="n">
        <v>158.96999</v>
      </c>
      <c r="T219" s="142"/>
      <c r="U219" s="148"/>
      <c r="V219" s="148"/>
      <c r="AB219" s="151"/>
      <c r="AF219" s="148"/>
      <c r="AG219" s="148"/>
      <c r="AH219" s="148"/>
      <c r="AI219" s="148"/>
      <c r="AJ219" s="148"/>
      <c r="AK219" s="148"/>
      <c r="AL219" s="148"/>
    </row>
    <row r="220" s="150" customFormat="true" ht="12.75" hidden="false" customHeight="false" outlineLevel="0" collapsed="false">
      <c r="A220" s="142" t="s">
        <v>527</v>
      </c>
      <c r="B220" s="142" t="s">
        <v>645</v>
      </c>
      <c r="C220" s="142" t="s">
        <v>542</v>
      </c>
      <c r="D220" s="142" t="n">
        <f aca="false">ROUND((R220)*10,0)</f>
        <v>1588</v>
      </c>
      <c r="E220" s="142" t="str">
        <f aca="false">IF(OR(ISBLANK(A220),ISBLANK(B220),ISBLANK(C220),ISBLANK(D220)),"",CONCATENATE(A220,"_",B220,":",C220,"_D",D220))</f>
        <v>FS_F2S2:S_D1588</v>
      </c>
      <c r="F220" s="143"/>
      <c r="G220" s="151"/>
      <c r="H220" s="145" t="n">
        <v>200.024</v>
      </c>
      <c r="I220" s="146"/>
      <c r="J220" s="152" t="str">
        <f aca="false">IF(ISBLANK(E220),IF(ISBLANK(G220),"",G220),E220)</f>
        <v>FS_F2S2:S_D1588</v>
      </c>
      <c r="K220" s="146" t="n">
        <v>0.4</v>
      </c>
      <c r="L220" s="146"/>
      <c r="M220" s="146"/>
      <c r="N220" s="146"/>
      <c r="O220" s="148"/>
      <c r="P220" s="148"/>
      <c r="Q220" s="148"/>
      <c r="R220" s="146" t="n">
        <v>158.76999</v>
      </c>
      <c r="S220" s="146" t="n">
        <v>158.96999</v>
      </c>
      <c r="T220" s="142"/>
      <c r="U220" s="148"/>
      <c r="V220" s="148"/>
      <c r="AB220" s="151"/>
      <c r="AF220" s="148"/>
      <c r="AG220" s="148"/>
      <c r="AH220" s="148"/>
      <c r="AI220" s="148"/>
      <c r="AJ220" s="148"/>
      <c r="AK220" s="148"/>
      <c r="AL220" s="148"/>
    </row>
    <row r="221" s="150" customFormat="true" ht="12.75" hidden="false" customHeight="false" outlineLevel="0" collapsed="false">
      <c r="A221" s="142" t="s">
        <v>527</v>
      </c>
      <c r="B221" s="142" t="s">
        <v>645</v>
      </c>
      <c r="C221" s="142" t="s">
        <v>543</v>
      </c>
      <c r="D221" s="142" t="n">
        <f aca="false">ROUND((R221)*10,0)</f>
        <v>1588</v>
      </c>
      <c r="E221" s="142" t="str">
        <f aca="false">IF(OR(ISBLANK(A221),ISBLANK(B221),ISBLANK(C221),ISBLANK(D221)),"",CONCATENATE(A221,"_",B221,":",C221,"_D",D221))</f>
        <v>FS_F2S2:OCT_D1588</v>
      </c>
      <c r="F221" s="143"/>
      <c r="G221" s="151"/>
      <c r="H221" s="145" t="n">
        <v>200.024</v>
      </c>
      <c r="I221" s="146"/>
      <c r="J221" s="152" t="str">
        <f aca="false">IF(ISBLANK(E221),IF(ISBLANK(G221),"",G221),E221)</f>
        <v>FS_F2S2:OCT_D1588</v>
      </c>
      <c r="K221" s="146" t="n">
        <v>0.4</v>
      </c>
      <c r="L221" s="146"/>
      <c r="M221" s="146"/>
      <c r="N221" s="146"/>
      <c r="O221" s="148"/>
      <c r="P221" s="148"/>
      <c r="Q221" s="148"/>
      <c r="R221" s="146" t="n">
        <v>158.76999</v>
      </c>
      <c r="S221" s="146" t="n">
        <v>158.96999</v>
      </c>
      <c r="T221" s="142"/>
      <c r="U221" s="148"/>
      <c r="AB221" s="151"/>
      <c r="AF221" s="148"/>
      <c r="AG221" s="148"/>
      <c r="AH221" s="148"/>
      <c r="AI221" s="148"/>
      <c r="AJ221" s="148"/>
      <c r="AK221" s="148"/>
      <c r="AL221" s="148"/>
    </row>
    <row r="222" s="150" customFormat="true" ht="12.75" hidden="false" customHeight="false" outlineLevel="0" collapsed="false">
      <c r="A222" s="142"/>
      <c r="B222" s="142" t="s">
        <v>412</v>
      </c>
      <c r="C222" s="142" t="s">
        <v>412</v>
      </c>
      <c r="D222" s="142"/>
      <c r="E222" s="142" t="str">
        <f aca="false">IF(OR(ISBLANK(A222),ISBLANK(B222),ISBLANK(C222),ISBLANK(D222)),"",CONCATENATE(A222,"_",B222,":",C222,"_D",D222))</f>
        <v/>
      </c>
      <c r="F222" s="143"/>
      <c r="G222" s="151"/>
      <c r="H222" s="145"/>
      <c r="I222" s="146"/>
      <c r="J222" s="152" t="str">
        <f aca="false">IF(ISBLANK(E222),IF(ISBLANK(G222),"",G222),E222)</f>
        <v/>
      </c>
      <c r="K222" s="146" t="n">
        <v>0.176262</v>
      </c>
      <c r="L222" s="146" t="n">
        <v>202.417999</v>
      </c>
      <c r="M222" s="146" t="n">
        <v>496.465847</v>
      </c>
      <c r="N222" s="146" t="n">
        <v>51.000001</v>
      </c>
      <c r="O222" s="148"/>
      <c r="P222" s="148"/>
      <c r="Q222" s="148"/>
      <c r="R222" s="146" t="n">
        <v>159.058121</v>
      </c>
      <c r="S222" s="146" t="n">
        <v>159.146252</v>
      </c>
      <c r="T222" s="142"/>
      <c r="U222" s="148"/>
      <c r="AB222" s="151"/>
      <c r="AF222" s="148"/>
      <c r="AG222" s="148"/>
      <c r="AH222" s="148"/>
      <c r="AI222" s="148"/>
      <c r="AJ222" s="148"/>
      <c r="AK222" s="148"/>
      <c r="AL222" s="148"/>
    </row>
    <row r="223" customFormat="false" ht="12.75" hidden="false" customHeight="false" outlineLevel="0" collapsed="false">
      <c r="A223" s="70"/>
      <c r="B223" s="70"/>
      <c r="C223" s="70"/>
      <c r="D223" s="70"/>
      <c r="E223" s="70" t="str">
        <f aca="false">IF(OR(ISBLANK(A223),ISBLANK(B223),ISBLANK(C223),ISBLANK(D223)),"",CONCATENATE(A223,"_",B223,":",C223,"_D",D223))</f>
        <v/>
      </c>
      <c r="F223" s="128"/>
      <c r="H223" s="131"/>
      <c r="I223" s="129"/>
      <c r="J223" s="153" t="str">
        <f aca="false">IF(ISBLANK(E223),IF(ISBLANK(G223),"",G223),E223)</f>
        <v/>
      </c>
      <c r="K223" s="129" t="n">
        <v>0.12647</v>
      </c>
      <c r="L223" s="129" t="n">
        <v>202.444284</v>
      </c>
      <c r="M223" s="129" t="n">
        <v>496.614913</v>
      </c>
      <c r="N223" s="129" t="n">
        <v>51.000001</v>
      </c>
      <c r="R223" s="129" t="n">
        <v>159.209487</v>
      </c>
      <c r="S223" s="129" t="n">
        <v>159.272722</v>
      </c>
      <c r="T223" s="70"/>
    </row>
    <row r="224" customFormat="false" ht="12.75" hidden="false" customHeight="false" outlineLevel="0" collapsed="false">
      <c r="A224" s="70" t="s">
        <v>527</v>
      </c>
      <c r="B224" s="70" t="s">
        <v>645</v>
      </c>
      <c r="C224" s="70" t="s">
        <v>605</v>
      </c>
      <c r="D224" s="70" t="n">
        <f aca="false">ROUND((R224)*10,0)</f>
        <v>1593</v>
      </c>
      <c r="E224" s="70" t="str">
        <f aca="false">IF(OR(ISBLANK(A224),ISBLANK(B224),ISBLANK(C224),ISBLANK(D224)),"",CONCATENATE(A224,"_",B224,":",C224,"_D",D224))</f>
        <v>FS_F2S2:GV_D1593</v>
      </c>
      <c r="F224" s="128"/>
      <c r="H224" s="131"/>
      <c r="I224" s="129"/>
      <c r="J224" s="153" t="str">
        <f aca="false">IF(ISBLANK(E224),IF(ISBLANK(G224),"",G224),E224)</f>
        <v>FS_F2S2:GV_D1593</v>
      </c>
      <c r="K224" s="129" t="n">
        <v>0.09975</v>
      </c>
      <c r="L224" s="129" t="n">
        <v>202.463925</v>
      </c>
      <c r="M224" s="129" t="n">
        <v>496.726305</v>
      </c>
      <c r="N224" s="129" t="n">
        <v>51.000001</v>
      </c>
      <c r="R224" s="129" t="n">
        <v>159.322597</v>
      </c>
      <c r="S224" s="129" t="n">
        <v>159.372472</v>
      </c>
      <c r="T224" s="70"/>
    </row>
    <row r="225" customFormat="false" ht="12.75" hidden="false" customHeight="false" outlineLevel="0" collapsed="false">
      <c r="A225" s="70"/>
      <c r="B225" s="70" t="s">
        <v>412</v>
      </c>
      <c r="C225" s="70" t="s">
        <v>412</v>
      </c>
      <c r="D225" s="70"/>
      <c r="E225" s="70" t="str">
        <f aca="false">IF(OR(ISBLANK(A225),ISBLANK(B225),ISBLANK(C225),ISBLANK(D225)),"",CONCATENATE(A225,"_",B225,":",C225,"_D",D225))</f>
        <v/>
      </c>
      <c r="F225" s="128"/>
      <c r="H225" s="131"/>
      <c r="I225" s="129"/>
      <c r="J225" s="153" t="str">
        <f aca="false">IF(ISBLANK(E225),IF(ISBLANK(G225),"",G225),E225)</f>
        <v/>
      </c>
      <c r="K225" s="129" t="n">
        <v>0.091136</v>
      </c>
      <c r="L225" s="129" t="n">
        <v>202.480498</v>
      </c>
      <c r="M225" s="129" t="n">
        <v>496.820298</v>
      </c>
      <c r="N225" s="129" t="n">
        <v>51.000001</v>
      </c>
      <c r="R225" s="129" t="n">
        <v>159.41804</v>
      </c>
      <c r="S225" s="129" t="n">
        <v>159.463608</v>
      </c>
      <c r="T225" s="70"/>
    </row>
    <row r="226" s="164" customFormat="true" ht="12.75" hidden="false" customHeight="false" outlineLevel="0" collapsed="false">
      <c r="A226" s="157"/>
      <c r="B226" s="157"/>
      <c r="C226" s="157"/>
      <c r="D226" s="157"/>
      <c r="E226" s="157" t="str">
        <f aca="false">IF(OR(ISBLANK(A226),ISBLANK(B226),ISBLANK(C226),ISBLANK(D226)),"",CONCATENATE(A226,"_",B226,":",C226,"_D",D226))</f>
        <v/>
      </c>
      <c r="F226" s="158"/>
      <c r="G226" s="159"/>
      <c r="H226" s="200"/>
      <c r="I226" s="161"/>
      <c r="J226" s="162" t="str">
        <f aca="false">IF(ISBLANK(E226),IF(ISBLANK(G226),"",G226),E226)</f>
        <v/>
      </c>
      <c r="K226" s="161" t="n">
        <v>0.17886</v>
      </c>
      <c r="L226" s="161" t="n">
        <v>202.503941</v>
      </c>
      <c r="M226" s="161" t="n">
        <v>496.953245</v>
      </c>
      <c r="N226" s="161" t="n">
        <v>51.000001</v>
      </c>
      <c r="O226" s="163"/>
      <c r="P226" s="163"/>
      <c r="Q226" s="163"/>
      <c r="R226" s="161" t="n">
        <v>159.553038</v>
      </c>
      <c r="S226" s="161" t="n">
        <v>159.642468</v>
      </c>
      <c r="T226" s="157" t="s">
        <v>637</v>
      </c>
      <c r="U226" s="163"/>
      <c r="AB226" s="159"/>
      <c r="AF226" s="163"/>
      <c r="AG226" s="163"/>
      <c r="AH226" s="163"/>
      <c r="AI226" s="163"/>
      <c r="AJ226" s="163"/>
      <c r="AK226" s="163"/>
      <c r="AL226" s="163"/>
    </row>
    <row r="227" s="164" customFormat="true" ht="12.75" hidden="false" customHeight="false" outlineLevel="0" collapsed="false">
      <c r="A227" s="157"/>
      <c r="B227" s="157"/>
      <c r="C227" s="157"/>
      <c r="D227" s="157"/>
      <c r="F227" s="158"/>
      <c r="G227" s="159" t="str">
        <f aca="false">CONCATENATE("Entrance Point of dipole at D",ROUND(R228*10,0))</f>
        <v>Entrance Point of dipole at D1608</v>
      </c>
      <c r="H227" s="200"/>
      <c r="I227" s="161"/>
      <c r="J227" s="162" t="str">
        <f aca="false">IF(ISBLANK(E227),IF(ISBLANK(G227),"",G227),E227)</f>
        <v>Entrance Point of dipole at D1608</v>
      </c>
      <c r="K227" s="161" t="n">
        <v>0</v>
      </c>
      <c r="L227" s="161" t="n">
        <f aca="false">L226+0.5*$K226*(L228-L226)/SQRT(($L228-$L226)^2+($M228-$M226)^2+($N228-$N226)^2)</f>
        <v>202.519470314532</v>
      </c>
      <c r="M227" s="161" t="n">
        <f aca="false">M226+0.5*$K226*(M228-M226)/SQRT(($L228-$L226)^2+($M228-$M226)^2+($N228-$N226)^2)</f>
        <v>497.041316364757</v>
      </c>
      <c r="N227" s="161" t="n">
        <f aca="false">N226+0.5*$K226*(N228-N226)/SQRT(($L228-$L226)^2+($M228-$M226)^2+($N228-$N226)^2)</f>
        <v>51.000001</v>
      </c>
      <c r="O227" s="163"/>
      <c r="P227" s="163"/>
      <c r="Q227" s="163"/>
      <c r="R227" s="161" t="n">
        <f aca="false">S227</f>
        <v>159.642468</v>
      </c>
      <c r="S227" s="161" t="n">
        <f aca="false">S226</f>
        <v>159.642468</v>
      </c>
      <c r="T227" s="157"/>
      <c r="U227" s="163"/>
      <c r="AB227" s="159"/>
      <c r="AF227" s="163"/>
      <c r="AG227" s="163"/>
      <c r="AH227" s="163"/>
      <c r="AI227" s="163"/>
      <c r="AJ227" s="163"/>
      <c r="AK227" s="163"/>
      <c r="AL227" s="163"/>
    </row>
    <row r="228" s="164" customFormat="true" ht="12.75" hidden="false" customHeight="false" outlineLevel="0" collapsed="false">
      <c r="A228" s="157" t="s">
        <v>527</v>
      </c>
      <c r="B228" s="157" t="s">
        <v>645</v>
      </c>
      <c r="C228" s="157" t="s">
        <v>638</v>
      </c>
      <c r="D228" s="157" t="n">
        <f aca="false">ROUND((R228)*10,0)</f>
        <v>1608</v>
      </c>
      <c r="E228" s="157" t="str">
        <f aca="false">IF(OR(ISBLANK(A228),ISBLANK(B228),ISBLANK(C228),ISBLANK(D228)),"",CONCATENATE(A228,"_",B228,":",C228,"_D",D228))</f>
        <v>FS_F2S2:DH_D1608</v>
      </c>
      <c r="F228" s="158" t="s">
        <v>639</v>
      </c>
      <c r="G228" s="159" t="s">
        <v>646</v>
      </c>
      <c r="H228" s="200"/>
      <c r="I228" s="161"/>
      <c r="J228" s="162" t="str">
        <f aca="false">IF(ISBLANK(E228),IF(ISBLANK(G228),"",G228),E228)</f>
        <v>FS_F2S2:DH_D1608</v>
      </c>
      <c r="K228" s="161" t="n">
        <v>2.396181</v>
      </c>
      <c r="L228" s="161" t="n">
        <v>202.732403</v>
      </c>
      <c r="M228" s="161" t="n">
        <v>498.248921</v>
      </c>
      <c r="N228" s="161" t="n">
        <v>51.000001</v>
      </c>
      <c r="O228" s="163"/>
      <c r="P228" s="163"/>
      <c r="Q228" s="163"/>
      <c r="R228" s="161" t="n">
        <v>160.840559</v>
      </c>
      <c r="S228" s="161" t="n">
        <v>162.03865</v>
      </c>
      <c r="T228" s="157" t="s">
        <v>641</v>
      </c>
      <c r="U228" s="163"/>
      <c r="AB228" s="159"/>
      <c r="AF228" s="163"/>
      <c r="AG228" s="163"/>
      <c r="AH228" s="163"/>
      <c r="AI228" s="163"/>
      <c r="AJ228" s="163"/>
      <c r="AK228" s="163"/>
      <c r="AL228" s="163"/>
    </row>
    <row r="229" s="164" customFormat="true" ht="12.75" hidden="false" customHeight="false" outlineLevel="0" collapsed="false">
      <c r="A229" s="157"/>
      <c r="B229" s="157"/>
      <c r="C229" s="157"/>
      <c r="D229" s="157"/>
      <c r="F229" s="158"/>
      <c r="G229" s="159" t="str">
        <f aca="false">CONCATENATE("Exit Point of dipole at D",ROUND(R228*10,0))</f>
        <v>Exit Point of dipole at D1608</v>
      </c>
      <c r="H229" s="200"/>
      <c r="I229" s="161"/>
      <c r="J229" s="162" t="str">
        <f aca="false">IF(ISBLANK(E229),IF(ISBLANK(G229),"",G229),E229)</f>
        <v>Exit Point of dipole at D1608</v>
      </c>
      <c r="K229" s="161" t="n">
        <v>0</v>
      </c>
      <c r="L229" s="161" t="n">
        <f aca="false">L230-0.5*$K230*(L230-L228)/SQRT(($L230-$L228)^2+($M230-$M228)^2+($N230-$N228)^2)</f>
        <v>203.520611810872</v>
      </c>
      <c r="M229" s="161" t="n">
        <f aca="false">M230-0.5*$K230*(M230-M228)/SQRT(($L230-$L228)^2+($M230-$M228)^2+($N230-$N228)^2)</f>
        <v>499.188271160131</v>
      </c>
      <c r="N229" s="161" t="n">
        <f aca="false">N230-0.5*$K230*(N230-N228)/SQRT(($L230-$L228)^2+($M230-$M228)^2+($N230-$N228)^2)</f>
        <v>51.000001</v>
      </c>
      <c r="O229" s="163"/>
      <c r="P229" s="163"/>
      <c r="Q229" s="163"/>
      <c r="R229" s="161" t="n">
        <f aca="false">S229</f>
        <v>162.03865</v>
      </c>
      <c r="S229" s="161" t="n">
        <f aca="false">S228</f>
        <v>162.03865</v>
      </c>
      <c r="T229" s="157"/>
      <c r="U229" s="163"/>
      <c r="AB229" s="159"/>
      <c r="AF229" s="163"/>
      <c r="AG229" s="163"/>
      <c r="AH229" s="163"/>
      <c r="AI229" s="163"/>
      <c r="AJ229" s="163"/>
      <c r="AK229" s="163"/>
      <c r="AL229" s="163"/>
    </row>
    <row r="230" s="164" customFormat="true" ht="12.75" hidden="false" customHeight="false" outlineLevel="0" collapsed="false">
      <c r="A230" s="157"/>
      <c r="B230" s="157"/>
      <c r="C230" s="157"/>
      <c r="D230" s="157"/>
      <c r="E230" s="157" t="str">
        <f aca="false">IF(OR(ISBLANK(A230),ISBLANK(B230),ISBLANK(C230),ISBLANK(D230)),"",CONCATENATE(A230,"_",B230,":",C230,"_D",D230))</f>
        <v/>
      </c>
      <c r="F230" s="158"/>
      <c r="G230" s="159"/>
      <c r="H230" s="200"/>
      <c r="I230" s="161"/>
      <c r="J230" s="162" t="str">
        <f aca="false">IF(ISBLANK(E230),IF(ISBLANK(G230),"",G230),E230)</f>
        <v/>
      </c>
      <c r="K230" s="161" t="n">
        <v>0.18207</v>
      </c>
      <c r="L230" s="161" t="n">
        <v>203.579128</v>
      </c>
      <c r="M230" s="161" t="n">
        <v>499.258008</v>
      </c>
      <c r="N230" s="161" t="n">
        <v>51.000001</v>
      </c>
      <c r="O230" s="163"/>
      <c r="P230" s="163"/>
      <c r="Q230" s="163"/>
      <c r="R230" s="161" t="n">
        <v>162.129685</v>
      </c>
      <c r="S230" s="161" t="n">
        <v>162.22072</v>
      </c>
      <c r="T230" s="157" t="s">
        <v>637</v>
      </c>
      <c r="U230" s="163"/>
      <c r="AB230" s="159"/>
      <c r="AF230" s="163"/>
      <c r="AG230" s="163"/>
      <c r="AH230" s="163"/>
      <c r="AI230" s="163"/>
      <c r="AJ230" s="163"/>
      <c r="AK230" s="163"/>
      <c r="AL230" s="163"/>
    </row>
    <row r="231" customFormat="false" ht="12.75" hidden="false" customHeight="false" outlineLevel="0" collapsed="false">
      <c r="A231" s="70"/>
      <c r="B231" s="70" t="s">
        <v>412</v>
      </c>
      <c r="C231" s="70" t="s">
        <v>412</v>
      </c>
      <c r="D231" s="70"/>
      <c r="E231" s="70" t="str">
        <f aca="false">IF(OR(ISBLANK(A231),ISBLANK(B231),ISBLANK(C231),ISBLANK(D231)),"",CONCATENATE(A231,"_",B231,":",C231,"_D",D231))</f>
        <v/>
      </c>
      <c r="F231" s="128"/>
      <c r="H231" s="131"/>
      <c r="I231" s="129"/>
      <c r="J231" s="153" t="str">
        <f aca="false">IF(ISBLANK(E231),IF(ISBLANK(G231),"",G231),E231)</f>
        <v/>
      </c>
      <c r="K231" s="129" t="n">
        <v>0.17616</v>
      </c>
      <c r="L231" s="129" t="n">
        <v>203.694261</v>
      </c>
      <c r="M231" s="129" t="n">
        <v>499.395218</v>
      </c>
      <c r="N231" s="129" t="n">
        <v>51.000001</v>
      </c>
      <c r="R231" s="129" t="n">
        <v>162.3088</v>
      </c>
      <c r="S231" s="129" t="n">
        <v>162.39688</v>
      </c>
      <c r="T231" s="70"/>
    </row>
    <row r="232" s="150" customFormat="true" ht="12.75" hidden="false" customHeight="false" outlineLevel="0" collapsed="false">
      <c r="A232" s="142"/>
      <c r="B232" s="142"/>
      <c r="C232" s="142"/>
      <c r="D232" s="142"/>
      <c r="E232" s="142" t="str">
        <f aca="false">IF(OR(ISBLANK(A232),ISBLANK(B232),ISBLANK(C232),ISBLANK(D232)),"",CONCATENATE(A232,"_",B232,":",C232,"_D",D232))</f>
        <v/>
      </c>
      <c r="F232" s="142"/>
      <c r="H232" s="145"/>
      <c r="I232" s="146"/>
      <c r="J232" s="152" t="str">
        <f aca="false">IF(ISBLANK(E232),IF(ISBLANK(G232),"",G232),E232)</f>
        <v/>
      </c>
      <c r="K232" s="146" t="n">
        <v>0.177284</v>
      </c>
      <c r="L232" s="146" t="n">
        <v>203.807855</v>
      </c>
      <c r="M232" s="146" t="n">
        <v>499.530595</v>
      </c>
      <c r="N232" s="146" t="n">
        <v>51.000001</v>
      </c>
      <c r="O232" s="148"/>
      <c r="P232" s="148"/>
      <c r="Q232" s="148"/>
      <c r="R232" s="146" t="n">
        <v>162.485522</v>
      </c>
      <c r="S232" s="146" t="n">
        <v>162.574164</v>
      </c>
      <c r="T232" s="142"/>
      <c r="U232" s="148"/>
      <c r="AF232" s="148"/>
      <c r="AG232" s="148"/>
      <c r="AH232" s="148"/>
      <c r="AI232" s="148"/>
      <c r="AJ232" s="148"/>
      <c r="AK232" s="148"/>
      <c r="AL232" s="148"/>
    </row>
    <row r="233" s="150" customFormat="true" ht="25.5" hidden="false" customHeight="false" outlineLevel="0" collapsed="false">
      <c r="A233" s="142" t="s">
        <v>527</v>
      </c>
      <c r="B233" s="142" t="s">
        <v>645</v>
      </c>
      <c r="C233" s="142" t="s">
        <v>534</v>
      </c>
      <c r="D233" s="142" t="n">
        <f aca="false">ROUND((R233)*10,0)</f>
        <v>1629</v>
      </c>
      <c r="E233" s="142" t="str">
        <f aca="false">IF(OR(ISBLANK(A233),ISBLANK(B233),ISBLANK(C233),ISBLANK(D233)),"",CONCATENATE(A233,"_",B233,":",C233,"_D",D233))</f>
        <v>FS_F2S2:Q_D1629</v>
      </c>
      <c r="F233" s="143" t="s">
        <v>647</v>
      </c>
      <c r="G233" s="144" t="s">
        <v>634</v>
      </c>
      <c r="H233" s="145" t="n">
        <v>200.024</v>
      </c>
      <c r="I233" s="146"/>
      <c r="J233" s="152" t="str">
        <f aca="false">IF(ISBLANK(E233),IF(ISBLANK(G233),"",G233),E233)</f>
        <v>FS_F2S2:Q_D1629</v>
      </c>
      <c r="K233" s="146" t="n">
        <v>0.723</v>
      </c>
      <c r="L233" s="146" t="n">
        <v>204.097201</v>
      </c>
      <c r="M233" s="146" t="n">
        <v>499.875424</v>
      </c>
      <c r="N233" s="146" t="n">
        <v>51.000001</v>
      </c>
      <c r="O233" s="148"/>
      <c r="P233" s="148"/>
      <c r="Q233" s="148"/>
      <c r="R233" s="146" t="n">
        <v>162.935664</v>
      </c>
      <c r="S233" s="146" t="n">
        <v>163.297164</v>
      </c>
      <c r="T233" s="142"/>
      <c r="U233" s="148"/>
      <c r="AB233" s="151"/>
      <c r="AF233" s="148"/>
      <c r="AG233" s="148"/>
      <c r="AH233" s="148"/>
      <c r="AI233" s="148"/>
      <c r="AJ233" s="148"/>
      <c r="AK233" s="148"/>
      <c r="AL233" s="148"/>
    </row>
    <row r="234" s="150" customFormat="true" ht="12.75" hidden="false" customHeight="false" outlineLevel="0" collapsed="false">
      <c r="A234" s="142"/>
      <c r="B234" s="142" t="s">
        <v>412</v>
      </c>
      <c r="C234" s="142" t="s">
        <v>412</v>
      </c>
      <c r="D234" s="142"/>
      <c r="E234" s="142" t="str">
        <f aca="false">IF(OR(ISBLANK(A234),ISBLANK(B234),ISBLANK(C234),ISBLANK(D234)),"",CONCATENATE(A234,"_",B234,":",C234,"_D",D234))</f>
        <v/>
      </c>
      <c r="F234" s="143"/>
      <c r="G234" s="151"/>
      <c r="H234" s="145"/>
      <c r="I234" s="146"/>
      <c r="J234" s="152" t="str">
        <f aca="false">IF(ISBLANK(E234),IF(ISBLANK(G234),"",G234),E234)</f>
        <v/>
      </c>
      <c r="K234" s="146" t="n">
        <v>0.200599</v>
      </c>
      <c r="L234" s="146" t="n">
        <v>204.39404</v>
      </c>
      <c r="M234" s="146" t="n">
        <v>500.229183</v>
      </c>
      <c r="N234" s="146" t="n">
        <v>51.000001</v>
      </c>
      <c r="O234" s="148"/>
      <c r="P234" s="148"/>
      <c r="Q234" s="148"/>
      <c r="R234" s="146" t="n">
        <v>163.397463</v>
      </c>
      <c r="S234" s="146" t="n">
        <v>163.497763</v>
      </c>
      <c r="T234" s="142"/>
      <c r="U234" s="148"/>
      <c r="AB234" s="151"/>
      <c r="AF234" s="148"/>
      <c r="AG234" s="148"/>
      <c r="AH234" s="148"/>
      <c r="AI234" s="148"/>
      <c r="AJ234" s="148"/>
      <c r="AK234" s="148"/>
      <c r="AL234" s="148"/>
    </row>
    <row r="235" s="150" customFormat="true" ht="25.5" hidden="false" customHeight="false" outlineLevel="0" collapsed="false">
      <c r="A235" s="142" t="s">
        <v>527</v>
      </c>
      <c r="B235" s="142" t="s">
        <v>645</v>
      </c>
      <c r="C235" s="142" t="s">
        <v>534</v>
      </c>
      <c r="D235" s="142" t="n">
        <f aca="false">ROUND((R235)*10,0)</f>
        <v>1639</v>
      </c>
      <c r="E235" s="142" t="str">
        <f aca="false">IF(OR(ISBLANK(A235),ISBLANK(B235),ISBLANK(C235),ISBLANK(D235)),"",CONCATENATE(A235,"_",B235,":",C235,"_D",D235))</f>
        <v>FS_F2S2:Q_D1639</v>
      </c>
      <c r="F235" s="143" t="s">
        <v>647</v>
      </c>
      <c r="G235" s="144" t="s">
        <v>634</v>
      </c>
      <c r="H235" s="145" t="n">
        <v>200.024</v>
      </c>
      <c r="I235" s="146"/>
      <c r="J235" s="152" t="str">
        <f aca="false">IF(ISBLANK(E235),IF(ISBLANK(G235),"",G235),E235)</f>
        <v>FS_F2S2:Q_D1639</v>
      </c>
      <c r="K235" s="146" t="n">
        <v>0.723</v>
      </c>
      <c r="L235" s="146" t="n">
        <v>204.690879</v>
      </c>
      <c r="M235" s="146" t="n">
        <v>500.582942</v>
      </c>
      <c r="N235" s="146" t="n">
        <v>51.000001</v>
      </c>
      <c r="O235" s="148"/>
      <c r="P235" s="148"/>
      <c r="Q235" s="148"/>
      <c r="R235" s="146" t="n">
        <v>163.859263</v>
      </c>
      <c r="S235" s="146" t="n">
        <v>164.220763</v>
      </c>
      <c r="T235" s="142"/>
      <c r="U235" s="148"/>
      <c r="AB235" s="151"/>
      <c r="AF235" s="148"/>
      <c r="AG235" s="148"/>
      <c r="AH235" s="148"/>
      <c r="AI235" s="148"/>
      <c r="AJ235" s="148"/>
      <c r="AK235" s="148"/>
      <c r="AL235" s="148"/>
    </row>
    <row r="236" s="150" customFormat="true" ht="12.75" hidden="false" customHeight="false" outlineLevel="0" collapsed="false">
      <c r="A236" s="142"/>
      <c r="B236" s="142" t="s">
        <v>412</v>
      </c>
      <c r="C236" s="142" t="s">
        <v>412</v>
      </c>
      <c r="D236" s="142"/>
      <c r="E236" s="142" t="str">
        <f aca="false">IF(OR(ISBLANK(A236),ISBLANK(B236),ISBLANK(C236),ISBLANK(D236)),"",CONCATENATE(A236,"_",B236,":",C236,"_D",D236))</f>
        <v/>
      </c>
      <c r="F236" s="143"/>
      <c r="G236" s="151"/>
      <c r="H236" s="145"/>
      <c r="I236" s="146"/>
      <c r="J236" s="152" t="str">
        <f aca="false">IF(ISBLANK(E236),IF(ISBLANK(G236),"",G236),E236)</f>
        <v/>
      </c>
      <c r="K236" s="146" t="n">
        <v>0.1996</v>
      </c>
      <c r="L236" s="146" t="n">
        <v>204.987397</v>
      </c>
      <c r="M236" s="146" t="n">
        <v>500.936318</v>
      </c>
      <c r="N236" s="146" t="n">
        <v>51.000001</v>
      </c>
      <c r="O236" s="148"/>
      <c r="P236" s="148"/>
      <c r="Q236" s="148"/>
      <c r="R236" s="146" t="n">
        <v>164.320563</v>
      </c>
      <c r="S236" s="146" t="n">
        <v>164.420363</v>
      </c>
      <c r="T236" s="142"/>
      <c r="U236" s="148"/>
      <c r="AB236" s="151"/>
      <c r="AF236" s="148"/>
      <c r="AG236" s="148"/>
      <c r="AH236" s="148"/>
      <c r="AI236" s="148"/>
      <c r="AJ236" s="148"/>
      <c r="AK236" s="148"/>
      <c r="AL236" s="148"/>
    </row>
    <row r="237" s="150" customFormat="true" ht="38.25" hidden="false" customHeight="false" outlineLevel="0" collapsed="false">
      <c r="A237" s="142" t="s">
        <v>527</v>
      </c>
      <c r="B237" s="142" t="s">
        <v>645</v>
      </c>
      <c r="C237" s="142" t="s">
        <v>534</v>
      </c>
      <c r="D237" s="142" t="n">
        <f aca="false">ROUND((R237)*10,0)</f>
        <v>1646</v>
      </c>
      <c r="E237" s="142" t="str">
        <f aca="false">IF(OR(ISBLANK(A237),ISBLANK(B237),ISBLANK(C237),ISBLANK(D237)),"",CONCATENATE(A237,"_",B237,":",C237,"_D",D237))</f>
        <v>FS_F2S2:Q_D1646</v>
      </c>
      <c r="F237" s="143" t="s">
        <v>632</v>
      </c>
      <c r="G237" s="144" t="s">
        <v>596</v>
      </c>
      <c r="H237" s="145" t="n">
        <v>200.024</v>
      </c>
      <c r="I237" s="146"/>
      <c r="J237" s="152" t="str">
        <f aca="false">IF(ISBLANK(E237),IF(ISBLANK(G237),"",G237),E237)</f>
        <v>FS_F2S2:Q_D1646</v>
      </c>
      <c r="K237" s="146" t="n">
        <v>0.4</v>
      </c>
      <c r="L237" s="146" t="n">
        <v>205.180105</v>
      </c>
      <c r="M237" s="146" t="n">
        <v>501.165978</v>
      </c>
      <c r="N237" s="146" t="n">
        <v>51.000001</v>
      </c>
      <c r="O237" s="148"/>
      <c r="P237" s="148"/>
      <c r="Q237" s="148"/>
      <c r="R237" s="146" t="n">
        <v>164.620363</v>
      </c>
      <c r="S237" s="146" t="n">
        <v>164.820363</v>
      </c>
      <c r="T237" s="142"/>
      <c r="U237" s="148"/>
      <c r="AB237" s="151"/>
      <c r="AF237" s="148"/>
      <c r="AG237" s="148"/>
      <c r="AH237" s="148"/>
      <c r="AI237" s="148"/>
      <c r="AJ237" s="148"/>
      <c r="AK237" s="148"/>
      <c r="AL237" s="148"/>
    </row>
    <row r="238" s="150" customFormat="true" ht="12.75" hidden="false" customHeight="false" outlineLevel="0" collapsed="false">
      <c r="A238" s="142" t="s">
        <v>527</v>
      </c>
      <c r="B238" s="142" t="s">
        <v>645</v>
      </c>
      <c r="C238" s="142" t="s">
        <v>542</v>
      </c>
      <c r="D238" s="142" t="n">
        <f aca="false">ROUND((R238)*10,0)</f>
        <v>1646</v>
      </c>
      <c r="E238" s="142" t="str">
        <f aca="false">IF(OR(ISBLANK(A238),ISBLANK(B238),ISBLANK(C238),ISBLANK(D238)),"",CONCATENATE(A238,"_",B238,":",C238,"_D",D238))</f>
        <v>FS_F2S2:S_D1646</v>
      </c>
      <c r="F238" s="143"/>
      <c r="G238" s="151"/>
      <c r="H238" s="145" t="n">
        <v>200.024</v>
      </c>
      <c r="I238" s="146"/>
      <c r="J238" s="152" t="str">
        <f aca="false">IF(ISBLANK(E238),IF(ISBLANK(G238),"",G238),E238)</f>
        <v>FS_F2S2:S_D1646</v>
      </c>
      <c r="K238" s="146" t="n">
        <v>0.4</v>
      </c>
      <c r="L238" s="146"/>
      <c r="M238" s="146"/>
      <c r="N238" s="146"/>
      <c r="O238" s="148"/>
      <c r="P238" s="148"/>
      <c r="Q238" s="148"/>
      <c r="R238" s="146" t="n">
        <v>164.620363</v>
      </c>
      <c r="S238" s="146" t="n">
        <v>164.820363</v>
      </c>
      <c r="T238" s="142"/>
      <c r="U238" s="148"/>
      <c r="AB238" s="151"/>
      <c r="AF238" s="148"/>
      <c r="AG238" s="148"/>
      <c r="AH238" s="148"/>
      <c r="AI238" s="148"/>
      <c r="AJ238" s="148"/>
      <c r="AK238" s="148"/>
      <c r="AL238" s="148"/>
    </row>
    <row r="239" s="150" customFormat="true" ht="12.75" hidden="false" customHeight="false" outlineLevel="0" collapsed="false">
      <c r="A239" s="142" t="s">
        <v>527</v>
      </c>
      <c r="B239" s="142" t="s">
        <v>645</v>
      </c>
      <c r="C239" s="142" t="s">
        <v>543</v>
      </c>
      <c r="D239" s="142" t="n">
        <f aca="false">ROUND((R239)*10,0)</f>
        <v>1646</v>
      </c>
      <c r="E239" s="142" t="str">
        <f aca="false">IF(OR(ISBLANK(A239),ISBLANK(B239),ISBLANK(C239),ISBLANK(D239)),"",CONCATENATE(A239,"_",B239,":",C239,"_D",D239))</f>
        <v>FS_F2S2:OCT_D1646</v>
      </c>
      <c r="F239" s="143"/>
      <c r="G239" s="151"/>
      <c r="H239" s="145" t="n">
        <v>200.024</v>
      </c>
      <c r="I239" s="146"/>
      <c r="J239" s="152" t="str">
        <f aca="false">IF(ISBLANK(E239),IF(ISBLANK(G239),"",G239),E239)</f>
        <v>FS_F2S2:OCT_D1646</v>
      </c>
      <c r="K239" s="146" t="n">
        <v>0.4</v>
      </c>
      <c r="L239" s="146"/>
      <c r="M239" s="146"/>
      <c r="N239" s="146"/>
      <c r="O239" s="148"/>
      <c r="P239" s="148"/>
      <c r="Q239" s="148"/>
      <c r="R239" s="146" t="n">
        <v>164.620363</v>
      </c>
      <c r="S239" s="146" t="n">
        <v>164.820363</v>
      </c>
      <c r="T239" s="142"/>
      <c r="U239" s="148"/>
      <c r="AB239" s="151"/>
      <c r="AF239" s="148"/>
      <c r="AG239" s="148"/>
      <c r="AH239" s="148"/>
      <c r="AI239" s="148"/>
      <c r="AJ239" s="148"/>
      <c r="AK239" s="148"/>
      <c r="AL239" s="148"/>
    </row>
    <row r="240" s="150" customFormat="true" ht="12.75" hidden="false" customHeight="false" outlineLevel="0" collapsed="false">
      <c r="A240" s="142"/>
      <c r="B240" s="142" t="s">
        <v>412</v>
      </c>
      <c r="C240" s="142" t="s">
        <v>412</v>
      </c>
      <c r="D240" s="142"/>
      <c r="E240" s="142" t="str">
        <f aca="false">IF(OR(ISBLANK(A240),ISBLANK(B240),ISBLANK(C240),ISBLANK(D240)),"",CONCATENATE(A240,"_",B240,":",C240,"_D",D240))</f>
        <v/>
      </c>
      <c r="F240" s="143"/>
      <c r="G240" s="151"/>
      <c r="H240" s="145"/>
      <c r="I240" s="146"/>
      <c r="J240" s="152" t="str">
        <f aca="false">IF(ISBLANK(E240),IF(ISBLANK(G240),"",G240),E240)</f>
        <v/>
      </c>
      <c r="K240" s="146" t="n">
        <v>0.17625</v>
      </c>
      <c r="L240" s="146" t="n">
        <v>205.365308</v>
      </c>
      <c r="M240" s="146" t="n">
        <v>501.386695</v>
      </c>
      <c r="N240" s="146" t="n">
        <v>51.000001</v>
      </c>
      <c r="O240" s="148"/>
      <c r="P240" s="148"/>
      <c r="Q240" s="148"/>
      <c r="R240" s="146" t="n">
        <v>164.908488</v>
      </c>
      <c r="S240" s="146" t="n">
        <v>164.996613</v>
      </c>
      <c r="T240" s="142"/>
      <c r="U240" s="148"/>
      <c r="AB240" s="151"/>
      <c r="AF240" s="148"/>
      <c r="AG240" s="148"/>
      <c r="AH240" s="148"/>
      <c r="AI240" s="148"/>
      <c r="AJ240" s="148"/>
      <c r="AK240" s="148"/>
      <c r="AL240" s="148"/>
    </row>
    <row r="241" customFormat="false" ht="12.75" hidden="false" customHeight="false" outlineLevel="0" collapsed="false">
      <c r="A241" s="70"/>
      <c r="B241" s="70"/>
      <c r="C241" s="70"/>
      <c r="D241" s="70"/>
      <c r="E241" s="70" t="str">
        <f aca="false">IF(OR(ISBLANK(A241),ISBLANK(B241),ISBLANK(C241),ISBLANK(D241)),"",CONCATENATE(A241,"_",B241,":",C241,"_D",D241))</f>
        <v/>
      </c>
      <c r="F241" s="128"/>
      <c r="H241" s="131"/>
      <c r="I241" s="129"/>
      <c r="J241" s="153" t="str">
        <f aca="false">IF(ISBLANK(E241),IF(ISBLANK(G241),"",G241),E241)</f>
        <v/>
      </c>
      <c r="K241" s="129" t="n">
        <v>0</v>
      </c>
      <c r="L241" s="129" t="n">
        <f aca="false">L240+0.5*$K240*(L$237-L$232)/($R$237-$R$232)</f>
        <v>205.421953685206</v>
      </c>
      <c r="M241" s="129" t="n">
        <f aca="false">M240+0.5*$K240*(M$237-M$232)/($R$237-$R$232)</f>
        <v>501.454202663041</v>
      </c>
      <c r="N241" s="129" t="n">
        <f aca="false">N240+0.5*$K240*(N$237-N$232)/($R$237-$R$232)</f>
        <v>51.000001</v>
      </c>
      <c r="R241" s="129" t="n">
        <f aca="false">S241-K241/2</f>
        <v>164.996613</v>
      </c>
      <c r="S241" s="129" t="n">
        <f aca="false">S240+K241</f>
        <v>164.996613</v>
      </c>
      <c r="T241" s="70"/>
    </row>
    <row r="242" s="187" customFormat="true" ht="12.75" hidden="false" customHeight="false" outlineLevel="0" collapsed="false">
      <c r="A242" s="180"/>
      <c r="B242" s="180"/>
      <c r="C242" s="180"/>
      <c r="D242" s="180"/>
      <c r="E242" s="180" t="str">
        <f aca="false">IF(OR(ISBLANK(A242),ISBLANK(B242),ISBLANK(C242),ISBLANK(D242)),"",CONCATENATE(A242,"_",B242,":",C242,"_D",D242))</f>
        <v/>
      </c>
      <c r="F242" s="181"/>
      <c r="G242" s="182"/>
      <c r="H242" s="183"/>
      <c r="I242" s="184"/>
      <c r="J242" s="185" t="str">
        <f aca="false">IF(ISBLANK(E242),IF(ISBLANK(G242),"",G242),E242)</f>
        <v/>
      </c>
      <c r="K242" s="184" t="n">
        <v>0.698834</v>
      </c>
      <c r="L242" s="184" t="n">
        <v>205.646554</v>
      </c>
      <c r="M242" s="184" t="n">
        <v>501.721872</v>
      </c>
      <c r="N242" s="184" t="n">
        <v>51.000001</v>
      </c>
      <c r="O242" s="186"/>
      <c r="P242" s="186"/>
      <c r="Q242" s="186"/>
      <c r="R242" s="184" t="n">
        <v>165.34603</v>
      </c>
      <c r="S242" s="184" t="n">
        <v>165.695447</v>
      </c>
      <c r="T242" s="180"/>
      <c r="U242" s="186"/>
      <c r="AB242" s="182"/>
      <c r="AF242" s="186"/>
      <c r="AG242" s="186"/>
      <c r="AH242" s="186"/>
      <c r="AI242" s="186"/>
      <c r="AJ242" s="186"/>
      <c r="AK242" s="186"/>
      <c r="AL242" s="186"/>
    </row>
    <row r="243" s="187" customFormat="true" ht="12.75" hidden="false" customHeight="false" outlineLevel="0" collapsed="false">
      <c r="A243" s="180" t="s">
        <v>527</v>
      </c>
      <c r="B243" s="180" t="s">
        <v>645</v>
      </c>
      <c r="C243" s="180" t="s">
        <v>648</v>
      </c>
      <c r="D243" s="180" t="n">
        <f aca="false">ROUND((R243)*10,0)</f>
        <v>1657</v>
      </c>
      <c r="E243" s="180" t="str">
        <f aca="false">IF(OR(ISBLANK(A243),ISBLANK(B243),ISBLANK(C243),ISBLANK(D243)),"",CONCATENATE(A243,"_",B243,":",C243,"_D",D243))</f>
        <v>FS_F2S2:SLH_D1657</v>
      </c>
      <c r="F243" s="181" t="s">
        <v>649</v>
      </c>
      <c r="G243" s="182" t="s">
        <v>650</v>
      </c>
      <c r="H243" s="183"/>
      <c r="I243" s="184"/>
      <c r="J243" s="185" t="str">
        <f aca="false">IF(ISBLANK(E243),IF(ISBLANK(G243),"",G243),E243)</f>
        <v>FS_F2S2:SLH_D1657</v>
      </c>
      <c r="K243" s="184" t="n">
        <v>0.0254</v>
      </c>
      <c r="L243" s="184" t="n">
        <v>205.879319</v>
      </c>
      <c r="M243" s="184" t="n">
        <v>501.999269</v>
      </c>
      <c r="N243" s="184" t="n">
        <v>51.000001</v>
      </c>
      <c r="O243" s="186"/>
      <c r="P243" s="186"/>
      <c r="Q243" s="186"/>
      <c r="R243" s="184" t="n">
        <v>165.708147</v>
      </c>
      <c r="S243" s="184" t="n">
        <v>165.720847</v>
      </c>
      <c r="T243" s="180"/>
      <c r="U243" s="186"/>
      <c r="AB243" s="182"/>
      <c r="AF243" s="186"/>
      <c r="AG243" s="186"/>
      <c r="AH243" s="186"/>
      <c r="AI243" s="186"/>
      <c r="AJ243" s="186"/>
      <c r="AK243" s="186"/>
      <c r="AL243" s="186"/>
    </row>
    <row r="244" s="187" customFormat="true" ht="12.75" hidden="false" customHeight="false" outlineLevel="0" collapsed="false">
      <c r="A244" s="180"/>
      <c r="B244" s="180"/>
      <c r="C244" s="180"/>
      <c r="D244" s="180"/>
      <c r="E244" s="180" t="str">
        <f aca="false">IF(OR(ISBLANK(A244),ISBLANK(B244),ISBLANK(C244),ISBLANK(D244)),"",CONCATENATE(A244,"_",B244,":",C244,"_D",D244))</f>
        <v/>
      </c>
      <c r="F244" s="181"/>
      <c r="G244" s="182"/>
      <c r="H244" s="183"/>
      <c r="I244" s="184"/>
      <c r="J244" s="185" t="str">
        <f aca="false">IF(ISBLANK(E244),IF(ISBLANK(G244),"",G244),E244)</f>
        <v/>
      </c>
      <c r="K244" s="184" t="n">
        <v>0.0127</v>
      </c>
      <c r="L244" s="184" t="n">
        <v>205.891564</v>
      </c>
      <c r="M244" s="184" t="n">
        <v>502.013862</v>
      </c>
      <c r="N244" s="184" t="n">
        <v>51.000001</v>
      </c>
      <c r="O244" s="186"/>
      <c r="P244" s="186"/>
      <c r="Q244" s="186"/>
      <c r="R244" s="184" t="n">
        <v>165.727197</v>
      </c>
      <c r="S244" s="184" t="n">
        <v>165.733547</v>
      </c>
      <c r="T244" s="180"/>
      <c r="U244" s="186"/>
      <c r="AB244" s="182"/>
      <c r="AF244" s="186"/>
      <c r="AG244" s="186"/>
      <c r="AH244" s="186"/>
      <c r="AI244" s="186"/>
      <c r="AJ244" s="186"/>
      <c r="AK244" s="186"/>
      <c r="AL244" s="186"/>
    </row>
    <row r="245" s="187" customFormat="true" ht="12.75" hidden="false" customHeight="false" outlineLevel="0" collapsed="false">
      <c r="A245" s="180" t="s">
        <v>527</v>
      </c>
      <c r="B245" s="180" t="s">
        <v>645</v>
      </c>
      <c r="C245" s="180" t="s">
        <v>613</v>
      </c>
      <c r="D245" s="180" t="n">
        <f aca="false">ROUND((R245)*10,0)</f>
        <v>1658</v>
      </c>
      <c r="E245" s="180" t="str">
        <f aca="false">IF(OR(ISBLANK(A245),ISBLANK(B245),ISBLANK(C245),ISBLANK(D245)),"",CONCATENATE(A245,"_",B245,":",C245,"_D",D245))</f>
        <v>FS_F2S2:PM_D1658</v>
      </c>
      <c r="F245" s="181" t="s">
        <v>651</v>
      </c>
      <c r="G245" s="182" t="s">
        <v>652</v>
      </c>
      <c r="H245" s="183"/>
      <c r="I245" s="184"/>
      <c r="J245" s="185" t="str">
        <f aca="false">IF(ISBLANK(E245),IF(ISBLANK(G245),"",G245),E245)</f>
        <v>FS_F2S2:PM_D1658</v>
      </c>
      <c r="K245" s="184" t="n">
        <v>0.0508</v>
      </c>
      <c r="L245" s="184" t="n">
        <v>205.911972</v>
      </c>
      <c r="M245" s="184" t="n">
        <v>502.038184</v>
      </c>
      <c r="N245" s="184" t="n">
        <v>51.000001</v>
      </c>
      <c r="O245" s="186"/>
      <c r="P245" s="186"/>
      <c r="Q245" s="186"/>
      <c r="R245" s="184" t="n">
        <v>165.758947</v>
      </c>
      <c r="S245" s="184" t="n">
        <v>165.784347</v>
      </c>
      <c r="T245" s="180"/>
      <c r="U245" s="186"/>
      <c r="AB245" s="182"/>
      <c r="AF245" s="186"/>
      <c r="AG245" s="186"/>
      <c r="AH245" s="186"/>
      <c r="AI245" s="186"/>
      <c r="AJ245" s="186"/>
      <c r="AK245" s="186"/>
      <c r="AL245" s="186"/>
    </row>
    <row r="246" s="187" customFormat="true" ht="12.75" hidden="false" customHeight="false" outlineLevel="0" collapsed="false">
      <c r="A246" s="180"/>
      <c r="B246" s="180"/>
      <c r="C246" s="180"/>
      <c r="D246" s="180"/>
      <c r="E246" s="180" t="str">
        <f aca="false">IF(OR(ISBLANK(A246),ISBLANK(B246),ISBLANK(C246),ISBLANK(D246)),"",CONCATENATE(A246,"_",B246,":",C246,"_D",D246))</f>
        <v/>
      </c>
      <c r="F246" s="181"/>
      <c r="G246" s="182"/>
      <c r="H246" s="183"/>
      <c r="I246" s="184"/>
      <c r="J246" s="185" t="str">
        <f aca="false">IF(ISBLANK(E246),IF(ISBLANK(G246),"",G246),E246)</f>
        <v/>
      </c>
      <c r="K246" s="184" t="n">
        <v>0.178054</v>
      </c>
      <c r="L246" s="184" t="n">
        <v>205.985525</v>
      </c>
      <c r="M246" s="184" t="n">
        <v>502.125841</v>
      </c>
      <c r="N246" s="184" t="n">
        <v>51.000001</v>
      </c>
      <c r="O246" s="186"/>
      <c r="P246" s="186"/>
      <c r="Q246" s="186"/>
      <c r="R246" s="184" t="n">
        <v>165.873374</v>
      </c>
      <c r="S246" s="184" t="n">
        <v>165.962401</v>
      </c>
      <c r="T246" s="180"/>
      <c r="U246" s="186"/>
      <c r="AB246" s="182"/>
      <c r="AF246" s="186"/>
      <c r="AG246" s="186"/>
      <c r="AH246" s="186"/>
      <c r="AI246" s="186"/>
      <c r="AJ246" s="186"/>
      <c r="AK246" s="186"/>
      <c r="AL246" s="186"/>
    </row>
    <row r="247" s="187" customFormat="true" ht="12.75" hidden="false" customHeight="false" outlineLevel="0" collapsed="false">
      <c r="A247" s="180"/>
      <c r="B247" s="180"/>
      <c r="C247" s="180"/>
      <c r="D247" s="180"/>
      <c r="E247" s="180" t="str">
        <f aca="false">IF(OR(ISBLANK(A247),ISBLANK(B247),ISBLANK(C247),ISBLANK(D247)),"",CONCATENATE(A247,"_",B247,":",C247,"_D",D247))</f>
        <v/>
      </c>
      <c r="F247" s="181"/>
      <c r="G247" s="182" t="s">
        <v>653</v>
      </c>
      <c r="H247" s="183"/>
      <c r="I247" s="184"/>
      <c r="J247" s="185" t="str">
        <f aca="false">IF(ISBLANK(E247),IF(ISBLANK(G247),"",G247),E247)</f>
        <v/>
      </c>
      <c r="K247" s="184" t="n">
        <v>0.063246</v>
      </c>
      <c r="L247" s="184" t="n">
        <v>206.063077</v>
      </c>
      <c r="M247" s="184" t="n">
        <v>502.218264</v>
      </c>
      <c r="N247" s="184" t="n">
        <v>51.000001</v>
      </c>
      <c r="O247" s="186"/>
      <c r="P247" s="186"/>
      <c r="Q247" s="186"/>
      <c r="R247" s="184" t="n">
        <v>165.994024</v>
      </c>
      <c r="S247" s="184" t="n">
        <v>166.025647</v>
      </c>
      <c r="T247" s="180"/>
      <c r="U247" s="186"/>
      <c r="AB247" s="182"/>
      <c r="AF247" s="186"/>
      <c r="AG247" s="186"/>
      <c r="AH247" s="186"/>
      <c r="AI247" s="186"/>
      <c r="AJ247" s="186"/>
      <c r="AK247" s="186"/>
      <c r="AL247" s="186"/>
    </row>
    <row r="248" s="187" customFormat="true" ht="12.75" hidden="false" customHeight="false" outlineLevel="0" collapsed="false">
      <c r="A248" s="180" t="s">
        <v>527</v>
      </c>
      <c r="B248" s="180" t="s">
        <v>645</v>
      </c>
      <c r="C248" s="180" t="s">
        <v>582</v>
      </c>
      <c r="D248" s="180" t="n">
        <f aca="false">ROUND((R248)*10,0)</f>
        <v>1660</v>
      </c>
      <c r="E248" s="180" t="str">
        <f aca="false">IF(OR(ISBLANK(A248),ISBLANK(B248),ISBLANK(C248),ISBLANK(D248)),"",CONCATENATE(A248,"_",B248,":",C248,"_D",D248))</f>
        <v>FS_F2S2:VD_D1660</v>
      </c>
      <c r="F248" s="181" t="s">
        <v>649</v>
      </c>
      <c r="G248" s="182" t="s">
        <v>654</v>
      </c>
      <c r="H248" s="183"/>
      <c r="I248" s="184"/>
      <c r="J248" s="185" t="str">
        <f aca="false">IF(ISBLANK(E248),IF(ISBLANK(G248),"",G248),E248)</f>
        <v>FS_F2S2:VD_D1660</v>
      </c>
      <c r="K248" s="184" t="n">
        <v>0</v>
      </c>
      <c r="L248" s="184" t="n">
        <v>206.083404</v>
      </c>
      <c r="M248" s="184" t="n">
        <v>502.242488</v>
      </c>
      <c r="N248" s="184" t="n">
        <v>51.000001</v>
      </c>
      <c r="O248" s="186"/>
      <c r="P248" s="186"/>
      <c r="Q248" s="186"/>
      <c r="R248" s="184" t="n">
        <v>166.025647</v>
      </c>
      <c r="S248" s="184" t="n">
        <v>166.025647</v>
      </c>
      <c r="T248" s="180"/>
      <c r="U248" s="186"/>
      <c r="AB248" s="182"/>
      <c r="AF248" s="186"/>
      <c r="AG248" s="186"/>
      <c r="AH248" s="186"/>
      <c r="AI248" s="186"/>
      <c r="AJ248" s="186"/>
      <c r="AK248" s="186"/>
      <c r="AL248" s="186"/>
    </row>
    <row r="249" s="187" customFormat="true" ht="12.75" hidden="false" customHeight="false" outlineLevel="0" collapsed="false">
      <c r="A249" s="180"/>
      <c r="B249" s="180"/>
      <c r="C249" s="180"/>
      <c r="D249" s="180"/>
      <c r="E249" s="180" t="str">
        <f aca="false">IF(OR(ISBLANK(A249),ISBLANK(B249),ISBLANK(C249),ISBLANK(D249)),"",CONCATENATE(A249,"_",B249,":",C249,"_D",D249))</f>
        <v/>
      </c>
      <c r="F249" s="181"/>
      <c r="G249" s="182" t="s">
        <v>655</v>
      </c>
      <c r="H249" s="183"/>
      <c r="I249" s="184"/>
      <c r="J249" s="185" t="str">
        <f aca="false">IF(ISBLANK(E249),IF(ISBLANK(G249),"",G249),E249)</f>
        <v/>
      </c>
      <c r="K249" s="184" t="n">
        <v>0.065278</v>
      </c>
      <c r="L249" s="184" t="n">
        <v>206.104384</v>
      </c>
      <c r="M249" s="184" t="n">
        <v>502.267491</v>
      </c>
      <c r="N249" s="184" t="n">
        <v>51.000001</v>
      </c>
      <c r="O249" s="186"/>
      <c r="P249" s="186"/>
      <c r="Q249" s="186"/>
      <c r="R249" s="184" t="n">
        <v>166.058286</v>
      </c>
      <c r="S249" s="184" t="n">
        <v>166.090925</v>
      </c>
      <c r="T249" s="180"/>
      <c r="U249" s="186"/>
      <c r="AB249" s="182"/>
      <c r="AF249" s="186"/>
      <c r="AG249" s="186"/>
      <c r="AH249" s="186"/>
      <c r="AI249" s="186"/>
      <c r="AJ249" s="186"/>
      <c r="AK249" s="186"/>
      <c r="AL249" s="186"/>
    </row>
    <row r="250" s="187" customFormat="true" ht="12.75" hidden="false" customHeight="false" outlineLevel="0" collapsed="false">
      <c r="A250" s="180"/>
      <c r="B250" s="180"/>
      <c r="C250" s="180"/>
      <c r="D250" s="180"/>
      <c r="E250" s="180" t="str">
        <f aca="false">IF(OR(ISBLANK(A250),ISBLANK(B250),ISBLANK(C250),ISBLANK(D250)),"",CONCATENATE(A250,"_",B250,":",C250,"_D",D250))</f>
        <v/>
      </c>
      <c r="F250" s="181"/>
      <c r="G250" s="182"/>
      <c r="H250" s="183"/>
      <c r="I250" s="184"/>
      <c r="J250" s="185" t="str">
        <f aca="false">IF(ISBLANK(E250),IF(ISBLANK(G250),"",G250),E250)</f>
        <v/>
      </c>
      <c r="K250" s="184" t="n">
        <v>0.048006</v>
      </c>
      <c r="L250" s="184" t="n">
        <v>206.140793</v>
      </c>
      <c r="M250" s="184" t="n">
        <v>502.310882</v>
      </c>
      <c r="N250" s="184" t="n">
        <v>51.000001</v>
      </c>
      <c r="O250" s="186"/>
      <c r="P250" s="186"/>
      <c r="Q250" s="186"/>
      <c r="R250" s="184" t="n">
        <v>166.114928</v>
      </c>
      <c r="S250" s="184" t="n">
        <v>166.138931</v>
      </c>
      <c r="T250" s="180"/>
      <c r="U250" s="186"/>
      <c r="AB250" s="182"/>
      <c r="AF250" s="186"/>
      <c r="AG250" s="186"/>
      <c r="AH250" s="186"/>
      <c r="AI250" s="186"/>
      <c r="AJ250" s="186"/>
      <c r="AK250" s="186"/>
      <c r="AL250" s="186"/>
    </row>
    <row r="251" s="187" customFormat="true" ht="12.75" hidden="false" customHeight="false" outlineLevel="0" collapsed="false">
      <c r="A251" s="180" t="s">
        <v>527</v>
      </c>
      <c r="B251" s="180" t="s">
        <v>645</v>
      </c>
      <c r="C251" s="180" t="s">
        <v>648</v>
      </c>
      <c r="D251" s="180" t="n">
        <f aca="false">ROUND((R251)*10,0)</f>
        <v>1662</v>
      </c>
      <c r="E251" s="180" t="str">
        <f aca="false">IF(OR(ISBLANK(A251),ISBLANK(B251),ISBLANK(C251),ISBLANK(D251)),"",CONCATENATE(A251,"_",B251,":",C251,"_D",D251))</f>
        <v>FS_F2S2:SLH_D1662</v>
      </c>
      <c r="F251" s="181" t="s">
        <v>649</v>
      </c>
      <c r="G251" s="182" t="s">
        <v>650</v>
      </c>
      <c r="H251" s="183"/>
      <c r="I251" s="184"/>
      <c r="J251" s="185" t="str">
        <f aca="false">IF(ISBLANK(E251),IF(ISBLANK(G251),"",G251),E251)</f>
        <v>FS_F2S2:SLH_D1662</v>
      </c>
      <c r="K251" s="184" t="n">
        <v>0.0254</v>
      </c>
      <c r="L251" s="184" t="n">
        <v>206.164385</v>
      </c>
      <c r="M251" s="184" t="n">
        <v>502.338998</v>
      </c>
      <c r="N251" s="184" t="n">
        <v>51.000001</v>
      </c>
      <c r="O251" s="186"/>
      <c r="P251" s="186"/>
      <c r="Q251" s="186"/>
      <c r="R251" s="184" t="n">
        <v>166.151631</v>
      </c>
      <c r="S251" s="184" t="n">
        <v>166.164331</v>
      </c>
      <c r="T251" s="180"/>
      <c r="U251" s="186"/>
      <c r="AB251" s="182"/>
      <c r="AF251" s="186"/>
      <c r="AG251" s="186"/>
      <c r="AH251" s="186"/>
      <c r="AI251" s="186"/>
      <c r="AJ251" s="186"/>
      <c r="AK251" s="186"/>
      <c r="AL251" s="186"/>
    </row>
    <row r="252" s="187" customFormat="true" ht="12.75" hidden="false" customHeight="false" outlineLevel="0" collapsed="false">
      <c r="A252" s="180"/>
      <c r="B252" s="180"/>
      <c r="C252" s="180"/>
      <c r="D252" s="180"/>
      <c r="E252" s="180" t="str">
        <f aca="false">IF(OR(ISBLANK(A252),ISBLANK(B252),ISBLANK(C252),ISBLANK(D252)),"",CONCATENATE(A252,"_",B252,":",C252,"_D",D252))</f>
        <v/>
      </c>
      <c r="F252" s="181"/>
      <c r="G252" s="182"/>
      <c r="H252" s="183"/>
      <c r="I252" s="184"/>
      <c r="J252" s="185" t="str">
        <f aca="false">IF(ISBLANK(E252),IF(ISBLANK(G252),"",G252),E252)</f>
        <v/>
      </c>
      <c r="K252" s="184" t="n">
        <v>0.102616</v>
      </c>
      <c r="L252" s="184" t="n">
        <v>206.205528</v>
      </c>
      <c r="M252" s="184" t="n">
        <v>502.388031</v>
      </c>
      <c r="N252" s="184" t="n">
        <v>51.000001</v>
      </c>
      <c r="O252" s="186"/>
      <c r="P252" s="186"/>
      <c r="Q252" s="186"/>
      <c r="R252" s="184" t="n">
        <v>166.215639</v>
      </c>
      <c r="S252" s="184" t="n">
        <v>166.266947</v>
      </c>
      <c r="T252" s="180"/>
      <c r="U252" s="186"/>
      <c r="AB252" s="182"/>
      <c r="AF252" s="186"/>
      <c r="AG252" s="186"/>
      <c r="AH252" s="186"/>
      <c r="AI252" s="186"/>
      <c r="AJ252" s="186"/>
      <c r="AK252" s="186"/>
      <c r="AL252" s="186"/>
    </row>
    <row r="253" s="187" customFormat="true" ht="12.75" hidden="false" customHeight="false" outlineLevel="0" collapsed="false">
      <c r="A253" s="180" t="s">
        <v>527</v>
      </c>
      <c r="B253" s="180" t="s">
        <v>645</v>
      </c>
      <c r="C253" s="180" t="s">
        <v>613</v>
      </c>
      <c r="D253" s="180" t="n">
        <f aca="false">ROUND((R253)*10,0)</f>
        <v>1663</v>
      </c>
      <c r="E253" s="180" t="str">
        <f aca="false">IF(OR(ISBLANK(A253),ISBLANK(B253),ISBLANK(C253),ISBLANK(D253)),"",CONCATENATE(A253,"_",B253,":",C253,"_D",D253))</f>
        <v>FS_F2S2:PM_D1663</v>
      </c>
      <c r="F253" s="181" t="s">
        <v>651</v>
      </c>
      <c r="G253" s="182" t="s">
        <v>652</v>
      </c>
      <c r="H253" s="183"/>
      <c r="I253" s="184"/>
      <c r="J253" s="185" t="str">
        <f aca="false">IF(ISBLANK(E253),IF(ISBLANK(G253),"",G253),E253)</f>
        <v>FS_F2S2:PM_D1663</v>
      </c>
      <c r="K253" s="184" t="n">
        <v>0.0508</v>
      </c>
      <c r="L253" s="184" t="n">
        <v>206.254835</v>
      </c>
      <c r="M253" s="184" t="n">
        <v>502.446792</v>
      </c>
      <c r="N253" s="184" t="n">
        <v>51.000001</v>
      </c>
      <c r="O253" s="186"/>
      <c r="P253" s="186"/>
      <c r="Q253" s="186"/>
      <c r="R253" s="184" t="n">
        <v>166.292347</v>
      </c>
      <c r="S253" s="184" t="n">
        <v>166.317747</v>
      </c>
      <c r="T253" s="180"/>
      <c r="U253" s="186"/>
      <c r="AB253" s="182"/>
      <c r="AF253" s="186"/>
      <c r="AG253" s="186"/>
      <c r="AH253" s="186"/>
      <c r="AI253" s="186"/>
      <c r="AJ253" s="186"/>
      <c r="AK253" s="186"/>
      <c r="AL253" s="186"/>
    </row>
    <row r="254" s="187" customFormat="true" ht="12.75" hidden="false" customHeight="false" outlineLevel="0" collapsed="false">
      <c r="A254" s="180"/>
      <c r="B254" s="180"/>
      <c r="C254" s="180"/>
      <c r="D254" s="180"/>
      <c r="E254" s="180" t="str">
        <f aca="false">IF(OR(ISBLANK(A254),ISBLANK(B254),ISBLANK(C254),ISBLANK(D254)),"",CONCATENATE(A254,"_",B254,":",C254,"_D",D254))</f>
        <v/>
      </c>
      <c r="F254" s="181"/>
      <c r="G254" s="182"/>
      <c r="H254" s="183"/>
      <c r="I254" s="184"/>
      <c r="J254" s="185" t="str">
        <f aca="false">IF(ISBLANK(E254),IF(ISBLANK(G254),"",G254),E254)</f>
        <v/>
      </c>
      <c r="K254" s="184" t="n">
        <v>0.03175</v>
      </c>
      <c r="L254" s="184" t="n">
        <v>206.281366</v>
      </c>
      <c r="M254" s="184" t="n">
        <v>502.478411</v>
      </c>
      <c r="N254" s="184" t="n">
        <v>51.000001</v>
      </c>
      <c r="O254" s="186"/>
      <c r="P254" s="186"/>
      <c r="Q254" s="186"/>
      <c r="R254" s="184" t="n">
        <v>166.333622</v>
      </c>
      <c r="S254" s="184" t="n">
        <v>166.349497</v>
      </c>
      <c r="T254" s="180"/>
      <c r="U254" s="186"/>
      <c r="AB254" s="182"/>
      <c r="AF254" s="186"/>
      <c r="AG254" s="186"/>
      <c r="AH254" s="186"/>
      <c r="AI254" s="186"/>
      <c r="AJ254" s="186"/>
      <c r="AK254" s="186"/>
      <c r="AL254" s="186"/>
    </row>
    <row r="255" s="187" customFormat="true" ht="12.75" hidden="false" customHeight="false" outlineLevel="0" collapsed="false">
      <c r="A255" s="180" t="s">
        <v>527</v>
      </c>
      <c r="B255" s="180" t="s">
        <v>645</v>
      </c>
      <c r="C255" s="180" t="s">
        <v>619</v>
      </c>
      <c r="D255" s="180" t="n">
        <f aca="false">ROUND((R255)*10,0)</f>
        <v>1664</v>
      </c>
      <c r="E255" s="180" t="str">
        <f aca="false">IF(OR(ISBLANK(A255),ISBLANK(B255),ISBLANK(C255),ISBLANK(D255)),"",CONCATENATE(A255,"_",B255,":",C255,"_D",D255))</f>
        <v>FS_F2S2:TID_D1664</v>
      </c>
      <c r="F255" s="181" t="s">
        <v>649</v>
      </c>
      <c r="G255" s="182" t="s">
        <v>656</v>
      </c>
      <c r="H255" s="183"/>
      <c r="I255" s="184"/>
      <c r="J255" s="185" t="str">
        <f aca="false">IF(ISBLANK(E255),IF(ISBLANK(G255),"",G255),E255)</f>
        <v>FS_F2S2:TID_D1664</v>
      </c>
      <c r="K255" s="184" t="n">
        <v>0.003175</v>
      </c>
      <c r="L255" s="184" t="n">
        <v>206.292591</v>
      </c>
      <c r="M255" s="184" t="n">
        <v>502.491788</v>
      </c>
      <c r="N255" s="184" t="n">
        <v>51.000001</v>
      </c>
      <c r="O255" s="186"/>
      <c r="P255" s="186"/>
      <c r="Q255" s="186"/>
      <c r="R255" s="184" t="n">
        <v>166.351084</v>
      </c>
      <c r="S255" s="184" t="n">
        <v>166.352672</v>
      </c>
      <c r="T255" s="180"/>
      <c r="U255" s="186"/>
      <c r="AB255" s="182"/>
      <c r="AF255" s="186"/>
      <c r="AG255" s="186"/>
      <c r="AH255" s="186"/>
      <c r="AI255" s="186"/>
      <c r="AJ255" s="186"/>
      <c r="AK255" s="186"/>
      <c r="AL255" s="186"/>
    </row>
    <row r="256" s="187" customFormat="true" ht="12.75" hidden="false" customHeight="false" outlineLevel="0" collapsed="false">
      <c r="A256" s="180"/>
      <c r="B256" s="180"/>
      <c r="C256" s="180"/>
      <c r="D256" s="180"/>
      <c r="E256" s="180" t="str">
        <f aca="false">IF(OR(ISBLANK(A256),ISBLANK(B256),ISBLANK(C256),ISBLANK(D256)),"",CONCATENATE(A256,"_",B256,":",C256,"_D",D256))</f>
        <v/>
      </c>
      <c r="F256" s="181"/>
      <c r="G256" s="182"/>
      <c r="H256" s="183"/>
      <c r="I256" s="184"/>
      <c r="J256" s="185" t="str">
        <f aca="false">IF(ISBLANK(E256),IF(ISBLANK(G256),"",G256),E256)</f>
        <v/>
      </c>
      <c r="K256" s="184" t="n">
        <v>0.192812</v>
      </c>
      <c r="L256" s="184" t="n">
        <v>206.35558</v>
      </c>
      <c r="M256" s="184" t="n">
        <v>502.566855</v>
      </c>
      <c r="N256" s="184" t="n">
        <v>51.000001</v>
      </c>
      <c r="O256" s="186"/>
      <c r="P256" s="186"/>
      <c r="Q256" s="186"/>
      <c r="R256" s="184" t="n">
        <v>166.449078</v>
      </c>
      <c r="S256" s="184" t="n">
        <v>166.545484</v>
      </c>
      <c r="T256" s="180"/>
      <c r="U256" s="186"/>
      <c r="AB256" s="182"/>
      <c r="AF256" s="186"/>
      <c r="AG256" s="186"/>
      <c r="AH256" s="186"/>
      <c r="AI256" s="186"/>
      <c r="AJ256" s="186"/>
      <c r="AK256" s="186"/>
      <c r="AL256" s="186"/>
    </row>
    <row r="257" customFormat="false" ht="12.75" hidden="false" customHeight="false" outlineLevel="0" collapsed="false">
      <c r="A257" s="70"/>
      <c r="B257" s="70"/>
      <c r="C257" s="70"/>
      <c r="D257" s="70"/>
      <c r="E257" s="70" t="str">
        <f aca="false">IF(OR(ISBLANK(A257),ISBLANK(B257),ISBLANK(C257),ISBLANK(D257)),"",CONCATENATE(A257,"_",B257,":",C257,"_D",D257))</f>
        <v/>
      </c>
      <c r="F257" s="128"/>
      <c r="H257" s="131"/>
      <c r="I257" s="129"/>
      <c r="J257" s="153" t="str">
        <f aca="false">IF(ISBLANK(E257),IF(ISBLANK(G257),"",G257),E257)</f>
        <v/>
      </c>
      <c r="K257" s="129" t="n">
        <v>0.1</v>
      </c>
      <c r="L257" s="129" t="n">
        <v>206.449688</v>
      </c>
      <c r="M257" s="129" t="n">
        <v>502.679009</v>
      </c>
      <c r="N257" s="129" t="n">
        <v>51.000001</v>
      </c>
      <c r="R257" s="129" t="n">
        <v>166.595484</v>
      </c>
      <c r="S257" s="129" t="n">
        <v>166.645484</v>
      </c>
      <c r="T257" s="70"/>
    </row>
    <row r="258" customFormat="false" ht="12.75" hidden="false" customHeight="false" outlineLevel="0" collapsed="false">
      <c r="A258" s="70" t="s">
        <v>527</v>
      </c>
      <c r="B258" s="70" t="s">
        <v>657</v>
      </c>
      <c r="C258" s="70" t="s">
        <v>605</v>
      </c>
      <c r="D258" s="70" t="n">
        <f aca="false">ROUND((R258)*10,0)</f>
        <v>1667</v>
      </c>
      <c r="E258" s="70" t="str">
        <f aca="false">IF(OR(ISBLANK(A258),ISBLANK(B258),ISBLANK(C258),ISBLANK(D258)),"",CONCATENATE(A258,"_",B258,":",C258,"_D",D258))</f>
        <v>FS_F3S1:GV_D1667</v>
      </c>
      <c r="F258" s="128"/>
      <c r="H258" s="131"/>
      <c r="I258" s="129"/>
      <c r="J258" s="153" t="str">
        <f aca="false">IF(ISBLANK(E258),IF(ISBLANK(G258),"",G258),E258)</f>
        <v>FS_F3S1:GV_D1667</v>
      </c>
      <c r="K258" s="129" t="n">
        <v>0.09975</v>
      </c>
      <c r="L258" s="129" t="n">
        <v>206.513886</v>
      </c>
      <c r="M258" s="129" t="n">
        <v>502.755518</v>
      </c>
      <c r="N258" s="129" t="n">
        <v>51.000001</v>
      </c>
      <c r="R258" s="129" t="n">
        <v>166.695359</v>
      </c>
      <c r="S258" s="129" t="n">
        <v>166.745234</v>
      </c>
      <c r="T258" s="70"/>
    </row>
    <row r="259" customFormat="false" ht="12.75" hidden="false" customHeight="false" outlineLevel="0" collapsed="false">
      <c r="A259" s="70"/>
      <c r="B259" s="70"/>
      <c r="C259" s="70"/>
      <c r="D259" s="70"/>
      <c r="E259" s="70" t="str">
        <f aca="false">IF(OR(ISBLANK(A259),ISBLANK(B259),ISBLANK(C259),ISBLANK(D259)),"",CONCATENATE(A259,"_",B259,":",C259,"_D",D259))</f>
        <v/>
      </c>
      <c r="F259" s="128"/>
      <c r="H259" s="131"/>
      <c r="I259" s="129"/>
      <c r="J259" s="153" t="str">
        <f aca="false">IF(ISBLANK(E259),IF(ISBLANK(G259),"",G259),E259)</f>
        <v/>
      </c>
      <c r="K259" s="129" t="n">
        <v>0.309447</v>
      </c>
      <c r="L259" s="129" t="n">
        <v>206.6454</v>
      </c>
      <c r="M259" s="129" t="n">
        <v>502.912249</v>
      </c>
      <c r="N259" s="129" t="n">
        <v>51.000001</v>
      </c>
      <c r="R259" s="129" t="n">
        <v>166.899957</v>
      </c>
      <c r="S259" s="129" t="n">
        <v>167.054681</v>
      </c>
      <c r="T259" s="70"/>
    </row>
    <row r="260" s="150" customFormat="true" ht="12.75" hidden="false" customHeight="false" outlineLevel="0" collapsed="false">
      <c r="A260" s="142"/>
      <c r="B260" s="142" t="s">
        <v>412</v>
      </c>
      <c r="C260" s="142" t="s">
        <v>412</v>
      </c>
      <c r="D260" s="142"/>
      <c r="E260" s="142" t="str">
        <f aca="false">IF(OR(ISBLANK(A260),ISBLANK(B260),ISBLANK(C260),ISBLANK(D260)),"",CONCATENATE(A260,"_",B260,":",C260,"_D",D260))</f>
        <v/>
      </c>
      <c r="F260" s="143"/>
      <c r="G260" s="151"/>
      <c r="H260" s="145"/>
      <c r="I260" s="146"/>
      <c r="J260" s="152" t="str">
        <f aca="false">IF(ISBLANK(E260),IF(ISBLANK(G260),"",G260),E260)</f>
        <v/>
      </c>
      <c r="K260" s="146" t="n">
        <v>0.17625</v>
      </c>
      <c r="L260" s="146" t="n">
        <v>206.8015</v>
      </c>
      <c r="M260" s="146" t="n">
        <v>503.098282</v>
      </c>
      <c r="N260" s="146" t="n">
        <v>51.000001</v>
      </c>
      <c r="O260" s="148"/>
      <c r="P260" s="148"/>
      <c r="Q260" s="148"/>
      <c r="R260" s="146" t="n">
        <v>167.142806</v>
      </c>
      <c r="S260" s="146" t="n">
        <v>167.230931</v>
      </c>
      <c r="T260" s="142"/>
      <c r="U260" s="148"/>
      <c r="AB260" s="151"/>
      <c r="AF260" s="148"/>
      <c r="AG260" s="148"/>
      <c r="AH260" s="148"/>
      <c r="AI260" s="148"/>
      <c r="AJ260" s="148"/>
      <c r="AK260" s="148"/>
      <c r="AL260" s="148"/>
    </row>
    <row r="261" s="150" customFormat="true" ht="38.25" hidden="false" customHeight="false" outlineLevel="0" collapsed="false">
      <c r="A261" s="142" t="s">
        <v>527</v>
      </c>
      <c r="B261" s="142" t="s">
        <v>657</v>
      </c>
      <c r="C261" s="142" t="s">
        <v>534</v>
      </c>
      <c r="D261" s="142" t="n">
        <f aca="false">ROUND((R261)*10,0)</f>
        <v>1674</v>
      </c>
      <c r="E261" s="142" t="str">
        <f aca="false">IF(OR(ISBLANK(A261),ISBLANK(B261),ISBLANK(C261),ISBLANK(D261)),"",CONCATENATE(A261,"_",B261,":",C261,"_D",D261))</f>
        <v>FS_F3S1:Q_D1674</v>
      </c>
      <c r="F261" s="143" t="s">
        <v>632</v>
      </c>
      <c r="G261" s="144" t="s">
        <v>596</v>
      </c>
      <c r="H261" s="145" t="n">
        <v>200.024</v>
      </c>
      <c r="I261" s="146"/>
      <c r="J261" s="152" t="str">
        <f aca="false">IF(ISBLANK(E261),IF(ISBLANK(G261),"",G261),E261)</f>
        <v>FS_F3S1:Q_D1674</v>
      </c>
      <c r="K261" s="146" t="n">
        <v>0.4</v>
      </c>
      <c r="L261" s="146" t="n">
        <v>206.986703</v>
      </c>
      <c r="M261" s="146" t="n">
        <v>503.318998</v>
      </c>
      <c r="N261" s="146" t="n">
        <v>51.000001</v>
      </c>
      <c r="O261" s="148"/>
      <c r="P261" s="148"/>
      <c r="Q261" s="148"/>
      <c r="R261" s="146" t="n">
        <v>167.430931</v>
      </c>
      <c r="S261" s="146" t="n">
        <v>167.630931</v>
      </c>
      <c r="T261" s="142"/>
      <c r="U261" s="148"/>
      <c r="AB261" s="151"/>
      <c r="AF261" s="148"/>
      <c r="AG261" s="148"/>
      <c r="AH261" s="148"/>
      <c r="AI261" s="148"/>
      <c r="AJ261" s="148"/>
      <c r="AK261" s="148"/>
      <c r="AL261" s="148"/>
    </row>
    <row r="262" s="150" customFormat="true" ht="12.75" hidden="false" customHeight="false" outlineLevel="0" collapsed="false">
      <c r="A262" s="142" t="s">
        <v>527</v>
      </c>
      <c r="B262" s="142" t="s">
        <v>657</v>
      </c>
      <c r="C262" s="142" t="s">
        <v>542</v>
      </c>
      <c r="D262" s="142" t="n">
        <f aca="false">ROUND((R262)*10,0)</f>
        <v>1674</v>
      </c>
      <c r="E262" s="142" t="str">
        <f aca="false">IF(OR(ISBLANK(A262),ISBLANK(B262),ISBLANK(C262),ISBLANK(D262)),"",CONCATENATE(A262,"_",B262,":",C262,"_D",D262))</f>
        <v>FS_F3S1:S_D1674</v>
      </c>
      <c r="F262" s="143"/>
      <c r="G262" s="151"/>
      <c r="H262" s="145" t="n">
        <v>200.024</v>
      </c>
      <c r="I262" s="146"/>
      <c r="J262" s="152" t="str">
        <f aca="false">IF(ISBLANK(E262),IF(ISBLANK(G262),"",G262),E262)</f>
        <v>FS_F3S1:S_D1674</v>
      </c>
      <c r="K262" s="146" t="n">
        <v>0.4</v>
      </c>
      <c r="L262" s="146"/>
      <c r="M262" s="146"/>
      <c r="N262" s="146"/>
      <c r="O262" s="148"/>
      <c r="P262" s="148"/>
      <c r="Q262" s="148"/>
      <c r="R262" s="146" t="n">
        <v>167.430931</v>
      </c>
      <c r="S262" s="146" t="n">
        <v>167.630931</v>
      </c>
      <c r="T262" s="142"/>
      <c r="U262" s="148"/>
      <c r="AB262" s="151"/>
      <c r="AF262" s="148"/>
      <c r="AG262" s="148"/>
      <c r="AH262" s="148"/>
      <c r="AI262" s="148"/>
      <c r="AJ262" s="148"/>
      <c r="AK262" s="148"/>
      <c r="AL262" s="148"/>
    </row>
    <row r="263" s="150" customFormat="true" ht="12.75" hidden="false" customHeight="false" outlineLevel="0" collapsed="false">
      <c r="A263" s="142" t="s">
        <v>527</v>
      </c>
      <c r="B263" s="142" t="s">
        <v>657</v>
      </c>
      <c r="C263" s="142" t="s">
        <v>543</v>
      </c>
      <c r="D263" s="142" t="n">
        <f aca="false">ROUND((R263)*10,0)</f>
        <v>1674</v>
      </c>
      <c r="E263" s="142" t="str">
        <f aca="false">IF(OR(ISBLANK(A263),ISBLANK(B263),ISBLANK(C263),ISBLANK(D263)),"",CONCATENATE(A263,"_",B263,":",C263,"_D",D263))</f>
        <v>FS_F3S1:OCT_D1674</v>
      </c>
      <c r="F263" s="143"/>
      <c r="G263" s="151"/>
      <c r="H263" s="145" t="n">
        <v>200.024</v>
      </c>
      <c r="I263" s="146"/>
      <c r="J263" s="152" t="str">
        <f aca="false">IF(ISBLANK(E263),IF(ISBLANK(G263),"",G263),E263)</f>
        <v>FS_F3S1:OCT_D1674</v>
      </c>
      <c r="K263" s="146" t="n">
        <v>0.4</v>
      </c>
      <c r="L263" s="146"/>
      <c r="M263" s="146"/>
      <c r="N263" s="146"/>
      <c r="O263" s="148"/>
      <c r="P263" s="148"/>
      <c r="Q263" s="148"/>
      <c r="R263" s="146" t="n">
        <v>167.430931</v>
      </c>
      <c r="S263" s="146" t="n">
        <v>167.630931</v>
      </c>
      <c r="T263" s="142"/>
      <c r="U263" s="148"/>
      <c r="AB263" s="151"/>
      <c r="AF263" s="148"/>
      <c r="AG263" s="148"/>
      <c r="AH263" s="148"/>
      <c r="AI263" s="148"/>
      <c r="AJ263" s="148"/>
      <c r="AK263" s="148"/>
      <c r="AL263" s="148"/>
    </row>
    <row r="264" s="150" customFormat="true" ht="12.75" hidden="false" customHeight="false" outlineLevel="0" collapsed="false">
      <c r="A264" s="142"/>
      <c r="B264" s="142" t="s">
        <v>412</v>
      </c>
      <c r="C264" s="142" t="s">
        <v>412</v>
      </c>
      <c r="D264" s="142"/>
      <c r="E264" s="142" t="str">
        <f aca="false">IF(OR(ISBLANK(A264),ISBLANK(B264),ISBLANK(C264),ISBLANK(D264)),"",CONCATENATE(A264,"_",B264,":",C264,"_D",D264))</f>
        <v/>
      </c>
      <c r="F264" s="143"/>
      <c r="G264" s="151"/>
      <c r="H264" s="145"/>
      <c r="I264" s="146"/>
      <c r="J264" s="152" t="str">
        <f aca="false">IF(ISBLANK(E264),IF(ISBLANK(G264),"",G264),E264)</f>
        <v/>
      </c>
      <c r="K264" s="146" t="n">
        <v>0.1996</v>
      </c>
      <c r="L264" s="146" t="n">
        <v>207.179411</v>
      </c>
      <c r="M264" s="146" t="n">
        <v>503.548658</v>
      </c>
      <c r="N264" s="146" t="n">
        <v>51.000001</v>
      </c>
      <c r="O264" s="148"/>
      <c r="P264" s="148"/>
      <c r="Q264" s="148"/>
      <c r="R264" s="146" t="n">
        <v>167.73073</v>
      </c>
      <c r="S264" s="146" t="n">
        <v>167.83053</v>
      </c>
      <c r="T264" s="142"/>
      <c r="U264" s="148"/>
      <c r="AB264" s="151"/>
      <c r="AF264" s="148"/>
      <c r="AG264" s="148"/>
      <c r="AH264" s="148"/>
      <c r="AI264" s="148"/>
      <c r="AJ264" s="148"/>
      <c r="AK264" s="148"/>
      <c r="AL264" s="148"/>
    </row>
    <row r="265" s="150" customFormat="true" ht="25.5" hidden="false" customHeight="false" outlineLevel="0" collapsed="false">
      <c r="A265" s="142" t="s">
        <v>527</v>
      </c>
      <c r="B265" s="142" t="s">
        <v>657</v>
      </c>
      <c r="C265" s="142" t="s">
        <v>534</v>
      </c>
      <c r="D265" s="142" t="n">
        <f aca="false">ROUND((R265)*10,0)</f>
        <v>1682</v>
      </c>
      <c r="E265" s="142" t="str">
        <f aca="false">IF(OR(ISBLANK(A265),ISBLANK(B265),ISBLANK(C265),ISBLANK(D265)),"",CONCATENATE(A265,"_",B265,":",C265,"_D",D265))</f>
        <v>FS_F3S1:Q_D1682</v>
      </c>
      <c r="F265" s="143" t="s">
        <v>647</v>
      </c>
      <c r="G265" s="144" t="s">
        <v>634</v>
      </c>
      <c r="H265" s="145" t="n">
        <v>200.024</v>
      </c>
      <c r="I265" s="146"/>
      <c r="J265" s="152" t="str">
        <f aca="false">IF(ISBLANK(E265),IF(ISBLANK(G265),"",G265),E265)</f>
        <v>FS_F3S1:Q_D1682</v>
      </c>
      <c r="K265" s="146" t="n">
        <v>0.723</v>
      </c>
      <c r="L265" s="146" t="n">
        <v>207.475928</v>
      </c>
      <c r="M265" s="146" t="n">
        <v>503.902034</v>
      </c>
      <c r="N265" s="146" t="n">
        <v>51.000001</v>
      </c>
      <c r="O265" s="148"/>
      <c r="P265" s="148"/>
      <c r="Q265" s="148"/>
      <c r="R265" s="146" t="n">
        <v>168.19203</v>
      </c>
      <c r="S265" s="146" t="n">
        <v>168.55353</v>
      </c>
      <c r="T265" s="142"/>
      <c r="U265" s="148"/>
      <c r="AB265" s="151"/>
      <c r="AF265" s="148"/>
      <c r="AG265" s="148"/>
      <c r="AH265" s="148"/>
      <c r="AI265" s="148"/>
      <c r="AJ265" s="148"/>
      <c r="AK265" s="148"/>
      <c r="AL265" s="148"/>
    </row>
    <row r="266" s="150" customFormat="true" ht="12.75" hidden="false" customHeight="false" outlineLevel="0" collapsed="false">
      <c r="A266" s="142"/>
      <c r="B266" s="142" t="s">
        <v>412</v>
      </c>
      <c r="C266" s="142" t="s">
        <v>412</v>
      </c>
      <c r="D266" s="142"/>
      <c r="E266" s="142" t="str">
        <f aca="false">IF(OR(ISBLANK(A266),ISBLANK(B266),ISBLANK(C266),ISBLANK(D266)),"",CONCATENATE(A266,"_",B266,":",C266,"_D",D266))</f>
        <v/>
      </c>
      <c r="F266" s="143"/>
      <c r="G266" s="151"/>
      <c r="H266" s="145"/>
      <c r="I266" s="146"/>
      <c r="J266" s="152" t="str">
        <f aca="false">IF(ISBLANK(E266),IF(ISBLANK(G266),"",G266),E266)</f>
        <v/>
      </c>
      <c r="K266" s="146" t="n">
        <v>0.200599</v>
      </c>
      <c r="L266" s="146" t="n">
        <v>207.772767</v>
      </c>
      <c r="M266" s="146" t="n">
        <v>504.255794</v>
      </c>
      <c r="N266" s="146" t="n">
        <v>51.000001</v>
      </c>
      <c r="O266" s="148"/>
      <c r="P266" s="148"/>
      <c r="Q266" s="148"/>
      <c r="R266" s="146" t="n">
        <v>168.65383</v>
      </c>
      <c r="S266" s="146" t="n">
        <v>168.75413</v>
      </c>
      <c r="T266" s="142"/>
      <c r="U266" s="148"/>
      <c r="AB266" s="151"/>
      <c r="AF266" s="148"/>
      <c r="AG266" s="148"/>
      <c r="AH266" s="148"/>
      <c r="AI266" s="148"/>
      <c r="AJ266" s="148"/>
      <c r="AK266" s="148"/>
      <c r="AL266" s="148"/>
    </row>
    <row r="267" s="150" customFormat="true" ht="25.5" hidden="false" customHeight="false" outlineLevel="0" collapsed="false">
      <c r="A267" s="142" t="s">
        <v>527</v>
      </c>
      <c r="B267" s="142" t="s">
        <v>657</v>
      </c>
      <c r="C267" s="142" t="s">
        <v>534</v>
      </c>
      <c r="D267" s="142" t="n">
        <f aca="false">ROUND((R267)*10,0)</f>
        <v>1691</v>
      </c>
      <c r="E267" s="142" t="str">
        <f aca="false">IF(OR(ISBLANK(A267),ISBLANK(B267),ISBLANK(C267),ISBLANK(D267)),"",CONCATENATE(A267,"_",B267,":",C267,"_D",D267))</f>
        <v>FS_F3S1:Q_D1691</v>
      </c>
      <c r="F267" s="143" t="s">
        <v>647</v>
      </c>
      <c r="G267" s="144" t="s">
        <v>634</v>
      </c>
      <c r="H267" s="145" t="n">
        <v>200.024</v>
      </c>
      <c r="I267" s="146"/>
      <c r="J267" s="152" t="str">
        <f aca="false">IF(ISBLANK(E267),IF(ISBLANK(G267),"",G267),E267)</f>
        <v>FS_F3S1:Q_D1691</v>
      </c>
      <c r="K267" s="146" t="n">
        <v>0.723</v>
      </c>
      <c r="L267" s="146" t="n">
        <v>208.069607</v>
      </c>
      <c r="M267" s="146" t="n">
        <v>504.609553</v>
      </c>
      <c r="N267" s="146" t="n">
        <v>51.000001</v>
      </c>
      <c r="O267" s="148"/>
      <c r="P267" s="148"/>
      <c r="Q267" s="148"/>
      <c r="R267" s="146" t="n">
        <v>169.11563</v>
      </c>
      <c r="S267" s="146" t="n">
        <v>169.47713</v>
      </c>
      <c r="T267" s="142"/>
      <c r="U267" s="148"/>
      <c r="AB267" s="151"/>
      <c r="AF267" s="148"/>
      <c r="AG267" s="148"/>
      <c r="AH267" s="148"/>
      <c r="AI267" s="148"/>
      <c r="AJ267" s="148"/>
      <c r="AK267" s="148"/>
      <c r="AL267" s="148"/>
    </row>
    <row r="268" s="150" customFormat="true" ht="12.75" hidden="false" customHeight="false" outlineLevel="0" collapsed="false">
      <c r="A268" s="142"/>
      <c r="B268" s="142"/>
      <c r="C268" s="142"/>
      <c r="D268" s="142"/>
      <c r="E268" s="142" t="str">
        <f aca="false">IF(OR(ISBLANK(A268),ISBLANK(B268),ISBLANK(C268),ISBLANK(D268)),"",CONCATENATE(A268,"_",B268,":",C268,"_D",D268))</f>
        <v/>
      </c>
      <c r="F268" s="143"/>
      <c r="G268" s="151"/>
      <c r="H268" s="145"/>
      <c r="I268" s="146"/>
      <c r="J268" s="152" t="str">
        <f aca="false">IF(ISBLANK(E268),IF(ISBLANK(G268),"",G268),E268)</f>
        <v/>
      </c>
      <c r="K268" s="146" t="n">
        <v>0.177284</v>
      </c>
      <c r="L268" s="146" t="n">
        <v>208.358952</v>
      </c>
      <c r="M268" s="146" t="n">
        <v>504.954381</v>
      </c>
      <c r="N268" s="146" t="n">
        <v>51.000001</v>
      </c>
      <c r="O268" s="148"/>
      <c r="P268" s="148"/>
      <c r="Q268" s="148"/>
      <c r="R268" s="146" t="n">
        <v>169.565772</v>
      </c>
      <c r="S268" s="146" t="n">
        <v>169.654414</v>
      </c>
      <c r="T268" s="142"/>
      <c r="U268" s="148"/>
      <c r="AB268" s="151"/>
      <c r="AF268" s="148"/>
      <c r="AG268" s="148"/>
      <c r="AH268" s="148"/>
      <c r="AI268" s="148"/>
      <c r="AJ268" s="148"/>
      <c r="AK268" s="148"/>
      <c r="AL268" s="148"/>
    </row>
    <row r="269" customFormat="false" ht="12.75" hidden="false" customHeight="false" outlineLevel="0" collapsed="false">
      <c r="A269" s="70"/>
      <c r="B269" s="70" t="s">
        <v>412</v>
      </c>
      <c r="C269" s="70" t="s">
        <v>412</v>
      </c>
      <c r="D269" s="70"/>
      <c r="E269" s="70" t="str">
        <f aca="false">IF(OR(ISBLANK(A269),ISBLANK(B269),ISBLANK(C269),ISBLANK(D269)),"",CONCATENATE(A269,"_",B269,":",C269,"_D",D269))</f>
        <v/>
      </c>
      <c r="F269" s="128"/>
      <c r="H269" s="131"/>
      <c r="I269" s="129"/>
      <c r="J269" s="153" t="str">
        <f aca="false">IF(ISBLANK(E269),IF(ISBLANK(G269),"",G269),E269)</f>
        <v/>
      </c>
      <c r="K269" s="129" t="n">
        <v>0.179368</v>
      </c>
      <c r="L269" s="129" t="n">
        <v>208.473578</v>
      </c>
      <c r="M269" s="129" t="n">
        <v>505.090987</v>
      </c>
      <c r="N269" s="129" t="n">
        <v>51.000001</v>
      </c>
      <c r="R269" s="129" t="n">
        <v>169.744098</v>
      </c>
      <c r="S269" s="129" t="n">
        <v>169.833782</v>
      </c>
      <c r="T269" s="70"/>
    </row>
    <row r="270" s="164" customFormat="true" ht="12.75" hidden="false" customHeight="false" outlineLevel="0" collapsed="false">
      <c r="A270" s="157"/>
      <c r="B270" s="157"/>
      <c r="C270" s="157"/>
      <c r="D270" s="157"/>
      <c r="E270" s="157" t="str">
        <f aca="false">IF(OR(ISBLANK(A270),ISBLANK(B270),ISBLANK(C270),ISBLANK(D270)),"",CONCATENATE(A270,"_",B270,":",C270,"_D",D270))</f>
        <v/>
      </c>
      <c r="F270" s="158"/>
      <c r="G270" s="159"/>
      <c r="H270" s="200"/>
      <c r="I270" s="161"/>
      <c r="J270" s="162" t="str">
        <f aca="false">IF(ISBLANK(E270),IF(ISBLANK(G270),"",G270),E270)</f>
        <v/>
      </c>
      <c r="K270" s="161" t="n">
        <v>0.17886</v>
      </c>
      <c r="L270" s="161" t="n">
        <v>208.588711</v>
      </c>
      <c r="M270" s="161" t="n">
        <v>505.228197</v>
      </c>
      <c r="N270" s="161" t="n">
        <v>51.000001</v>
      </c>
      <c r="O270" s="163"/>
      <c r="P270" s="163"/>
      <c r="Q270" s="163"/>
      <c r="R270" s="161" t="n">
        <v>169.923212</v>
      </c>
      <c r="S270" s="161" t="n">
        <v>170.012642</v>
      </c>
      <c r="T270" s="157" t="s">
        <v>637</v>
      </c>
      <c r="U270" s="163"/>
      <c r="AB270" s="159"/>
      <c r="AF270" s="163"/>
      <c r="AG270" s="163"/>
      <c r="AH270" s="163"/>
      <c r="AI270" s="163"/>
      <c r="AJ270" s="163"/>
      <c r="AK270" s="163"/>
      <c r="AL270" s="163"/>
    </row>
    <row r="271" s="164" customFormat="true" ht="12.75" hidden="false" customHeight="false" outlineLevel="0" collapsed="false">
      <c r="A271" s="157"/>
      <c r="B271" s="157"/>
      <c r="C271" s="157"/>
      <c r="D271" s="157"/>
      <c r="F271" s="158"/>
      <c r="G271" s="159" t="str">
        <f aca="false">CONCATENATE("Entrance Point of dipole at D",ROUND(R272*10,0))</f>
        <v>Entrance Point of dipole at D1712</v>
      </c>
      <c r="H271" s="200"/>
      <c r="I271" s="161"/>
      <c r="J271" s="162" t="str">
        <f aca="false">IF(ISBLANK(E271),IF(ISBLANK(G271),"",G271),E271)</f>
        <v>Entrance Point of dipole at D1712</v>
      </c>
      <c r="K271" s="161" t="n">
        <v>0</v>
      </c>
      <c r="L271" s="161" t="n">
        <f aca="false">L270+0.5*$K270*(L272-L270)/SQRT(($L272-$L270)^2+($M272-$M270)^2+($N272-$N270)^2)</f>
        <v>208.646195478504</v>
      </c>
      <c r="M271" s="161" t="n">
        <f aca="false">M270+0.5*$K270*(M272-M270)/SQRT(($L272-$L270)^2+($M272-$M270)^2+($N272-$N270)^2)</f>
        <v>505.296704369174</v>
      </c>
      <c r="N271" s="161" t="n">
        <f aca="false">N270+0.5*$K270*(N272-N270)/SQRT(($L272-$L270)^2+($M272-$M270)^2+($N272-$N270)^2)</f>
        <v>51.000001</v>
      </c>
      <c r="O271" s="163"/>
      <c r="P271" s="163"/>
      <c r="Q271" s="163"/>
      <c r="R271" s="161" t="n">
        <f aca="false">S271</f>
        <v>170.012642</v>
      </c>
      <c r="S271" s="161" t="n">
        <f aca="false">S270</f>
        <v>170.012642</v>
      </c>
      <c r="T271" s="157"/>
      <c r="U271" s="163"/>
      <c r="AB271" s="159"/>
      <c r="AF271" s="163"/>
      <c r="AG271" s="163"/>
      <c r="AH271" s="163"/>
      <c r="AI271" s="163"/>
      <c r="AJ271" s="163"/>
      <c r="AK271" s="163"/>
      <c r="AL271" s="163"/>
    </row>
    <row r="272" s="164" customFormat="true" ht="12.75" hidden="false" customHeight="false" outlineLevel="0" collapsed="false">
      <c r="A272" s="157" t="s">
        <v>527</v>
      </c>
      <c r="B272" s="157" t="s">
        <v>657</v>
      </c>
      <c r="C272" s="157" t="s">
        <v>638</v>
      </c>
      <c r="D272" s="157" t="n">
        <f aca="false">ROUND((R272)*10,0)</f>
        <v>1712</v>
      </c>
      <c r="E272" s="157" t="str">
        <f aca="false">IF(OR(ISBLANK(A272),ISBLANK(B272),ISBLANK(C272),ISBLANK(D272)),"",CONCATENATE(A272,"_",B272,":",C272,"_D",D272))</f>
        <v>FS_F3S1:DH_D1712</v>
      </c>
      <c r="F272" s="158" t="s">
        <v>639</v>
      </c>
      <c r="G272" s="159" t="s">
        <v>658</v>
      </c>
      <c r="H272" s="200"/>
      <c r="I272" s="161"/>
      <c r="J272" s="162" t="str">
        <f aca="false">IF(ISBLANK(E272),IF(ISBLANK(G272),"",G272),E272)</f>
        <v>FS_F3S1:DH_D1712</v>
      </c>
      <c r="K272" s="161" t="n">
        <v>2.396181</v>
      </c>
      <c r="L272" s="161" t="n">
        <v>209.434403</v>
      </c>
      <c r="M272" s="161" t="n">
        <v>506.236054</v>
      </c>
      <c r="N272" s="161" t="n">
        <v>51.000001</v>
      </c>
      <c r="O272" s="163"/>
      <c r="P272" s="163"/>
      <c r="Q272" s="163"/>
      <c r="R272" s="161" t="n">
        <v>171.210733</v>
      </c>
      <c r="S272" s="161" t="n">
        <v>172.408823</v>
      </c>
      <c r="T272" s="157" t="s">
        <v>641</v>
      </c>
      <c r="U272" s="163"/>
      <c r="AB272" s="159"/>
      <c r="AF272" s="163"/>
      <c r="AG272" s="163"/>
      <c r="AH272" s="163"/>
      <c r="AI272" s="163"/>
      <c r="AJ272" s="163"/>
      <c r="AK272" s="163"/>
      <c r="AL272" s="163"/>
    </row>
    <row r="273" s="164" customFormat="true" ht="12.75" hidden="false" customHeight="false" outlineLevel="0" collapsed="false">
      <c r="A273" s="157"/>
      <c r="B273" s="157"/>
      <c r="C273" s="157"/>
      <c r="D273" s="157"/>
      <c r="F273" s="158"/>
      <c r="G273" s="159" t="str">
        <f aca="false">CONCATENATE("Exit Point of dipole at D",ROUND(R272*10,0))</f>
        <v>Exit Point of dipole at D1712</v>
      </c>
      <c r="H273" s="200"/>
      <c r="I273" s="161"/>
      <c r="J273" s="162" t="str">
        <f aca="false">IF(ISBLANK(E273),IF(ISBLANK(G273),"",G273),E273)</f>
        <v>Exit Point of dipole at D1712</v>
      </c>
      <c r="K273" s="161" t="n">
        <v>0</v>
      </c>
      <c r="L273" s="161" t="n">
        <f aca="false">L274-0.5*$K274*(L274-L272)/SQRT(($L274-$L272)^2+($M274-$M272)^2+($N274-$N272)^2)</f>
        <v>210.586687084241</v>
      </c>
      <c r="M273" s="161" t="n">
        <f aca="false">M274-0.5*$K274*(M274-M272)/SQRT(($L274-$L272)^2+($M274-$M272)^2+($N274-$N272)^2)</f>
        <v>506.655451190828</v>
      </c>
      <c r="N273" s="161" t="n">
        <f aca="false">N274-0.5*$K274*(N274-N272)/SQRT(($L274-$L272)^2+($M274-$M272)^2+($N274-$N272)^2)</f>
        <v>51.000001</v>
      </c>
      <c r="O273" s="163"/>
      <c r="P273" s="163"/>
      <c r="Q273" s="163"/>
      <c r="R273" s="161" t="n">
        <f aca="false">S273</f>
        <v>172.408823</v>
      </c>
      <c r="S273" s="161" t="n">
        <f aca="false">S272</f>
        <v>172.408823</v>
      </c>
      <c r="T273" s="157"/>
      <c r="U273" s="163"/>
      <c r="AB273" s="159"/>
      <c r="AF273" s="163"/>
      <c r="AG273" s="163"/>
      <c r="AH273" s="163"/>
      <c r="AI273" s="163"/>
      <c r="AJ273" s="163"/>
      <c r="AK273" s="163"/>
      <c r="AL273" s="163"/>
    </row>
    <row r="274" s="164" customFormat="true" ht="12.75" hidden="false" customHeight="false" outlineLevel="0" collapsed="false">
      <c r="A274" s="157"/>
      <c r="B274" s="157"/>
      <c r="C274" s="157"/>
      <c r="D274" s="157"/>
      <c r="E274" s="157" t="str">
        <f aca="false">IF(OR(ISBLANK(A274),ISBLANK(B274),ISBLANK(C274),ISBLANK(D274)),"",CONCATENATE(A274,"_",B274,":",C274,"_D",D274))</f>
        <v/>
      </c>
      <c r="F274" s="158"/>
      <c r="G274" s="159"/>
      <c r="H274" s="200"/>
      <c r="I274" s="161"/>
      <c r="J274" s="162" t="str">
        <f aca="false">IF(ISBLANK(E274),IF(ISBLANK(G274),"",G274),E274)</f>
        <v/>
      </c>
      <c r="K274" s="161" t="n">
        <v>0.18207</v>
      </c>
      <c r="L274" s="161" t="n">
        <v>210.672232</v>
      </c>
      <c r="M274" s="161" t="n">
        <v>506.686587</v>
      </c>
      <c r="N274" s="161" t="n">
        <v>51.000001</v>
      </c>
      <c r="O274" s="163"/>
      <c r="P274" s="163"/>
      <c r="Q274" s="163"/>
      <c r="R274" s="161" t="n">
        <v>172.499858</v>
      </c>
      <c r="S274" s="161" t="n">
        <v>172.590893</v>
      </c>
      <c r="T274" s="157" t="s">
        <v>637</v>
      </c>
      <c r="U274" s="163"/>
      <c r="AB274" s="159"/>
      <c r="AF274" s="163"/>
      <c r="AG274" s="163"/>
      <c r="AH274" s="163"/>
      <c r="AI274" s="163"/>
      <c r="AJ274" s="163"/>
      <c r="AK274" s="163"/>
      <c r="AL274" s="163"/>
    </row>
    <row r="275" customFormat="false" ht="12.75" hidden="false" customHeight="false" outlineLevel="0" collapsed="false">
      <c r="A275" s="70"/>
      <c r="B275" s="70" t="s">
        <v>412</v>
      </c>
      <c r="C275" s="70" t="s">
        <v>412</v>
      </c>
      <c r="D275" s="70"/>
      <c r="E275" s="70" t="str">
        <f aca="false">IF(OR(ISBLANK(A275),ISBLANK(B275),ISBLANK(C275),ISBLANK(D275)),"",CONCATENATE(A275,"_",B275,":",C275,"_D",D275))</f>
        <v/>
      </c>
      <c r="F275" s="128"/>
      <c r="H275" s="131"/>
      <c r="I275" s="129"/>
      <c r="J275" s="153" t="str">
        <f aca="false">IF(ISBLANK(E275),IF(ISBLANK(G275),"",G275),E275)</f>
        <v/>
      </c>
      <c r="K275" s="129" t="n">
        <v>0.214145</v>
      </c>
      <c r="L275" s="129" t="n">
        <v>210.858392</v>
      </c>
      <c r="M275" s="129" t="n">
        <v>506.754344</v>
      </c>
      <c r="N275" s="129" t="n">
        <v>51.000001</v>
      </c>
      <c r="R275" s="129" t="n">
        <v>172.697966</v>
      </c>
      <c r="S275" s="129" t="n">
        <v>172.805038</v>
      </c>
      <c r="T275" s="70"/>
    </row>
    <row r="276" customFormat="false" ht="12.75" hidden="false" customHeight="false" outlineLevel="0" collapsed="false">
      <c r="A276" s="70"/>
      <c r="B276" s="70"/>
      <c r="C276" s="70"/>
      <c r="D276" s="70"/>
      <c r="E276" s="70" t="str">
        <f aca="false">IF(OR(ISBLANK(A276),ISBLANK(B276),ISBLANK(C276),ISBLANK(D276)),"",CONCATENATE(A276,"_",B276,":",C276,"_D",D276))</f>
        <v/>
      </c>
      <c r="F276" s="128"/>
      <c r="G276" s="103" t="s">
        <v>636</v>
      </c>
      <c r="H276" s="131"/>
      <c r="I276" s="129"/>
      <c r="J276" s="153" t="str">
        <f aca="false">IF(ISBLANK(E276),IF(ISBLANK(G276),"",G276),E276)</f>
        <v/>
      </c>
      <c r="K276" s="129" t="n">
        <v>0.1</v>
      </c>
      <c r="L276" s="129" t="n">
        <v>211.005992</v>
      </c>
      <c r="M276" s="129" t="n">
        <v>506.808066</v>
      </c>
      <c r="N276" s="129" t="n">
        <v>51.000001</v>
      </c>
      <c r="R276" s="129" t="n">
        <v>172.855038</v>
      </c>
      <c r="S276" s="129" t="n">
        <v>172.905038</v>
      </c>
      <c r="T276" s="70"/>
    </row>
    <row r="277" customFormat="false" ht="12.75" hidden="false" customHeight="false" outlineLevel="0" collapsed="false">
      <c r="A277" s="70"/>
      <c r="B277" s="70"/>
      <c r="C277" s="70"/>
      <c r="D277" s="70"/>
      <c r="E277" s="70" t="str">
        <f aca="false">IF(OR(ISBLANK(A277),ISBLANK(B277),ISBLANK(C277),ISBLANK(D277)),"",CONCATENATE(A277,"_",B277,":",C277,"_D",D277))</f>
        <v/>
      </c>
      <c r="F277" s="128"/>
      <c r="H277" s="131"/>
      <c r="I277" s="129"/>
      <c r="J277" s="153" t="str">
        <f aca="false">IF(ISBLANK(E277),IF(ISBLANK(G277),"",G277),E277)</f>
        <v/>
      </c>
      <c r="K277" s="129" t="n">
        <v>0</v>
      </c>
      <c r="L277" s="129" t="n">
        <f aca="false">L276+0.5*$K276*(L$276-L$274)/($R$276-$R$274)</f>
        <v>211.052976627513</v>
      </c>
      <c r="M277" s="129" t="n">
        <f aca="false">M276+0.5*$K276*(M$276-M$274)/($R$276-$R$274)</f>
        <v>506.825167047356</v>
      </c>
      <c r="N277" s="129" t="n">
        <v>51.000001</v>
      </c>
      <c r="R277" s="129" t="n">
        <f aca="false">S277-K277/2</f>
        <v>172.905038</v>
      </c>
      <c r="S277" s="129" t="n">
        <f aca="false">S276+K277</f>
        <v>172.905038</v>
      </c>
      <c r="T277" s="70"/>
    </row>
    <row r="278" s="150" customFormat="true" ht="12.75" hidden="false" customHeight="false" outlineLevel="0" collapsed="false">
      <c r="A278" s="142"/>
      <c r="B278" s="142" t="s">
        <v>412</v>
      </c>
      <c r="C278" s="142" t="s">
        <v>412</v>
      </c>
      <c r="D278" s="142"/>
      <c r="E278" s="142" t="str">
        <f aca="false">IF(OR(ISBLANK(A278),ISBLANK(B278),ISBLANK(C278),ISBLANK(D278)),"",CONCATENATE(A278,"_",B278,":",C278,"_D",D278))</f>
        <v/>
      </c>
      <c r="F278" s="143"/>
      <c r="G278" s="151"/>
      <c r="H278" s="145"/>
      <c r="I278" s="146"/>
      <c r="J278" s="152" t="str">
        <f aca="false">IF(ISBLANK(E278),IF(ISBLANK(G278),"",G278),E278)</f>
        <v/>
      </c>
      <c r="K278" s="146" t="n">
        <v>0.176262</v>
      </c>
      <c r="L278" s="146" t="n">
        <v>211.135792</v>
      </c>
      <c r="M278" s="146" t="n">
        <v>506.855309</v>
      </c>
      <c r="N278" s="146" t="n">
        <v>51.000001</v>
      </c>
      <c r="O278" s="148"/>
      <c r="P278" s="148"/>
      <c r="Q278" s="148"/>
      <c r="R278" s="146" t="n">
        <v>172.993169</v>
      </c>
      <c r="S278" s="146" t="n">
        <v>173.0813</v>
      </c>
      <c r="T278" s="142"/>
      <c r="U278" s="148"/>
      <c r="AB278" s="151"/>
      <c r="AF278" s="148"/>
      <c r="AG278" s="148"/>
      <c r="AH278" s="148"/>
      <c r="AI278" s="148"/>
      <c r="AJ278" s="148"/>
      <c r="AK278" s="148"/>
      <c r="AL278" s="148"/>
    </row>
    <row r="279" s="150" customFormat="true" ht="38.25" hidden="false" customHeight="false" outlineLevel="0" collapsed="false">
      <c r="A279" s="142" t="s">
        <v>527</v>
      </c>
      <c r="B279" s="142" t="s">
        <v>657</v>
      </c>
      <c r="C279" s="142" t="s">
        <v>534</v>
      </c>
      <c r="D279" s="142" t="n">
        <f aca="false">ROUND((R279)*10,0)</f>
        <v>1733</v>
      </c>
      <c r="E279" s="142" t="str">
        <f aca="false">IF(OR(ISBLANK(A279),ISBLANK(B279),ISBLANK(C279),ISBLANK(D279)),"",CONCATENATE(A279,"_",B279,":",C279,"_D",D279))</f>
        <v>FS_F3S1:Q_D1733</v>
      </c>
      <c r="F279" s="143" t="s">
        <v>632</v>
      </c>
      <c r="G279" s="144" t="s">
        <v>596</v>
      </c>
      <c r="H279" s="145" t="n">
        <v>200.024</v>
      </c>
      <c r="I279" s="146"/>
      <c r="J279" s="152" t="str">
        <f aca="false">IF(ISBLANK(E279),IF(ISBLANK(G279),"",G279),E279)</f>
        <v>FS_F3S1:Q_D1733</v>
      </c>
      <c r="K279" s="146" t="n">
        <v>0.4</v>
      </c>
      <c r="L279" s="146" t="n">
        <v>211.406547</v>
      </c>
      <c r="M279" s="146" t="n">
        <v>506.953856</v>
      </c>
      <c r="N279" s="146" t="n">
        <v>51.000001</v>
      </c>
      <c r="O279" s="148"/>
      <c r="P279" s="148"/>
      <c r="Q279" s="148"/>
      <c r="R279" s="146" t="n">
        <v>173.2813</v>
      </c>
      <c r="S279" s="146" t="n">
        <v>173.4813</v>
      </c>
      <c r="T279" s="142"/>
      <c r="U279" s="148"/>
      <c r="AB279" s="151"/>
      <c r="AF279" s="148"/>
      <c r="AG279" s="148"/>
      <c r="AH279" s="148"/>
      <c r="AI279" s="148"/>
      <c r="AJ279" s="148"/>
      <c r="AK279" s="148"/>
      <c r="AL279" s="148"/>
    </row>
    <row r="280" s="150" customFormat="true" ht="12.75" hidden="false" customHeight="false" outlineLevel="0" collapsed="false">
      <c r="A280" s="142" t="s">
        <v>527</v>
      </c>
      <c r="B280" s="142" t="s">
        <v>657</v>
      </c>
      <c r="C280" s="142" t="s">
        <v>542</v>
      </c>
      <c r="D280" s="142" t="n">
        <f aca="false">ROUND((R280)*10,0)</f>
        <v>1733</v>
      </c>
      <c r="E280" s="142" t="str">
        <f aca="false">IF(OR(ISBLANK(A280),ISBLANK(B280),ISBLANK(C280),ISBLANK(D280)),"",CONCATENATE(A280,"_",B280,":",C280,"_D",D280))</f>
        <v>FS_F3S1:S_D1733</v>
      </c>
      <c r="F280" s="143"/>
      <c r="G280" s="151"/>
      <c r="H280" s="145" t="n">
        <v>200.024</v>
      </c>
      <c r="I280" s="146"/>
      <c r="J280" s="152" t="str">
        <f aca="false">IF(ISBLANK(E280),IF(ISBLANK(G280),"",G280),E280)</f>
        <v>FS_F3S1:S_D1733</v>
      </c>
      <c r="K280" s="146" t="n">
        <v>0.4</v>
      </c>
      <c r="L280" s="146"/>
      <c r="M280" s="146"/>
      <c r="N280" s="146"/>
      <c r="O280" s="148"/>
      <c r="P280" s="148"/>
      <c r="Q280" s="148"/>
      <c r="R280" s="146" t="n">
        <v>173.2813</v>
      </c>
      <c r="S280" s="146" t="n">
        <v>173.4813</v>
      </c>
      <c r="T280" s="142"/>
      <c r="U280" s="148"/>
      <c r="AB280" s="151"/>
      <c r="AF280" s="148"/>
      <c r="AG280" s="148"/>
      <c r="AH280" s="148"/>
      <c r="AI280" s="148"/>
      <c r="AJ280" s="148"/>
      <c r="AK280" s="148"/>
      <c r="AL280" s="148"/>
    </row>
    <row r="281" s="150" customFormat="true" ht="12.75" hidden="false" customHeight="false" outlineLevel="0" collapsed="false">
      <c r="A281" s="142" t="s">
        <v>527</v>
      </c>
      <c r="B281" s="142" t="s">
        <v>657</v>
      </c>
      <c r="C281" s="142" t="s">
        <v>543</v>
      </c>
      <c r="D281" s="142" t="n">
        <f aca="false">ROUND((R281)*10,0)</f>
        <v>1733</v>
      </c>
      <c r="E281" s="142" t="str">
        <f aca="false">IF(OR(ISBLANK(A281),ISBLANK(B281),ISBLANK(C281),ISBLANK(D281)),"",CONCATENATE(A281,"_",B281,":",C281,"_D",D281))</f>
        <v>FS_F3S1:OCT_D1733</v>
      </c>
      <c r="F281" s="143"/>
      <c r="G281" s="151"/>
      <c r="H281" s="145" t="n">
        <v>200.024</v>
      </c>
      <c r="I281" s="146"/>
      <c r="J281" s="152" t="str">
        <f aca="false">IF(ISBLANK(E281),IF(ISBLANK(G281),"",G281),E281)</f>
        <v>FS_F3S1:OCT_D1733</v>
      </c>
      <c r="K281" s="146" t="n">
        <v>0.4</v>
      </c>
      <c r="L281" s="146"/>
      <c r="M281" s="146"/>
      <c r="N281" s="146"/>
      <c r="O281" s="148"/>
      <c r="P281" s="148"/>
      <c r="Q281" s="148"/>
      <c r="R281" s="146" t="n">
        <v>173.2813</v>
      </c>
      <c r="S281" s="146" t="n">
        <v>173.4813</v>
      </c>
      <c r="T281" s="142"/>
      <c r="U281" s="148"/>
      <c r="AB281" s="151"/>
      <c r="AF281" s="148"/>
      <c r="AG281" s="148"/>
      <c r="AH281" s="148"/>
      <c r="AI281" s="148"/>
      <c r="AJ281" s="148"/>
      <c r="AK281" s="148"/>
      <c r="AL281" s="148"/>
    </row>
    <row r="282" s="150" customFormat="true" ht="12.75" hidden="false" customHeight="false" outlineLevel="0" collapsed="false">
      <c r="A282" s="142"/>
      <c r="B282" s="142" t="s">
        <v>412</v>
      </c>
      <c r="C282" s="142" t="s">
        <v>412</v>
      </c>
      <c r="D282" s="142"/>
      <c r="E282" s="142" t="str">
        <f aca="false">IF(OR(ISBLANK(A282),ISBLANK(B282),ISBLANK(C282),ISBLANK(D282)),"",CONCATENATE(A282,"_",B282,":",C282,"_D",D282))</f>
        <v/>
      </c>
      <c r="F282" s="143"/>
      <c r="G282" s="151"/>
      <c r="H282" s="145"/>
      <c r="I282" s="146"/>
      <c r="J282" s="152" t="str">
        <f aca="false">IF(ISBLANK(E282),IF(ISBLANK(G282),"",G282),E282)</f>
        <v/>
      </c>
      <c r="K282" s="146" t="n">
        <v>0.1618</v>
      </c>
      <c r="L282" s="146" t="n">
        <v>211.670507</v>
      </c>
      <c r="M282" s="146" t="n">
        <v>507.049929</v>
      </c>
      <c r="N282" s="146" t="n">
        <v>51.000001</v>
      </c>
      <c r="O282" s="148"/>
      <c r="P282" s="148"/>
      <c r="Q282" s="148"/>
      <c r="R282" s="146" t="n">
        <v>173.5622</v>
      </c>
      <c r="S282" s="146" t="n">
        <v>173.6431</v>
      </c>
      <c r="T282" s="142"/>
      <c r="U282" s="148"/>
      <c r="AB282" s="151"/>
      <c r="AF282" s="148"/>
      <c r="AG282" s="148"/>
      <c r="AH282" s="148"/>
      <c r="AI282" s="148"/>
      <c r="AJ282" s="148"/>
      <c r="AK282" s="148"/>
      <c r="AL282" s="148"/>
    </row>
    <row r="283" s="150" customFormat="true" ht="38.25" hidden="false" customHeight="false" outlineLevel="0" collapsed="false">
      <c r="A283" s="142" t="s">
        <v>527</v>
      </c>
      <c r="B283" s="142" t="s">
        <v>657</v>
      </c>
      <c r="C283" s="142" t="s">
        <v>534</v>
      </c>
      <c r="D283" s="142" t="n">
        <f aca="false">ROUND((R283)*10,0)</f>
        <v>1740</v>
      </c>
      <c r="E283" s="142" t="str">
        <f aca="false">IF(OR(ISBLANK(A283),ISBLANK(B283),ISBLANK(C283),ISBLANK(D283)),"",CONCATENATE(A283,"_",B283,":",C283,"_D",D283))</f>
        <v>FS_F3S1:Q_D1740</v>
      </c>
      <c r="F283" s="143" t="s">
        <v>642</v>
      </c>
      <c r="G283" s="144" t="s">
        <v>596</v>
      </c>
      <c r="H283" s="145" t="n">
        <v>200.024</v>
      </c>
      <c r="I283" s="146"/>
      <c r="J283" s="152" t="str">
        <f aca="false">IF(ISBLANK(E283),IF(ISBLANK(G283),"",G283),E283)</f>
        <v>FS_F3S1:Q_D1740</v>
      </c>
      <c r="K283" s="146" t="n">
        <v>0.79</v>
      </c>
      <c r="L283" s="146" t="n">
        <v>212.117706</v>
      </c>
      <c r="M283" s="146" t="n">
        <v>507.212697</v>
      </c>
      <c r="N283" s="146" t="n">
        <v>51.000001</v>
      </c>
      <c r="O283" s="148"/>
      <c r="P283" s="148"/>
      <c r="Q283" s="148"/>
      <c r="R283" s="146" t="n">
        <v>174.0381</v>
      </c>
      <c r="S283" s="146" t="n">
        <v>174.4331</v>
      </c>
      <c r="T283" s="142"/>
      <c r="U283" s="148"/>
      <c r="AB283" s="151"/>
      <c r="AF283" s="148"/>
      <c r="AG283" s="148"/>
      <c r="AH283" s="148"/>
      <c r="AI283" s="148"/>
      <c r="AJ283" s="148"/>
      <c r="AK283" s="148"/>
      <c r="AL283" s="148"/>
    </row>
    <row r="284" s="150" customFormat="true" ht="12.75" hidden="false" customHeight="false" outlineLevel="0" collapsed="false">
      <c r="A284" s="142" t="s">
        <v>527</v>
      </c>
      <c r="B284" s="142" t="s">
        <v>657</v>
      </c>
      <c r="C284" s="142" t="s">
        <v>542</v>
      </c>
      <c r="D284" s="142" t="n">
        <f aca="false">ROUND((R284)*10,0)</f>
        <v>1740</v>
      </c>
      <c r="E284" s="142" t="str">
        <f aca="false">IF(OR(ISBLANK(A284),ISBLANK(B284),ISBLANK(C284),ISBLANK(D284)),"",CONCATENATE(A284,"_",B284,":",C284,"_D",D284))</f>
        <v>FS_F3S1:S_D1740</v>
      </c>
      <c r="F284" s="143"/>
      <c r="G284" s="151"/>
      <c r="H284" s="145" t="n">
        <v>200.024</v>
      </c>
      <c r="I284" s="146"/>
      <c r="J284" s="152" t="str">
        <f aca="false">IF(ISBLANK(E284),IF(ISBLANK(G284),"",G284),E284)</f>
        <v>FS_F3S1:S_D1740</v>
      </c>
      <c r="K284" s="146" t="n">
        <v>0.79</v>
      </c>
      <c r="L284" s="146"/>
      <c r="M284" s="146"/>
      <c r="N284" s="146"/>
      <c r="O284" s="148"/>
      <c r="P284" s="148"/>
      <c r="Q284" s="148"/>
      <c r="R284" s="146" t="n">
        <v>174.0381</v>
      </c>
      <c r="S284" s="146" t="n">
        <v>174.4331</v>
      </c>
      <c r="T284" s="142"/>
      <c r="U284" s="148"/>
      <c r="AB284" s="151"/>
      <c r="AF284" s="148"/>
      <c r="AG284" s="148"/>
      <c r="AH284" s="148"/>
      <c r="AI284" s="148"/>
      <c r="AJ284" s="148"/>
      <c r="AK284" s="148"/>
      <c r="AL284" s="148"/>
    </row>
    <row r="285" s="150" customFormat="true" ht="12.75" hidden="false" customHeight="false" outlineLevel="0" collapsed="false">
      <c r="A285" s="142" t="s">
        <v>527</v>
      </c>
      <c r="B285" s="142" t="s">
        <v>657</v>
      </c>
      <c r="C285" s="142" t="s">
        <v>543</v>
      </c>
      <c r="D285" s="142" t="n">
        <f aca="false">ROUND((R285)*10,0)</f>
        <v>1740</v>
      </c>
      <c r="E285" s="142" t="str">
        <f aca="false">IF(OR(ISBLANK(A285),ISBLANK(B285),ISBLANK(C285),ISBLANK(D285)),"",CONCATENATE(A285,"_",B285,":",C285,"_D",D285))</f>
        <v>FS_F3S1:OCT_D1740</v>
      </c>
      <c r="F285" s="143"/>
      <c r="G285" s="151"/>
      <c r="H285" s="145" t="n">
        <v>200.024</v>
      </c>
      <c r="I285" s="146"/>
      <c r="J285" s="152" t="str">
        <f aca="false">IF(ISBLANK(E285),IF(ISBLANK(G285),"",G285),E285)</f>
        <v>FS_F3S1:OCT_D1740</v>
      </c>
      <c r="K285" s="146" t="n">
        <v>0.79</v>
      </c>
      <c r="L285" s="146"/>
      <c r="M285" s="146"/>
      <c r="N285" s="146"/>
      <c r="O285" s="148"/>
      <c r="P285" s="148"/>
      <c r="Q285" s="148"/>
      <c r="R285" s="146" t="n">
        <v>174.0381</v>
      </c>
      <c r="S285" s="146" t="n">
        <v>174.4331</v>
      </c>
      <c r="T285" s="142"/>
      <c r="U285" s="148"/>
      <c r="AB285" s="151"/>
      <c r="AF285" s="148"/>
      <c r="AG285" s="148"/>
      <c r="AH285" s="148"/>
      <c r="AI285" s="148"/>
      <c r="AJ285" s="148"/>
      <c r="AK285" s="148"/>
      <c r="AL285" s="148"/>
    </row>
    <row r="286" s="150" customFormat="true" ht="12.75" hidden="false" customHeight="false" outlineLevel="0" collapsed="false">
      <c r="A286" s="142"/>
      <c r="B286" s="142" t="s">
        <v>412</v>
      </c>
      <c r="C286" s="142" t="s">
        <v>412</v>
      </c>
      <c r="D286" s="142"/>
      <c r="E286" s="142" t="str">
        <f aca="false">IF(OR(ISBLANK(A286),ISBLANK(B286),ISBLANK(C286),ISBLANK(D286)),"",CONCATENATE(A286,"_",B286,":",C286,"_D",D286))</f>
        <v/>
      </c>
      <c r="F286" s="143"/>
      <c r="G286" s="151"/>
      <c r="H286" s="145"/>
      <c r="I286" s="146"/>
      <c r="J286" s="152" t="str">
        <f aca="false">IF(ISBLANK(E286),IF(ISBLANK(G286),"",G286),E286)</f>
        <v/>
      </c>
      <c r="K286" s="146" t="n">
        <v>0.1618</v>
      </c>
      <c r="L286" s="146" t="n">
        <v>212.564906</v>
      </c>
      <c r="M286" s="146" t="n">
        <v>507.375464</v>
      </c>
      <c r="N286" s="146" t="n">
        <v>51.000001</v>
      </c>
      <c r="O286" s="148"/>
      <c r="P286" s="148"/>
      <c r="Q286" s="148"/>
      <c r="R286" s="146" t="n">
        <v>174.514</v>
      </c>
      <c r="S286" s="146" t="n">
        <v>174.5949</v>
      </c>
      <c r="T286" s="142"/>
      <c r="U286" s="148"/>
      <c r="AB286" s="151"/>
      <c r="AF286" s="148"/>
      <c r="AG286" s="148"/>
      <c r="AH286" s="148"/>
      <c r="AI286" s="148"/>
      <c r="AJ286" s="148"/>
      <c r="AK286" s="148"/>
      <c r="AL286" s="148"/>
    </row>
    <row r="287" s="150" customFormat="true" ht="38.25" hidden="false" customHeight="false" outlineLevel="0" collapsed="false">
      <c r="A287" s="142" t="s">
        <v>527</v>
      </c>
      <c r="B287" s="142" t="s">
        <v>657</v>
      </c>
      <c r="C287" s="142" t="s">
        <v>534</v>
      </c>
      <c r="D287" s="142" t="n">
        <f aca="false">ROUND((R287)*10,0)</f>
        <v>1748</v>
      </c>
      <c r="E287" s="142" t="str">
        <f aca="false">IF(OR(ISBLANK(A287),ISBLANK(B287),ISBLANK(C287),ISBLANK(D287)),"",CONCATENATE(A287,"_",B287,":",C287,"_D",D287))</f>
        <v>FS_F3S1:Q_D1748</v>
      </c>
      <c r="F287" s="143" t="s">
        <v>632</v>
      </c>
      <c r="G287" s="144" t="s">
        <v>596</v>
      </c>
      <c r="H287" s="145" t="n">
        <v>200.024</v>
      </c>
      <c r="I287" s="146"/>
      <c r="J287" s="152" t="str">
        <f aca="false">IF(ISBLANK(E287),IF(ISBLANK(G287),"",G287),E287)</f>
        <v>FS_F3S1:Q_D1748</v>
      </c>
      <c r="K287" s="146" t="n">
        <v>0.4</v>
      </c>
      <c r="L287" s="146" t="n">
        <v>212.828866</v>
      </c>
      <c r="M287" s="146" t="n">
        <v>507.471537</v>
      </c>
      <c r="N287" s="146" t="n">
        <v>51.000001</v>
      </c>
      <c r="O287" s="148"/>
      <c r="P287" s="148"/>
      <c r="Q287" s="148"/>
      <c r="R287" s="146" t="n">
        <v>174.7949</v>
      </c>
      <c r="S287" s="146" t="n">
        <v>174.9949</v>
      </c>
      <c r="T287" s="142"/>
      <c r="U287" s="148"/>
      <c r="AB287" s="151"/>
      <c r="AF287" s="148"/>
      <c r="AG287" s="148"/>
      <c r="AH287" s="148"/>
      <c r="AI287" s="148"/>
      <c r="AJ287" s="148"/>
      <c r="AK287" s="148"/>
      <c r="AL287" s="148"/>
    </row>
    <row r="288" s="150" customFormat="true" ht="12.75" hidden="false" customHeight="false" outlineLevel="0" collapsed="false">
      <c r="A288" s="142" t="s">
        <v>527</v>
      </c>
      <c r="B288" s="142" t="s">
        <v>657</v>
      </c>
      <c r="C288" s="142" t="s">
        <v>542</v>
      </c>
      <c r="D288" s="142" t="n">
        <f aca="false">ROUND((R288)*10,0)</f>
        <v>1748</v>
      </c>
      <c r="E288" s="142" t="str">
        <f aca="false">IF(OR(ISBLANK(A288),ISBLANK(B288),ISBLANK(C288),ISBLANK(D288)),"",CONCATENATE(A288,"_",B288,":",C288,"_D",D288))</f>
        <v>FS_F3S1:S_D1748</v>
      </c>
      <c r="F288" s="143"/>
      <c r="G288" s="151"/>
      <c r="H288" s="145" t="n">
        <v>200.024</v>
      </c>
      <c r="I288" s="146"/>
      <c r="J288" s="152" t="str">
        <f aca="false">IF(ISBLANK(E288),IF(ISBLANK(G288),"",G288),E288)</f>
        <v>FS_F3S1:S_D1748</v>
      </c>
      <c r="K288" s="146" t="n">
        <v>0.4</v>
      </c>
      <c r="L288" s="146"/>
      <c r="M288" s="146"/>
      <c r="N288" s="146"/>
      <c r="O288" s="148"/>
      <c r="P288" s="148"/>
      <c r="Q288" s="148"/>
      <c r="R288" s="146" t="n">
        <v>174.7949</v>
      </c>
      <c r="S288" s="146" t="n">
        <v>174.9949</v>
      </c>
      <c r="T288" s="142"/>
      <c r="U288" s="148"/>
      <c r="AB288" s="151"/>
      <c r="AF288" s="148"/>
      <c r="AG288" s="148"/>
      <c r="AH288" s="148"/>
      <c r="AI288" s="148"/>
      <c r="AJ288" s="148"/>
      <c r="AK288" s="148"/>
      <c r="AL288" s="148"/>
    </row>
    <row r="289" s="150" customFormat="true" ht="12.75" hidden="false" customHeight="false" outlineLevel="0" collapsed="false">
      <c r="A289" s="142" t="s">
        <v>527</v>
      </c>
      <c r="B289" s="142" t="s">
        <v>657</v>
      </c>
      <c r="C289" s="142" t="s">
        <v>543</v>
      </c>
      <c r="D289" s="142" t="n">
        <f aca="false">ROUND((R289)*10,0)</f>
        <v>1748</v>
      </c>
      <c r="E289" s="142" t="str">
        <f aca="false">IF(OR(ISBLANK(A289),ISBLANK(B289),ISBLANK(C289),ISBLANK(D289)),"",CONCATENATE(A289,"_",B289,":",C289,"_D",D289))</f>
        <v>FS_F3S1:OCT_D1748</v>
      </c>
      <c r="F289" s="143"/>
      <c r="G289" s="151"/>
      <c r="H289" s="145" t="n">
        <v>200.024</v>
      </c>
      <c r="I289" s="146"/>
      <c r="J289" s="152" t="str">
        <f aca="false">IF(ISBLANK(E289),IF(ISBLANK(G289),"",G289),E289)</f>
        <v>FS_F3S1:OCT_D1748</v>
      </c>
      <c r="K289" s="146" t="n">
        <v>0.4</v>
      </c>
      <c r="L289" s="146"/>
      <c r="M289" s="146"/>
      <c r="N289" s="146"/>
      <c r="O289" s="148"/>
      <c r="P289" s="148"/>
      <c r="Q289" s="148"/>
      <c r="R289" s="146" t="n">
        <v>174.7949</v>
      </c>
      <c r="S289" s="146" t="n">
        <v>174.9949</v>
      </c>
      <c r="T289" s="142"/>
      <c r="U289" s="148"/>
      <c r="AB289" s="151"/>
      <c r="AF289" s="148"/>
      <c r="AG289" s="148"/>
      <c r="AH289" s="148"/>
      <c r="AI289" s="148"/>
      <c r="AJ289" s="148"/>
      <c r="AK289" s="148"/>
      <c r="AL289" s="148"/>
    </row>
    <row r="290" s="150" customFormat="true" ht="12.75" hidden="false" customHeight="false" outlineLevel="0" collapsed="false">
      <c r="A290" s="142"/>
      <c r="B290" s="142" t="s">
        <v>412</v>
      </c>
      <c r="C290" s="142" t="s">
        <v>412</v>
      </c>
      <c r="D290" s="142"/>
      <c r="E290" s="142" t="str">
        <f aca="false">IF(OR(ISBLANK(A290),ISBLANK(B290),ISBLANK(C290),ISBLANK(D290)),"",CONCATENATE(A290,"_",B290,":",C290,"_D",D290))</f>
        <v/>
      </c>
      <c r="F290" s="143"/>
      <c r="G290" s="151"/>
      <c r="H290" s="145"/>
      <c r="I290" s="146"/>
      <c r="J290" s="152" t="str">
        <f aca="false">IF(ISBLANK(E290),IF(ISBLANK(G290),"",G290),E290)</f>
        <v/>
      </c>
      <c r="K290" s="146" t="n">
        <v>0.176252</v>
      </c>
      <c r="L290" s="146" t="n">
        <v>213.099616</v>
      </c>
      <c r="M290" s="146" t="n">
        <v>507.570082</v>
      </c>
      <c r="N290" s="146" t="n">
        <v>51.000001</v>
      </c>
      <c r="O290" s="148"/>
      <c r="P290" s="148"/>
      <c r="Q290" s="148"/>
      <c r="R290" s="146" t="n">
        <v>175.083026</v>
      </c>
      <c r="S290" s="146" t="n">
        <v>175.171152</v>
      </c>
      <c r="T290" s="142"/>
      <c r="U290" s="148"/>
      <c r="AB290" s="151"/>
      <c r="AF290" s="148"/>
      <c r="AG290" s="148"/>
      <c r="AH290" s="148"/>
      <c r="AI290" s="148"/>
      <c r="AJ290" s="148"/>
      <c r="AK290" s="148"/>
      <c r="AL290" s="148"/>
    </row>
    <row r="291" customFormat="false" ht="12.75" hidden="false" customHeight="false" outlineLevel="0" collapsed="false">
      <c r="A291" s="70"/>
      <c r="B291" s="70" t="s">
        <v>412</v>
      </c>
      <c r="C291" s="70" t="s">
        <v>412</v>
      </c>
      <c r="D291" s="70"/>
      <c r="E291" s="70" t="str">
        <f aca="false">IF(OR(ISBLANK(A291),ISBLANK(B291),ISBLANK(C291),ISBLANK(D291)),"",CONCATENATE(A291,"_",B291,":",C291,"_D",D291))</f>
        <v/>
      </c>
      <c r="F291" s="128"/>
      <c r="H291" s="131"/>
      <c r="I291" s="129"/>
      <c r="J291" s="153" t="str">
        <f aca="false">IF(ISBLANK(E291),IF(ISBLANK(G291),"",G291),E291)</f>
        <v/>
      </c>
      <c r="K291" s="129" t="n">
        <v>0.230665</v>
      </c>
      <c r="L291" s="129" t="n">
        <v>213.290804</v>
      </c>
      <c r="M291" s="129" t="n">
        <v>507.639669</v>
      </c>
      <c r="N291" s="129" t="n">
        <v>51.000001</v>
      </c>
      <c r="R291" s="129" t="n">
        <v>175.286485</v>
      </c>
      <c r="S291" s="129" t="n">
        <v>175.401817</v>
      </c>
      <c r="T291" s="70"/>
    </row>
    <row r="292" s="187" customFormat="true" ht="12.75" hidden="false" customHeight="false" outlineLevel="0" collapsed="false">
      <c r="A292" s="180"/>
      <c r="B292" s="180"/>
      <c r="C292" s="180"/>
      <c r="D292" s="180"/>
      <c r="E292" s="180" t="str">
        <f aca="false">IF(OR(ISBLANK(A292),ISBLANK(B292),ISBLANK(C292),ISBLANK(D292)),"",CONCATENATE(A292,"_",B292,":",C292,"_D",D292))</f>
        <v/>
      </c>
      <c r="F292" s="181"/>
      <c r="G292" s="182"/>
      <c r="H292" s="183"/>
      <c r="I292" s="184"/>
      <c r="J292" s="185" t="str">
        <f aca="false">IF(ISBLANK(E292),IF(ISBLANK(G292),"",G292),E292)</f>
        <v/>
      </c>
      <c r="K292" s="184" t="n">
        <v>0.34399</v>
      </c>
      <c r="L292" s="184" t="n">
        <v>213.560804</v>
      </c>
      <c r="M292" s="184" t="n">
        <v>507.737941</v>
      </c>
      <c r="N292" s="184" t="n">
        <v>51.000001</v>
      </c>
      <c r="O292" s="186"/>
      <c r="P292" s="186"/>
      <c r="Q292" s="186"/>
      <c r="R292" s="184" t="n">
        <v>175.573812</v>
      </c>
      <c r="S292" s="184" t="n">
        <v>175.745807</v>
      </c>
      <c r="T292" s="180"/>
      <c r="U292" s="186"/>
      <c r="AB292" s="182"/>
      <c r="AF292" s="186"/>
      <c r="AG292" s="186"/>
      <c r="AH292" s="186"/>
      <c r="AI292" s="186"/>
      <c r="AJ292" s="186"/>
      <c r="AK292" s="186"/>
      <c r="AL292" s="186"/>
    </row>
    <row r="293" s="187" customFormat="true" ht="12.75" hidden="false" customHeight="false" outlineLevel="0" collapsed="false">
      <c r="A293" s="180" t="s">
        <v>527</v>
      </c>
      <c r="B293" s="180" t="s">
        <v>657</v>
      </c>
      <c r="C293" s="180" t="s">
        <v>582</v>
      </c>
      <c r="D293" s="180" t="n">
        <f aca="false">ROUND((R293)*10,0)</f>
        <v>1758</v>
      </c>
      <c r="E293" s="180" t="str">
        <f aca="false">IF(OR(ISBLANK(A293),ISBLANK(B293),ISBLANK(C293),ISBLANK(D293)),"",CONCATENATE(A293,"_",B293,":",C293,"_D",D293))</f>
        <v>FS_F3S1:VD_D1758</v>
      </c>
      <c r="F293" s="181" t="s">
        <v>659</v>
      </c>
      <c r="G293" s="182" t="s">
        <v>660</v>
      </c>
      <c r="H293" s="183"/>
      <c r="I293" s="184"/>
      <c r="J293" s="185" t="str">
        <f aca="false">IF(ISBLANK(E293),IF(ISBLANK(G293),"",G293),E293)</f>
        <v>FS_F3S1:VD_D1758</v>
      </c>
      <c r="K293" s="184" t="n">
        <v>0.05</v>
      </c>
      <c r="L293" s="184" t="n">
        <v>213.745918</v>
      </c>
      <c r="M293" s="184" t="n">
        <v>507.805317</v>
      </c>
      <c r="N293" s="184" t="n">
        <v>51.000001</v>
      </c>
      <c r="O293" s="186"/>
      <c r="P293" s="186"/>
      <c r="Q293" s="186"/>
      <c r="R293" s="184" t="n">
        <v>175.770807</v>
      </c>
      <c r="S293" s="184" t="n">
        <v>175.770807</v>
      </c>
      <c r="T293" s="180" t="s">
        <v>661</v>
      </c>
      <c r="U293" s="186"/>
      <c r="AB293" s="182"/>
      <c r="AF293" s="186"/>
      <c r="AG293" s="186"/>
      <c r="AH293" s="186"/>
      <c r="AI293" s="186"/>
      <c r="AJ293" s="186"/>
      <c r="AK293" s="186"/>
      <c r="AL293" s="186"/>
    </row>
    <row r="294" s="187" customFormat="true" ht="12.75" hidden="false" customHeight="false" outlineLevel="0" collapsed="false">
      <c r="A294" s="180"/>
      <c r="B294" s="180"/>
      <c r="C294" s="180"/>
      <c r="D294" s="180"/>
      <c r="E294" s="180" t="str">
        <f aca="false">IF(OR(ISBLANK(A294),ISBLANK(B294),ISBLANK(C294),ISBLANK(D294)),"",CONCATENATE(A294,"_",B294,":",C294,"_D",D294))</f>
        <v/>
      </c>
      <c r="F294" s="181"/>
      <c r="G294" s="182"/>
      <c r="H294" s="183"/>
      <c r="I294" s="184"/>
      <c r="J294" s="185" t="str">
        <f aca="false">IF(ISBLANK(E294),IF(ISBLANK(G294),"",G294),E294)</f>
        <v/>
      </c>
      <c r="K294" s="184" t="n">
        <v>0.28408</v>
      </c>
      <c r="L294" s="184" t="n">
        <v>213.902885</v>
      </c>
      <c r="M294" s="184" t="n">
        <v>507.862448</v>
      </c>
      <c r="N294" s="184" t="n">
        <v>51.000001</v>
      </c>
      <c r="O294" s="186"/>
      <c r="P294" s="186"/>
      <c r="Q294" s="186"/>
      <c r="R294" s="184" t="n">
        <v>175.937847</v>
      </c>
      <c r="S294" s="184" t="n">
        <v>176.079887</v>
      </c>
      <c r="T294" s="180"/>
      <c r="U294" s="186"/>
      <c r="AB294" s="182"/>
      <c r="AF294" s="186"/>
      <c r="AG294" s="186"/>
      <c r="AH294" s="186"/>
      <c r="AI294" s="186"/>
      <c r="AJ294" s="186"/>
      <c r="AK294" s="186"/>
      <c r="AL294" s="186"/>
    </row>
    <row r="295" customFormat="false" ht="12.75" hidden="false" customHeight="false" outlineLevel="0" collapsed="false">
      <c r="A295" s="70"/>
      <c r="B295" s="70" t="s">
        <v>412</v>
      </c>
      <c r="C295" s="70" t="s">
        <v>412</v>
      </c>
      <c r="D295" s="70"/>
      <c r="E295" s="70" t="str">
        <f aca="false">IF(OR(ISBLANK(A295),ISBLANK(B295),ISBLANK(C295),ISBLANK(D295)),"",CONCATENATE(A295,"_",B295,":",C295,"_D",D295))</f>
        <v/>
      </c>
      <c r="F295" s="128"/>
      <c r="H295" s="131"/>
      <c r="I295" s="129"/>
      <c r="J295" s="153" t="str">
        <f aca="false">IF(ISBLANK(E295),IF(ISBLANK(G295),"",G295),E295)</f>
        <v/>
      </c>
      <c r="K295" s="129" t="n">
        <v>0.290575</v>
      </c>
      <c r="L295" s="129" t="n">
        <v>214.172884</v>
      </c>
      <c r="M295" s="129" t="n">
        <v>507.96072</v>
      </c>
      <c r="N295" s="129" t="n">
        <v>51.000001</v>
      </c>
      <c r="R295" s="129" t="n">
        <v>176.225175</v>
      </c>
      <c r="S295" s="129" t="n">
        <v>176.370462</v>
      </c>
      <c r="T295" s="70"/>
    </row>
    <row r="296" s="150" customFormat="true" ht="12.75" hidden="false" customHeight="false" outlineLevel="0" collapsed="false">
      <c r="A296" s="142"/>
      <c r="B296" s="142" t="s">
        <v>412</v>
      </c>
      <c r="C296" s="142" t="s">
        <v>412</v>
      </c>
      <c r="D296" s="142"/>
      <c r="E296" s="142" t="str">
        <f aca="false">IF(OR(ISBLANK(A296),ISBLANK(B296),ISBLANK(C296),ISBLANK(D296)),"",CONCATENATE(A296,"_",B296,":",C296,"_D",D296))</f>
        <v/>
      </c>
      <c r="F296" s="143"/>
      <c r="G296" s="151"/>
      <c r="H296" s="145"/>
      <c r="I296" s="146"/>
      <c r="J296" s="152" t="str">
        <f aca="false">IF(ISBLANK(E296),IF(ISBLANK(G296),"",G296),E296)</f>
        <v/>
      </c>
      <c r="K296" s="146" t="n">
        <v>0.176262</v>
      </c>
      <c r="L296" s="146" t="n">
        <v>214.392226</v>
      </c>
      <c r="M296" s="146" t="n">
        <v>508.040554</v>
      </c>
      <c r="N296" s="146" t="n">
        <v>51.000001</v>
      </c>
      <c r="O296" s="148"/>
      <c r="P296" s="148"/>
      <c r="Q296" s="148"/>
      <c r="R296" s="146" t="n">
        <v>176.458593</v>
      </c>
      <c r="S296" s="146" t="n">
        <v>176.546724</v>
      </c>
      <c r="T296" s="142"/>
      <c r="U296" s="148"/>
      <c r="AB296" s="151"/>
      <c r="AF296" s="148"/>
      <c r="AG296" s="148"/>
      <c r="AH296" s="148"/>
      <c r="AI296" s="148"/>
      <c r="AJ296" s="148"/>
      <c r="AK296" s="148"/>
      <c r="AL296" s="148"/>
    </row>
    <row r="297" s="150" customFormat="true" ht="38.25" hidden="false" customHeight="false" outlineLevel="0" collapsed="false">
      <c r="A297" s="142" t="s">
        <v>527</v>
      </c>
      <c r="B297" s="142" t="s">
        <v>662</v>
      </c>
      <c r="C297" s="142" t="s">
        <v>534</v>
      </c>
      <c r="D297" s="142" t="n">
        <f aca="false">ROUND((R297)*10,0)</f>
        <v>1767</v>
      </c>
      <c r="E297" s="142" t="str">
        <f aca="false">IF(OR(ISBLANK(A297),ISBLANK(B297),ISBLANK(C297),ISBLANK(D297)),"",CONCATENATE(A297,"_",B297,":",C297,"_D",D297))</f>
        <v>FS_F3S2:Q_D1767</v>
      </c>
      <c r="F297" s="143" t="s">
        <v>632</v>
      </c>
      <c r="G297" s="144" t="s">
        <v>596</v>
      </c>
      <c r="H297" s="145" t="n">
        <v>200.024</v>
      </c>
      <c r="I297" s="146"/>
      <c r="J297" s="152" t="str">
        <f aca="false">IF(ISBLANK(E297),IF(ISBLANK(G297),"",G297),E297)</f>
        <v>FS_F3S2:Q_D1767</v>
      </c>
      <c r="K297" s="146" t="n">
        <v>0.4</v>
      </c>
      <c r="L297" s="146" t="n">
        <v>214.66298</v>
      </c>
      <c r="M297" s="146" t="n">
        <v>508.139101</v>
      </c>
      <c r="N297" s="146" t="n">
        <v>51.000001</v>
      </c>
      <c r="O297" s="148"/>
      <c r="P297" s="148"/>
      <c r="Q297" s="148"/>
      <c r="R297" s="146" t="n">
        <v>176.746724</v>
      </c>
      <c r="S297" s="146" t="n">
        <v>176.946724</v>
      </c>
      <c r="T297" s="142"/>
      <c r="U297" s="148"/>
      <c r="AB297" s="151"/>
      <c r="AF297" s="148"/>
      <c r="AG297" s="148"/>
      <c r="AH297" s="148"/>
      <c r="AI297" s="148"/>
      <c r="AJ297" s="148"/>
      <c r="AK297" s="148"/>
      <c r="AL297" s="148"/>
    </row>
    <row r="298" s="150" customFormat="true" ht="12.75" hidden="false" customHeight="false" outlineLevel="0" collapsed="false">
      <c r="A298" s="142" t="s">
        <v>527</v>
      </c>
      <c r="B298" s="142" t="s">
        <v>662</v>
      </c>
      <c r="C298" s="142" t="s">
        <v>542</v>
      </c>
      <c r="D298" s="142" t="n">
        <f aca="false">ROUND((R298)*10,0)</f>
        <v>1767</v>
      </c>
      <c r="E298" s="142" t="str">
        <f aca="false">IF(OR(ISBLANK(A298),ISBLANK(B298),ISBLANK(C298),ISBLANK(D298)),"",CONCATENATE(A298,"_",B298,":",C298,"_D",D298))</f>
        <v>FS_F3S2:S_D1767</v>
      </c>
      <c r="F298" s="143"/>
      <c r="G298" s="151"/>
      <c r="H298" s="145" t="n">
        <v>200.024</v>
      </c>
      <c r="I298" s="146"/>
      <c r="J298" s="152" t="str">
        <f aca="false">IF(ISBLANK(E298),IF(ISBLANK(G298),"",G298),E298)</f>
        <v>FS_F3S2:S_D1767</v>
      </c>
      <c r="K298" s="146" t="n">
        <v>0.4</v>
      </c>
      <c r="L298" s="146"/>
      <c r="M298" s="146"/>
      <c r="N298" s="146"/>
      <c r="O298" s="148"/>
      <c r="P298" s="148"/>
      <c r="Q298" s="148"/>
      <c r="R298" s="146" t="n">
        <v>176.746724</v>
      </c>
      <c r="S298" s="146" t="n">
        <v>176.946724</v>
      </c>
      <c r="T298" s="142"/>
      <c r="U298" s="148"/>
      <c r="AB298" s="151"/>
      <c r="AF298" s="148"/>
      <c r="AG298" s="148"/>
      <c r="AH298" s="148"/>
      <c r="AI298" s="148"/>
      <c r="AJ298" s="148"/>
      <c r="AK298" s="148"/>
      <c r="AL298" s="148"/>
    </row>
    <row r="299" s="150" customFormat="true" ht="12.75" hidden="false" customHeight="false" outlineLevel="0" collapsed="false">
      <c r="A299" s="142" t="s">
        <v>527</v>
      </c>
      <c r="B299" s="142" t="s">
        <v>662</v>
      </c>
      <c r="C299" s="142" t="s">
        <v>543</v>
      </c>
      <c r="D299" s="142" t="n">
        <f aca="false">ROUND((R299)*10,0)</f>
        <v>1767</v>
      </c>
      <c r="E299" s="142" t="str">
        <f aca="false">IF(OR(ISBLANK(A299),ISBLANK(B299),ISBLANK(C299),ISBLANK(D299)),"",CONCATENATE(A299,"_",B299,":",C299,"_D",D299))</f>
        <v>FS_F3S2:OCT_D1767</v>
      </c>
      <c r="F299" s="143"/>
      <c r="G299" s="151"/>
      <c r="H299" s="145" t="n">
        <v>200.024</v>
      </c>
      <c r="I299" s="146"/>
      <c r="J299" s="152" t="str">
        <f aca="false">IF(ISBLANK(E299),IF(ISBLANK(G299),"",G299),E299)</f>
        <v>FS_F3S2:OCT_D1767</v>
      </c>
      <c r="K299" s="146" t="n">
        <v>0.4</v>
      </c>
      <c r="L299" s="146"/>
      <c r="M299" s="146"/>
      <c r="N299" s="146"/>
      <c r="O299" s="148"/>
      <c r="P299" s="148"/>
      <c r="Q299" s="148"/>
      <c r="R299" s="146" t="n">
        <v>176.746724</v>
      </c>
      <c r="S299" s="146" t="n">
        <v>176.946724</v>
      </c>
      <c r="T299" s="142"/>
      <c r="U299" s="148"/>
      <c r="AB299" s="151"/>
      <c r="AF299" s="148"/>
      <c r="AG299" s="148"/>
      <c r="AH299" s="148"/>
      <c r="AI299" s="148"/>
      <c r="AJ299" s="148"/>
      <c r="AK299" s="148"/>
      <c r="AL299" s="148"/>
    </row>
    <row r="300" s="150" customFormat="true" ht="12.75" hidden="false" customHeight="false" outlineLevel="0" collapsed="false">
      <c r="A300" s="142"/>
      <c r="B300" s="142" t="s">
        <v>412</v>
      </c>
      <c r="C300" s="142" t="s">
        <v>412</v>
      </c>
      <c r="D300" s="142"/>
      <c r="E300" s="142" t="str">
        <f aca="false">IF(OR(ISBLANK(A300),ISBLANK(B300),ISBLANK(C300),ISBLANK(D300)),"",CONCATENATE(A300,"_",B300,":",C300,"_D",D300))</f>
        <v/>
      </c>
      <c r="F300" s="143"/>
      <c r="G300" s="151"/>
      <c r="H300" s="145"/>
      <c r="I300" s="146"/>
      <c r="J300" s="152" t="str">
        <f aca="false">IF(ISBLANK(E300),IF(ISBLANK(G300),"",G300),E300)</f>
        <v/>
      </c>
      <c r="K300" s="146" t="n">
        <v>0.1618</v>
      </c>
      <c r="L300" s="146" t="n">
        <v>214.92694</v>
      </c>
      <c r="M300" s="146" t="n">
        <v>508.235174</v>
      </c>
      <c r="N300" s="146" t="n">
        <v>51.000001</v>
      </c>
      <c r="O300" s="148"/>
      <c r="P300" s="148"/>
      <c r="Q300" s="148"/>
      <c r="R300" s="146" t="n">
        <v>177.027624</v>
      </c>
      <c r="S300" s="146" t="n">
        <v>177.108524</v>
      </c>
      <c r="T300" s="142"/>
      <c r="U300" s="148"/>
      <c r="AB300" s="151"/>
      <c r="AF300" s="148"/>
      <c r="AG300" s="148"/>
      <c r="AH300" s="148"/>
      <c r="AI300" s="148"/>
      <c r="AJ300" s="148"/>
      <c r="AK300" s="148"/>
      <c r="AL300" s="148"/>
    </row>
    <row r="301" s="150" customFormat="true" ht="38.25" hidden="false" customHeight="false" outlineLevel="0" collapsed="false">
      <c r="A301" s="142" t="s">
        <v>527</v>
      </c>
      <c r="B301" s="142" t="s">
        <v>662</v>
      </c>
      <c r="C301" s="142" t="s">
        <v>534</v>
      </c>
      <c r="D301" s="142" t="n">
        <f aca="false">ROUND((R301)*10,0)</f>
        <v>1775</v>
      </c>
      <c r="E301" s="142" t="str">
        <f aca="false">IF(OR(ISBLANK(A301),ISBLANK(B301),ISBLANK(C301),ISBLANK(D301)),"",CONCATENATE(A301,"_",B301,":",C301,"_D",D301))</f>
        <v>FS_F3S2:Q_D1775</v>
      </c>
      <c r="F301" s="143" t="s">
        <v>642</v>
      </c>
      <c r="G301" s="144" t="s">
        <v>596</v>
      </c>
      <c r="H301" s="145" t="n">
        <v>200.024</v>
      </c>
      <c r="I301" s="146"/>
      <c r="J301" s="152" t="str">
        <f aca="false">IF(ISBLANK(E301),IF(ISBLANK(G301),"",G301),E301)</f>
        <v>FS_F3S2:Q_D1775</v>
      </c>
      <c r="K301" s="146" t="n">
        <v>0.79</v>
      </c>
      <c r="L301" s="146" t="n">
        <v>215.37414</v>
      </c>
      <c r="M301" s="146" t="n">
        <v>508.397941</v>
      </c>
      <c r="N301" s="146" t="n">
        <v>51.000001</v>
      </c>
      <c r="O301" s="148"/>
      <c r="P301" s="148"/>
      <c r="Q301" s="148"/>
      <c r="R301" s="146" t="n">
        <v>177.503524</v>
      </c>
      <c r="S301" s="146" t="n">
        <v>177.898524</v>
      </c>
      <c r="T301" s="142"/>
      <c r="U301" s="148"/>
      <c r="AB301" s="151"/>
      <c r="AF301" s="148"/>
      <c r="AG301" s="148"/>
      <c r="AH301" s="148"/>
      <c r="AI301" s="148"/>
      <c r="AJ301" s="148"/>
      <c r="AK301" s="148"/>
      <c r="AL301" s="148"/>
    </row>
    <row r="302" s="150" customFormat="true" ht="12.75" hidden="false" customHeight="false" outlineLevel="0" collapsed="false">
      <c r="A302" s="142" t="s">
        <v>527</v>
      </c>
      <c r="B302" s="142" t="s">
        <v>662</v>
      </c>
      <c r="C302" s="142" t="s">
        <v>542</v>
      </c>
      <c r="D302" s="142" t="n">
        <f aca="false">ROUND((R302)*10,0)</f>
        <v>1775</v>
      </c>
      <c r="E302" s="142" t="str">
        <f aca="false">IF(OR(ISBLANK(A302),ISBLANK(B302),ISBLANK(C302),ISBLANK(D302)),"",CONCATENATE(A302,"_",B302,":",C302,"_D",D302))</f>
        <v>FS_F3S2:S_D1775</v>
      </c>
      <c r="F302" s="143"/>
      <c r="G302" s="151"/>
      <c r="H302" s="145" t="n">
        <v>200.024</v>
      </c>
      <c r="I302" s="146"/>
      <c r="J302" s="152" t="str">
        <f aca="false">IF(ISBLANK(E302),IF(ISBLANK(G302),"",G302),E302)</f>
        <v>FS_F3S2:S_D1775</v>
      </c>
      <c r="K302" s="146" t="n">
        <v>0.79</v>
      </c>
      <c r="L302" s="146"/>
      <c r="M302" s="146"/>
      <c r="N302" s="146"/>
      <c r="O302" s="148"/>
      <c r="P302" s="148"/>
      <c r="Q302" s="148"/>
      <c r="R302" s="146" t="n">
        <v>177.503524</v>
      </c>
      <c r="S302" s="146" t="n">
        <v>177.898524</v>
      </c>
      <c r="T302" s="142"/>
      <c r="U302" s="148"/>
      <c r="AB302" s="151"/>
      <c r="AF302" s="148"/>
      <c r="AG302" s="148"/>
      <c r="AH302" s="148"/>
      <c r="AI302" s="148"/>
      <c r="AJ302" s="148"/>
      <c r="AK302" s="148"/>
      <c r="AL302" s="148"/>
    </row>
    <row r="303" s="150" customFormat="true" ht="12.75" hidden="false" customHeight="false" outlineLevel="0" collapsed="false">
      <c r="A303" s="142" t="s">
        <v>527</v>
      </c>
      <c r="B303" s="142" t="s">
        <v>662</v>
      </c>
      <c r="C303" s="142" t="s">
        <v>543</v>
      </c>
      <c r="D303" s="142" t="n">
        <f aca="false">ROUND((R303)*10,0)</f>
        <v>1775</v>
      </c>
      <c r="E303" s="142" t="str">
        <f aca="false">IF(OR(ISBLANK(A303),ISBLANK(B303),ISBLANK(C303),ISBLANK(D303)),"",CONCATENATE(A303,"_",B303,":",C303,"_D",D303))</f>
        <v>FS_F3S2:OCT_D1775</v>
      </c>
      <c r="F303" s="143"/>
      <c r="G303" s="151"/>
      <c r="H303" s="145" t="n">
        <v>200.024</v>
      </c>
      <c r="I303" s="146"/>
      <c r="J303" s="152" t="str">
        <f aca="false">IF(ISBLANK(E303),IF(ISBLANK(G303),"",G303),E303)</f>
        <v>FS_F3S2:OCT_D1775</v>
      </c>
      <c r="K303" s="146" t="n">
        <v>0.79</v>
      </c>
      <c r="L303" s="146"/>
      <c r="M303" s="146"/>
      <c r="N303" s="146"/>
      <c r="O303" s="148"/>
      <c r="P303" s="148"/>
      <c r="Q303" s="148"/>
      <c r="R303" s="146" t="n">
        <v>177.503524</v>
      </c>
      <c r="S303" s="146" t="n">
        <v>177.898524</v>
      </c>
      <c r="T303" s="142"/>
      <c r="U303" s="148"/>
      <c r="AB303" s="151"/>
      <c r="AF303" s="148"/>
      <c r="AG303" s="148"/>
      <c r="AH303" s="148"/>
      <c r="AI303" s="148"/>
      <c r="AJ303" s="148"/>
      <c r="AK303" s="148"/>
      <c r="AL303" s="148"/>
    </row>
    <row r="304" s="150" customFormat="true" ht="12.75" hidden="false" customHeight="false" outlineLevel="0" collapsed="false">
      <c r="A304" s="142"/>
      <c r="B304" s="142" t="s">
        <v>412</v>
      </c>
      <c r="C304" s="142" t="s">
        <v>412</v>
      </c>
      <c r="D304" s="142"/>
      <c r="E304" s="142" t="str">
        <f aca="false">IF(OR(ISBLANK(A304),ISBLANK(B304),ISBLANK(C304),ISBLANK(D304)),"",CONCATENATE(A304,"_",B304,":",C304,"_D",D304))</f>
        <v/>
      </c>
      <c r="F304" s="143"/>
      <c r="G304" s="151"/>
      <c r="H304" s="145"/>
      <c r="I304" s="146"/>
      <c r="J304" s="152" t="str">
        <f aca="false">IF(ISBLANK(E304),IF(ISBLANK(G304),"",G304),E304)</f>
        <v/>
      </c>
      <c r="K304" s="146" t="n">
        <v>0.1618</v>
      </c>
      <c r="L304" s="146" t="n">
        <v>215.821339</v>
      </c>
      <c r="M304" s="146" t="n">
        <v>508.560709</v>
      </c>
      <c r="N304" s="146" t="n">
        <v>51.000001</v>
      </c>
      <c r="O304" s="148"/>
      <c r="P304" s="148"/>
      <c r="Q304" s="148"/>
      <c r="R304" s="146" t="n">
        <v>177.979424</v>
      </c>
      <c r="S304" s="146" t="n">
        <v>178.060324</v>
      </c>
      <c r="T304" s="142"/>
      <c r="U304" s="148"/>
      <c r="AB304" s="151"/>
      <c r="AF304" s="148"/>
      <c r="AG304" s="148"/>
      <c r="AH304" s="148"/>
      <c r="AI304" s="148"/>
      <c r="AJ304" s="148"/>
      <c r="AK304" s="148"/>
      <c r="AL304" s="148"/>
    </row>
    <row r="305" s="150" customFormat="true" ht="38.25" hidden="false" customHeight="false" outlineLevel="0" collapsed="false">
      <c r="A305" s="142" t="s">
        <v>527</v>
      </c>
      <c r="B305" s="142" t="s">
        <v>662</v>
      </c>
      <c r="C305" s="142" t="s">
        <v>534</v>
      </c>
      <c r="D305" s="142" t="n">
        <f aca="false">ROUND((R305)*10,0)</f>
        <v>1783</v>
      </c>
      <c r="E305" s="142" t="str">
        <f aca="false">IF(OR(ISBLANK(A305),ISBLANK(B305),ISBLANK(C305),ISBLANK(D305)),"",CONCATENATE(A305,"_",B305,":",C305,"_D",D305))</f>
        <v>FS_F3S2:Q_D1783</v>
      </c>
      <c r="F305" s="143" t="s">
        <v>632</v>
      </c>
      <c r="G305" s="144" t="s">
        <v>596</v>
      </c>
      <c r="H305" s="145" t="n">
        <v>200.024</v>
      </c>
      <c r="I305" s="146"/>
      <c r="J305" s="152" t="str">
        <f aca="false">IF(ISBLANK(E305),IF(ISBLANK(G305),"",G305),E305)</f>
        <v>FS_F3S2:Q_D1783</v>
      </c>
      <c r="K305" s="146" t="n">
        <v>0.4</v>
      </c>
      <c r="L305" s="146" t="n">
        <v>216.085299</v>
      </c>
      <c r="M305" s="146" t="n">
        <v>508.656782</v>
      </c>
      <c r="N305" s="146" t="n">
        <v>51.000001</v>
      </c>
      <c r="O305" s="148"/>
      <c r="P305" s="148"/>
      <c r="Q305" s="148"/>
      <c r="R305" s="146" t="n">
        <v>178.260324</v>
      </c>
      <c r="S305" s="146" t="n">
        <v>178.460324</v>
      </c>
      <c r="T305" s="142"/>
      <c r="U305" s="148"/>
      <c r="AB305" s="151"/>
      <c r="AF305" s="148"/>
      <c r="AG305" s="148"/>
      <c r="AH305" s="148"/>
      <c r="AI305" s="148"/>
      <c r="AJ305" s="148"/>
      <c r="AK305" s="148"/>
      <c r="AL305" s="148"/>
    </row>
    <row r="306" s="150" customFormat="true" ht="12.75" hidden="false" customHeight="false" outlineLevel="0" collapsed="false">
      <c r="A306" s="142" t="s">
        <v>527</v>
      </c>
      <c r="B306" s="142" t="s">
        <v>662</v>
      </c>
      <c r="C306" s="142" t="s">
        <v>542</v>
      </c>
      <c r="D306" s="142" t="n">
        <f aca="false">ROUND((R306)*10,0)</f>
        <v>1783</v>
      </c>
      <c r="E306" s="142" t="str">
        <f aca="false">IF(OR(ISBLANK(A306),ISBLANK(B306),ISBLANK(C306),ISBLANK(D306)),"",CONCATENATE(A306,"_",B306,":",C306,"_D",D306))</f>
        <v>FS_F3S2:S_D1783</v>
      </c>
      <c r="F306" s="143"/>
      <c r="G306" s="151"/>
      <c r="H306" s="145" t="n">
        <v>200.024</v>
      </c>
      <c r="I306" s="146"/>
      <c r="J306" s="152" t="str">
        <f aca="false">IF(ISBLANK(E306),IF(ISBLANK(G306),"",G306),E306)</f>
        <v>FS_F3S2:S_D1783</v>
      </c>
      <c r="K306" s="146" t="n">
        <v>0.4</v>
      </c>
      <c r="L306" s="146"/>
      <c r="M306" s="146"/>
      <c r="N306" s="146"/>
      <c r="O306" s="148"/>
      <c r="P306" s="148"/>
      <c r="Q306" s="148"/>
      <c r="R306" s="146" t="n">
        <v>178.260324</v>
      </c>
      <c r="S306" s="146" t="n">
        <v>178.460324</v>
      </c>
      <c r="T306" s="142"/>
      <c r="U306" s="148"/>
      <c r="AB306" s="151"/>
      <c r="AF306" s="148"/>
      <c r="AG306" s="148"/>
      <c r="AH306" s="148"/>
      <c r="AI306" s="148"/>
      <c r="AJ306" s="148"/>
      <c r="AK306" s="148"/>
      <c r="AL306" s="148"/>
    </row>
    <row r="307" s="150" customFormat="true" ht="12.75" hidden="false" customHeight="false" outlineLevel="0" collapsed="false">
      <c r="A307" s="142" t="s">
        <v>527</v>
      </c>
      <c r="B307" s="142" t="s">
        <v>662</v>
      </c>
      <c r="C307" s="142" t="s">
        <v>543</v>
      </c>
      <c r="D307" s="142" t="n">
        <f aca="false">ROUND((R307)*10,0)</f>
        <v>1783</v>
      </c>
      <c r="E307" s="142" t="str">
        <f aca="false">IF(OR(ISBLANK(A307),ISBLANK(B307),ISBLANK(C307),ISBLANK(D307)),"",CONCATENATE(A307,"_",B307,":",C307,"_D",D307))</f>
        <v>FS_F3S2:OCT_D1783</v>
      </c>
      <c r="F307" s="143"/>
      <c r="G307" s="151"/>
      <c r="H307" s="145" t="n">
        <v>200.024</v>
      </c>
      <c r="I307" s="146"/>
      <c r="J307" s="152" t="str">
        <f aca="false">IF(ISBLANK(E307),IF(ISBLANK(G307),"",G307),E307)</f>
        <v>FS_F3S2:OCT_D1783</v>
      </c>
      <c r="K307" s="146" t="n">
        <v>0.4</v>
      </c>
      <c r="L307" s="146"/>
      <c r="M307" s="146"/>
      <c r="N307" s="146"/>
      <c r="O307" s="148"/>
      <c r="P307" s="148"/>
      <c r="Q307" s="148"/>
      <c r="R307" s="146" t="n">
        <v>178.260324</v>
      </c>
      <c r="S307" s="146" t="n">
        <v>178.460324</v>
      </c>
      <c r="T307" s="142"/>
      <c r="U307" s="148"/>
      <c r="AB307" s="151"/>
      <c r="AF307" s="148"/>
      <c r="AG307" s="148"/>
      <c r="AH307" s="148"/>
      <c r="AI307" s="148"/>
      <c r="AJ307" s="148"/>
      <c r="AK307" s="148"/>
      <c r="AL307" s="148"/>
    </row>
    <row r="308" s="150" customFormat="true" ht="12.75" hidden="false" customHeight="false" outlineLevel="0" collapsed="false">
      <c r="A308" s="142"/>
      <c r="B308" s="142"/>
      <c r="C308" s="142"/>
      <c r="D308" s="142"/>
      <c r="E308" s="142" t="str">
        <f aca="false">IF(OR(ISBLANK(A308),ISBLANK(B308),ISBLANK(C308),ISBLANK(D308)),"",CONCATENATE(A308,"_",B308,":",C308,"_D",D308))</f>
        <v/>
      </c>
      <c r="F308" s="143"/>
      <c r="G308" s="151"/>
      <c r="H308" s="145"/>
      <c r="I308" s="146"/>
      <c r="J308" s="152" t="str">
        <f aca="false">IF(ISBLANK(E308),IF(ISBLANK(G308),"",G308),E308)</f>
        <v/>
      </c>
      <c r="K308" s="146" t="n">
        <v>0.176252</v>
      </c>
      <c r="L308" s="146" t="n">
        <v>216.356049</v>
      </c>
      <c r="M308" s="146" t="n">
        <v>508.755327</v>
      </c>
      <c r="N308" s="146" t="n">
        <v>51.000001</v>
      </c>
      <c r="O308" s="148"/>
      <c r="P308" s="148"/>
      <c r="Q308" s="148"/>
      <c r="R308" s="146" t="n">
        <v>178.54845</v>
      </c>
      <c r="S308" s="146" t="n">
        <v>178.636576</v>
      </c>
      <c r="T308" s="142"/>
      <c r="U308" s="148"/>
      <c r="AB308" s="151"/>
      <c r="AF308" s="148"/>
      <c r="AG308" s="148"/>
      <c r="AH308" s="148"/>
      <c r="AI308" s="148"/>
      <c r="AJ308" s="148"/>
      <c r="AK308" s="148"/>
      <c r="AL308" s="148"/>
    </row>
    <row r="309" customFormat="false" ht="12.75" hidden="false" customHeight="false" outlineLevel="0" collapsed="false">
      <c r="A309" s="70"/>
      <c r="B309" s="70" t="s">
        <v>412</v>
      </c>
      <c r="C309" s="70" t="s">
        <v>412</v>
      </c>
      <c r="D309" s="70"/>
      <c r="E309" s="70" t="str">
        <f aca="false">IF(OR(ISBLANK(A309),ISBLANK(B309),ISBLANK(C309),ISBLANK(D309)),"",CONCATENATE(A309,"_",B309,":",C309,"_D",D309))</f>
        <v/>
      </c>
      <c r="F309" s="128"/>
      <c r="H309" s="131"/>
      <c r="I309" s="129"/>
      <c r="J309" s="205" t="str">
        <f aca="false">IF(ISBLANK(E309),IF(ISBLANK(G309),"",G309),E309)</f>
        <v/>
      </c>
      <c r="K309" s="129" t="n">
        <v>0.530251</v>
      </c>
      <c r="L309" s="129" t="n">
        <v>216.687997</v>
      </c>
      <c r="M309" s="129" t="n">
        <v>508.876146</v>
      </c>
      <c r="N309" s="129" t="n">
        <v>51.000001</v>
      </c>
      <c r="R309" s="129" t="n">
        <v>178.901702</v>
      </c>
      <c r="S309" s="129" t="n">
        <v>179.166827</v>
      </c>
      <c r="T309" s="70"/>
    </row>
    <row r="310" customFormat="false" ht="12.75" hidden="false" customHeight="false" outlineLevel="0" collapsed="false">
      <c r="A310" s="70" t="s">
        <v>527</v>
      </c>
      <c r="B310" s="70" t="s">
        <v>662</v>
      </c>
      <c r="C310" s="70" t="s">
        <v>605</v>
      </c>
      <c r="D310" s="70" t="n">
        <f aca="false">ROUND(R310*10,0)</f>
        <v>1792</v>
      </c>
      <c r="E310" s="70" t="str">
        <f aca="false">IF(OR(ISBLANK(A310),ISBLANK(B310),ISBLANK(C310),ISBLANK(D310)),"",CONCATENATE(A310,"_",B310,":",C310,"_D",D310))</f>
        <v>FS_F3S2:GV_D1792</v>
      </c>
      <c r="F310" s="128"/>
      <c r="H310" s="131"/>
      <c r="I310" s="129"/>
      <c r="J310" s="205" t="str">
        <f aca="false">IF(ISBLANK(E310),IF(ISBLANK(G310),"",G310),E310)</f>
        <v>FS_F3S2:GV_D1792</v>
      </c>
      <c r="K310" s="129" t="n">
        <v>0.09975</v>
      </c>
      <c r="L310" s="129" t="n">
        <v>216.984001</v>
      </c>
      <c r="M310" s="129" t="n">
        <v>508.983883</v>
      </c>
      <c r="N310" s="129" t="n">
        <v>51.000001</v>
      </c>
      <c r="R310" s="129" t="n">
        <v>179.216702</v>
      </c>
      <c r="S310" s="129" t="n">
        <v>179.266577</v>
      </c>
      <c r="T310" s="70"/>
    </row>
    <row r="311" customFormat="false" ht="12.75" hidden="false" customHeight="false" outlineLevel="0" collapsed="false">
      <c r="A311" s="70"/>
      <c r="B311" s="70"/>
      <c r="C311" s="70"/>
      <c r="D311" s="70"/>
      <c r="E311" s="70" t="str">
        <f aca="false">IF(OR(ISBLANK(A311),ISBLANK(B311),ISBLANK(C311),ISBLANK(D311)),"",CONCATENATE(A311,"_",B311,":",C311,"_D",D311))</f>
        <v/>
      </c>
      <c r="F311" s="128"/>
      <c r="H311" s="131"/>
      <c r="I311" s="129"/>
      <c r="J311" s="205" t="str">
        <f aca="false">IF(ISBLANK(E311),IF(ISBLANK(G311),"",G311),E311)</f>
        <v/>
      </c>
      <c r="K311" s="129" t="n">
        <v>0.091139</v>
      </c>
      <c r="L311" s="129" t="n">
        <v>217.073689</v>
      </c>
      <c r="M311" s="129" t="n">
        <v>509.016527</v>
      </c>
      <c r="N311" s="129" t="n">
        <v>51.000001</v>
      </c>
      <c r="R311" s="129" t="n">
        <v>179.312147</v>
      </c>
      <c r="S311" s="129" t="n">
        <v>179.357716</v>
      </c>
      <c r="T311" s="70"/>
    </row>
    <row r="312" s="164" customFormat="true" ht="12.75" hidden="false" customHeight="false" outlineLevel="0" collapsed="false">
      <c r="A312" s="157"/>
      <c r="B312" s="157"/>
      <c r="C312" s="157"/>
      <c r="D312" s="157"/>
      <c r="E312" s="157" t="str">
        <f aca="false">IF(OR(ISBLANK(A312),ISBLANK(B312),ISBLANK(C312),ISBLANK(D312)),"",CONCATENATE(A312,"_",B312,":",C312,"_D",D312))</f>
        <v/>
      </c>
      <c r="F312" s="158"/>
      <c r="G312" s="159"/>
      <c r="H312" s="200"/>
      <c r="I312" s="161"/>
      <c r="J312" s="162" t="str">
        <f aca="false">IF(ISBLANK(E312),IF(ISBLANK(G312),"",G312),E312)</f>
        <v/>
      </c>
      <c r="K312" s="161" t="n">
        <v>0.17886</v>
      </c>
      <c r="L312" s="161" t="n">
        <v>217.200547</v>
      </c>
      <c r="M312" s="161" t="n">
        <v>509.062699</v>
      </c>
      <c r="N312" s="161" t="n">
        <v>51.000001</v>
      </c>
      <c r="O312" s="163"/>
      <c r="P312" s="163"/>
      <c r="Q312" s="163"/>
      <c r="R312" s="161" t="n">
        <v>179.447146</v>
      </c>
      <c r="S312" s="161" t="n">
        <v>179.536576</v>
      </c>
      <c r="T312" s="157" t="s">
        <v>637</v>
      </c>
      <c r="U312" s="163"/>
      <c r="AB312" s="159"/>
      <c r="AF312" s="163"/>
      <c r="AG312" s="163"/>
      <c r="AH312" s="163"/>
      <c r="AI312" s="163"/>
      <c r="AJ312" s="163"/>
      <c r="AK312" s="163"/>
      <c r="AL312" s="163"/>
    </row>
    <row r="313" s="164" customFormat="true" ht="12.75" hidden="false" customHeight="false" outlineLevel="0" collapsed="false">
      <c r="A313" s="157"/>
      <c r="B313" s="157"/>
      <c r="C313" s="157"/>
      <c r="D313" s="157"/>
      <c r="F313" s="158"/>
      <c r="G313" s="159" t="str">
        <f aca="false">CONCATENATE("Entrance Point of dipole at D",ROUND(R314*10,0))</f>
        <v>Entrance Point of dipole at D1807</v>
      </c>
      <c r="H313" s="200"/>
      <c r="I313" s="161"/>
      <c r="J313" s="162" t="str">
        <f aca="false">IF(ISBLANK(E313),IF(ISBLANK(G313),"",G313),E313)</f>
        <v>Entrance Point of dipole at D1807</v>
      </c>
      <c r="K313" s="161" t="n">
        <v>0</v>
      </c>
      <c r="L313" s="161" t="n">
        <f aca="false">L312+0.5*$K312*(L314-L312)/SQRT(($L314-$L312)^2+($M314-$M312)^2+($N314-$N312)^2)</f>
        <v>217.284583704087</v>
      </c>
      <c r="M313" s="161" t="n">
        <f aca="false">M312+0.5*$K312*(M314-M312)/SQRT(($L314-$L312)^2+($M314-$M312)^2+($N314-$N312)^2)</f>
        <v>509.093285880623</v>
      </c>
      <c r="N313" s="161" t="n">
        <f aca="false">N312+0.5*$K312*(N314-N312)/SQRT(($L314-$L312)^2+($M314-$M312)^2+($N314-$N312)^2)</f>
        <v>51.000001</v>
      </c>
      <c r="O313" s="163"/>
      <c r="P313" s="163"/>
      <c r="Q313" s="163"/>
      <c r="R313" s="161" t="n">
        <f aca="false">S313</f>
        <v>179.536576</v>
      </c>
      <c r="S313" s="161" t="n">
        <f aca="false">S312</f>
        <v>179.536576</v>
      </c>
      <c r="T313" s="157"/>
      <c r="U313" s="163"/>
      <c r="AB313" s="159"/>
      <c r="AF313" s="163"/>
      <c r="AG313" s="163"/>
      <c r="AH313" s="163"/>
      <c r="AI313" s="163"/>
      <c r="AJ313" s="163"/>
      <c r="AK313" s="163"/>
      <c r="AL313" s="163"/>
    </row>
    <row r="314" s="164" customFormat="true" ht="12.75" hidden="false" customHeight="false" outlineLevel="0" collapsed="false">
      <c r="A314" s="157" t="s">
        <v>527</v>
      </c>
      <c r="B314" s="157" t="s">
        <v>662</v>
      </c>
      <c r="C314" s="157" t="s">
        <v>638</v>
      </c>
      <c r="D314" s="157" t="n">
        <f aca="false">ROUND((R314)*10,0)</f>
        <v>1807</v>
      </c>
      <c r="E314" s="157" t="str">
        <f aca="false">IF(OR(ISBLANK(A314),ISBLANK(B314),ISBLANK(C314),ISBLANK(D314)),"",CONCATENATE(A314,"_",B314,":",C314,"_D",D314))</f>
        <v>FS_F3S2:DH_D1807</v>
      </c>
      <c r="F314" s="158" t="s">
        <v>639</v>
      </c>
      <c r="G314" s="159" t="s">
        <v>663</v>
      </c>
      <c r="H314" s="200"/>
      <c r="I314" s="161"/>
      <c r="J314" s="162" t="str">
        <f aca="false">IF(ISBLANK(E314),IF(ISBLANK(G314),"",G314),E314)</f>
        <v>FS_F3S2:DH_D1807</v>
      </c>
      <c r="K314" s="161" t="n">
        <v>2.396181</v>
      </c>
      <c r="L314" s="161" t="n">
        <v>218.436867</v>
      </c>
      <c r="M314" s="161" t="n">
        <v>509.512683</v>
      </c>
      <c r="N314" s="161" t="n">
        <v>51.000001</v>
      </c>
      <c r="O314" s="163"/>
      <c r="P314" s="163"/>
      <c r="Q314" s="163"/>
      <c r="R314" s="161" t="n">
        <v>180.734667</v>
      </c>
      <c r="S314" s="161" t="n">
        <v>181.932758</v>
      </c>
      <c r="T314" s="157" t="s">
        <v>641</v>
      </c>
      <c r="U314" s="163"/>
      <c r="AB314" s="159"/>
      <c r="AF314" s="163"/>
      <c r="AG314" s="163"/>
      <c r="AH314" s="163"/>
      <c r="AI314" s="163"/>
      <c r="AJ314" s="163"/>
      <c r="AK314" s="163"/>
      <c r="AL314" s="163"/>
    </row>
    <row r="315" s="164" customFormat="true" ht="12.75" hidden="false" customHeight="false" outlineLevel="0" collapsed="false">
      <c r="A315" s="157"/>
      <c r="B315" s="157"/>
      <c r="C315" s="157"/>
      <c r="D315" s="157"/>
      <c r="F315" s="158"/>
      <c r="G315" s="159" t="str">
        <f aca="false">CONCATENATE("Exit Point of dipole at D",ROUND(R314*10,0))</f>
        <v>Exit Point of dipole at D1807</v>
      </c>
      <c r="H315" s="200"/>
      <c r="I315" s="161"/>
      <c r="J315" s="162" t="str">
        <f aca="false">IF(ISBLANK(E315),IF(ISBLANK(G315),"",G315),E315)</f>
        <v>Exit Point of dipole at D1807</v>
      </c>
      <c r="K315" s="161" t="n">
        <v>0</v>
      </c>
      <c r="L315" s="161" t="n">
        <f aca="false">L316-0.5*$K316*(L316-L314)/SQRT(($L316-$L314)^2+($M316-$M314)^2+($N316-$N314)^2)</f>
        <v>219.644472021359</v>
      </c>
      <c r="M315" s="161" t="n">
        <f aca="false">M316-0.5*$K316*(M316-M314)/SQRT(($L316-$L314)^2+($M316-$M314)^2+($N316-$N314)^2)</f>
        <v>509.299750034373</v>
      </c>
      <c r="N315" s="161" t="n">
        <f aca="false">N316-0.5*$K316*(N316-N314)/SQRT(($L316-$L314)^2+($M316-$M314)^2+($N316-$N314)^2)</f>
        <v>51.000001</v>
      </c>
      <c r="O315" s="163"/>
      <c r="P315" s="163"/>
      <c r="Q315" s="163"/>
      <c r="R315" s="161" t="n">
        <f aca="false">S315</f>
        <v>181.932758</v>
      </c>
      <c r="S315" s="161" t="n">
        <f aca="false">S314</f>
        <v>181.932758</v>
      </c>
      <c r="T315" s="157"/>
      <c r="U315" s="163"/>
      <c r="AB315" s="159"/>
      <c r="AF315" s="163"/>
      <c r="AG315" s="163"/>
      <c r="AH315" s="163"/>
      <c r="AI315" s="163"/>
      <c r="AJ315" s="163"/>
      <c r="AK315" s="163"/>
      <c r="AL315" s="163"/>
    </row>
    <row r="316" s="164" customFormat="true" ht="12.75" hidden="false" customHeight="false" outlineLevel="0" collapsed="false">
      <c r="A316" s="157"/>
      <c r="B316" s="157"/>
      <c r="C316" s="157"/>
      <c r="D316" s="157"/>
      <c r="E316" s="157" t="str">
        <f aca="false">IF(OR(ISBLANK(A316),ISBLANK(B316),ISBLANK(C316),ISBLANK(D316)),"",CONCATENATE(A316,"_",B316,":",C316,"_D",D316))</f>
        <v/>
      </c>
      <c r="F316" s="158"/>
      <c r="G316" s="159"/>
      <c r="H316" s="200"/>
      <c r="I316" s="161"/>
      <c r="J316" s="162" t="str">
        <f aca="false">IF(ISBLANK(E316),IF(ISBLANK(G316),"",G316),E316)</f>
        <v/>
      </c>
      <c r="K316" s="161" t="n">
        <v>0.18207</v>
      </c>
      <c r="L316" s="161" t="n">
        <v>219.734124</v>
      </c>
      <c r="M316" s="161" t="n">
        <v>509.283942</v>
      </c>
      <c r="N316" s="161" t="n">
        <v>51.000001</v>
      </c>
      <c r="O316" s="163"/>
      <c r="P316" s="163"/>
      <c r="Q316" s="163"/>
      <c r="R316" s="161" t="n">
        <v>182.023793</v>
      </c>
      <c r="S316" s="161" t="n">
        <v>182.114828</v>
      </c>
      <c r="T316" s="157" t="s">
        <v>637</v>
      </c>
      <c r="U316" s="163"/>
      <c r="AB316" s="159"/>
      <c r="AF316" s="163"/>
      <c r="AG316" s="163"/>
      <c r="AH316" s="163"/>
      <c r="AI316" s="163"/>
      <c r="AJ316" s="163"/>
      <c r="AK316" s="163"/>
      <c r="AL316" s="163"/>
    </row>
    <row r="317" customFormat="false" ht="12.75" hidden="false" customHeight="false" outlineLevel="0" collapsed="false">
      <c r="A317" s="70"/>
      <c r="B317" s="70" t="s">
        <v>412</v>
      </c>
      <c r="C317" s="70" t="s">
        <v>412</v>
      </c>
      <c r="D317" s="70"/>
      <c r="E317" s="70" t="str">
        <f aca="false">IF(OR(ISBLANK(A317),ISBLANK(B317),ISBLANK(C317),ISBLANK(D317)),"",CONCATENATE(A317,"_",B317,":",C317,"_D",D317))</f>
        <v/>
      </c>
      <c r="F317" s="128"/>
      <c r="H317" s="131"/>
      <c r="I317" s="129"/>
      <c r="J317" s="153" t="str">
        <f aca="false">IF(ISBLANK(E317),IF(ISBLANK(G317),"",G317),E317)</f>
        <v/>
      </c>
      <c r="K317" s="129" t="n">
        <v>0.152765</v>
      </c>
      <c r="L317" s="129" t="n">
        <v>219.898998</v>
      </c>
      <c r="M317" s="129" t="n">
        <v>509.25487</v>
      </c>
      <c r="N317" s="129" t="n">
        <v>51.000001</v>
      </c>
      <c r="R317" s="129" t="n">
        <v>182.19121</v>
      </c>
      <c r="S317" s="129" t="n">
        <v>182.267593</v>
      </c>
      <c r="T317" s="129"/>
    </row>
    <row r="318" customFormat="false" ht="12.75" hidden="false" customHeight="false" outlineLevel="0" collapsed="false">
      <c r="A318" s="70"/>
      <c r="B318" s="70"/>
      <c r="C318" s="70"/>
      <c r="D318" s="70"/>
      <c r="E318" s="70" t="str">
        <f aca="false">IF(OR(ISBLANK(A318),ISBLANK(B318),ISBLANK(C318),ISBLANK(D318)),"",CONCATENATE(A318,"_",B318,":",C318,"_D",D318))</f>
        <v/>
      </c>
      <c r="F318" s="128"/>
      <c r="G318" s="103" t="s">
        <v>636</v>
      </c>
      <c r="H318" s="131"/>
      <c r="I318" s="129"/>
      <c r="J318" s="153" t="str">
        <f aca="false">IF(ISBLANK(E318),IF(ISBLANK(G318),"",G318),E318)</f>
        <v/>
      </c>
      <c r="K318" s="129" t="n">
        <v>0</v>
      </c>
      <c r="L318" s="129" t="n">
        <f aca="false">L317+0.5*$K317*(L$328-L$320)/($R$328-$R$320)</f>
        <v>219.974220082887</v>
      </c>
      <c r="M318" s="129" t="n">
        <f aca="false">M317+0.5*$K317*(M$328-M$320)/($R$328-$R$320)</f>
        <v>509.241606313191</v>
      </c>
      <c r="N318" s="129" t="n">
        <v>51.000001</v>
      </c>
      <c r="R318" s="129" t="n">
        <f aca="false">S318-K318/2</f>
        <v>182.267593</v>
      </c>
      <c r="S318" s="129" t="n">
        <f aca="false">S317+K318</f>
        <v>182.267593</v>
      </c>
      <c r="T318" s="70"/>
    </row>
    <row r="319" customFormat="false" ht="12.75" hidden="false" customHeight="false" outlineLevel="0" collapsed="false">
      <c r="A319" s="70"/>
      <c r="B319" s="70"/>
      <c r="C319" s="70"/>
      <c r="D319" s="70"/>
      <c r="E319" s="70" t="str">
        <f aca="false">IF(OR(ISBLANK(A319),ISBLANK(B319),ISBLANK(C319),ISBLANK(D319)),"",CONCATENATE(A319,"_",B319,":",C319,"_D",D319))</f>
        <v/>
      </c>
      <c r="F319" s="128"/>
      <c r="H319" s="131"/>
      <c r="I319" s="129"/>
      <c r="J319" s="153" t="str">
        <f aca="false">IF(ISBLANK(E319),IF(ISBLANK(G319),"",G319),E319)</f>
        <v/>
      </c>
      <c r="K319" s="129" t="n">
        <v>0</v>
      </c>
      <c r="L319" s="129" t="n">
        <f aca="false">L318+0.5*$K318*(L$328-L$320)/($R$328-$R$320)</f>
        <v>219.974220082887</v>
      </c>
      <c r="M319" s="129" t="n">
        <f aca="false">M318+0.5*$K318*(M$328-M$320)/($R$328-$R$320)</f>
        <v>509.241606313191</v>
      </c>
      <c r="N319" s="129" t="n">
        <v>51.000001</v>
      </c>
      <c r="R319" s="129" t="n">
        <f aca="false">S319-K319/2</f>
        <v>182.267593</v>
      </c>
      <c r="S319" s="129" t="n">
        <f aca="false">S318+K319</f>
        <v>182.267593</v>
      </c>
      <c r="T319" s="70"/>
    </row>
    <row r="320" s="150" customFormat="true" ht="12.75" hidden="false" customHeight="false" outlineLevel="0" collapsed="false">
      <c r="A320" s="142"/>
      <c r="B320" s="142" t="s">
        <v>412</v>
      </c>
      <c r="C320" s="142" t="s">
        <v>412</v>
      </c>
      <c r="D320" s="142"/>
      <c r="E320" s="142" t="str">
        <f aca="false">IF(OR(ISBLANK(A320),ISBLANK(B320),ISBLANK(C320),ISBLANK(D320)),"",CONCATENATE(A320,"_",B320,":",C320,"_D",D320))</f>
        <v/>
      </c>
      <c r="F320" s="143"/>
      <c r="G320" s="151"/>
      <c r="H320" s="145"/>
      <c r="I320" s="146"/>
      <c r="J320" s="152" t="str">
        <f aca="false">IF(ISBLANK(E320),IF(ISBLANK(G320),"",G320),E320)</f>
        <v/>
      </c>
      <c r="K320" s="146" t="n">
        <v>0.207012</v>
      </c>
      <c r="L320" s="146" t="n">
        <v>220.076154</v>
      </c>
      <c r="M320" s="146" t="n">
        <v>509.223633</v>
      </c>
      <c r="N320" s="146" t="n">
        <v>51.000001</v>
      </c>
      <c r="O320" s="148"/>
      <c r="P320" s="148"/>
      <c r="Q320" s="148"/>
      <c r="R320" s="146" t="n">
        <v>182.371099</v>
      </c>
      <c r="S320" s="146" t="n">
        <v>182.474605</v>
      </c>
      <c r="T320" s="142"/>
      <c r="U320" s="148"/>
      <c r="AB320" s="151"/>
      <c r="AF320" s="148"/>
      <c r="AG320" s="148"/>
      <c r="AH320" s="148"/>
      <c r="AI320" s="148"/>
      <c r="AJ320" s="148"/>
      <c r="AK320" s="148"/>
      <c r="AL320" s="148"/>
    </row>
    <row r="321" s="150" customFormat="true" ht="25.5" hidden="false" customHeight="false" outlineLevel="0" collapsed="false">
      <c r="A321" s="142" t="s">
        <v>527</v>
      </c>
      <c r="B321" s="142" t="s">
        <v>662</v>
      </c>
      <c r="C321" s="142" t="s">
        <v>534</v>
      </c>
      <c r="D321" s="142" t="n">
        <f aca="false">ROUND((R321)*10,0)</f>
        <v>1827</v>
      </c>
      <c r="E321" s="142" t="str">
        <f aca="false">IF(OR(ISBLANK(A321),ISBLANK(B321),ISBLANK(C321),ISBLANK(D321)),"",CONCATENATE(A321,"_",B321,":",C321,"_D",D321))</f>
        <v>FS_F3S2:Q_D1827</v>
      </c>
      <c r="F321" s="143" t="s">
        <v>635</v>
      </c>
      <c r="G321" s="144" t="s">
        <v>634</v>
      </c>
      <c r="H321" s="145" t="n">
        <v>339.724</v>
      </c>
      <c r="I321" s="146"/>
      <c r="J321" s="152" t="str">
        <f aca="false">IF(ISBLANK(E321),IF(ISBLANK(G321),"",G321),E321)</f>
        <v>FS_F3S2:Q_D1827</v>
      </c>
      <c r="K321" s="146" t="n">
        <v>0.486</v>
      </c>
      <c r="L321" s="146" t="n">
        <v>220.417396</v>
      </c>
      <c r="M321" s="146" t="n">
        <v>509.163462</v>
      </c>
      <c r="N321" s="146" t="n">
        <v>51.000001</v>
      </c>
      <c r="O321" s="148"/>
      <c r="P321" s="148"/>
      <c r="Q321" s="148"/>
      <c r="R321" s="146" t="n">
        <v>182.717605</v>
      </c>
      <c r="S321" s="146" t="n">
        <v>182.960605</v>
      </c>
      <c r="T321" s="142"/>
      <c r="U321" s="148"/>
      <c r="AB321" s="151"/>
      <c r="AF321" s="148"/>
      <c r="AG321" s="148"/>
      <c r="AH321" s="148"/>
      <c r="AI321" s="148"/>
      <c r="AJ321" s="148"/>
      <c r="AK321" s="148"/>
      <c r="AL321" s="148"/>
    </row>
    <row r="322" s="150" customFormat="true" ht="12.75" hidden="false" customHeight="false" outlineLevel="0" collapsed="false">
      <c r="A322" s="142" t="s">
        <v>412</v>
      </c>
      <c r="B322" s="142"/>
      <c r="C322" s="142" t="s">
        <v>412</v>
      </c>
      <c r="D322" s="142"/>
      <c r="E322" s="142" t="str">
        <f aca="false">IF(OR(ISBLANK(A322),ISBLANK(B322),ISBLANK(C322),ISBLANK(D322)),"",CONCATENATE(A322,"_",B322,":",C322,"_D",D322))</f>
        <v/>
      </c>
      <c r="F322" s="143"/>
      <c r="G322" s="151"/>
      <c r="H322" s="145"/>
      <c r="I322" s="146"/>
      <c r="J322" s="152" t="str">
        <f aca="false">IF(ISBLANK(E322),IF(ISBLANK(G322),"",G322),E322)</f>
        <v/>
      </c>
      <c r="K322" s="146" t="n">
        <v>0.2183</v>
      </c>
      <c r="L322" s="146" t="n">
        <v>220.764196</v>
      </c>
      <c r="M322" s="146" t="n">
        <v>509.102312</v>
      </c>
      <c r="N322" s="146" t="n">
        <v>51.000001</v>
      </c>
      <c r="O322" s="148"/>
      <c r="P322" s="148"/>
      <c r="Q322" s="148"/>
      <c r="R322" s="146" t="n">
        <v>183.069755</v>
      </c>
      <c r="S322" s="146" t="n">
        <v>183.178905</v>
      </c>
      <c r="T322" s="142"/>
      <c r="U322" s="148"/>
      <c r="AB322" s="151"/>
      <c r="AF322" s="148"/>
      <c r="AG322" s="148"/>
      <c r="AH322" s="148"/>
      <c r="AI322" s="148"/>
      <c r="AJ322" s="148"/>
      <c r="AK322" s="148"/>
      <c r="AL322" s="148"/>
    </row>
    <row r="323" s="150" customFormat="true" ht="25.5" hidden="false" customHeight="false" outlineLevel="0" collapsed="false">
      <c r="A323" s="142" t="s">
        <v>527</v>
      </c>
      <c r="B323" s="142" t="s">
        <v>662</v>
      </c>
      <c r="C323" s="142" t="s">
        <v>534</v>
      </c>
      <c r="D323" s="142" t="n">
        <f aca="false">ROUND((R323)*10,0)</f>
        <v>1835</v>
      </c>
      <c r="E323" s="142" t="str">
        <f aca="false">IF(OR(ISBLANK(A323),ISBLANK(B323),ISBLANK(C323),ISBLANK(D323)),"",CONCATENATE(A323,"_",B323,":",C323,"_D",D323))</f>
        <v>FS_F3S2:Q_D1835</v>
      </c>
      <c r="F323" s="143" t="s">
        <v>633</v>
      </c>
      <c r="G323" s="144" t="s">
        <v>634</v>
      </c>
      <c r="H323" s="145" t="n">
        <v>231.776</v>
      </c>
      <c r="I323" s="146"/>
      <c r="J323" s="152" t="str">
        <f aca="false">IF(ISBLANK(E323),IF(ISBLANK(G323),"",G323),E323)</f>
        <v>FS_F3S2:Q_D1835</v>
      </c>
      <c r="K323" s="146" t="n">
        <v>0.7</v>
      </c>
      <c r="L323" s="146" t="n">
        <v>221.21637</v>
      </c>
      <c r="M323" s="146" t="n">
        <v>509.022582</v>
      </c>
      <c r="N323" s="146" t="n">
        <v>51.000001</v>
      </c>
      <c r="O323" s="148"/>
      <c r="P323" s="148"/>
      <c r="Q323" s="148"/>
      <c r="R323" s="146" t="n">
        <v>183.528905</v>
      </c>
      <c r="S323" s="146" t="n">
        <v>183.878905</v>
      </c>
      <c r="T323" s="142"/>
      <c r="U323" s="148"/>
      <c r="AB323" s="151"/>
      <c r="AF323" s="148"/>
      <c r="AG323" s="148"/>
      <c r="AH323" s="148"/>
      <c r="AI323" s="148"/>
      <c r="AJ323" s="148"/>
      <c r="AK323" s="148"/>
      <c r="AL323" s="148"/>
    </row>
    <row r="324" s="150" customFormat="true" ht="12.75" hidden="false" customHeight="false" outlineLevel="0" collapsed="false">
      <c r="A324" s="142"/>
      <c r="B324" s="142" t="s">
        <v>412</v>
      </c>
      <c r="C324" s="142" t="s">
        <v>412</v>
      </c>
      <c r="D324" s="142"/>
      <c r="E324" s="142" t="str">
        <f aca="false">IF(OR(ISBLANK(A324),ISBLANK(B324),ISBLANK(C324),ISBLANK(D324)),"",CONCATENATE(A324,"_",B324,":",C324,"_D",D324))</f>
        <v/>
      </c>
      <c r="F324" s="143"/>
      <c r="G324" s="151"/>
      <c r="H324" s="145"/>
      <c r="I324" s="146"/>
      <c r="J324" s="152" t="str">
        <f aca="false">IF(ISBLANK(E324),IF(ISBLANK(G324),"",G324),E324)</f>
        <v/>
      </c>
      <c r="K324" s="146" t="n">
        <v>0.2068</v>
      </c>
      <c r="L324" s="146" t="n">
        <v>221.662882</v>
      </c>
      <c r="M324" s="146" t="n">
        <v>508.94385</v>
      </c>
      <c r="N324" s="146" t="n">
        <v>51.000001</v>
      </c>
      <c r="O324" s="148"/>
      <c r="P324" s="148"/>
      <c r="Q324" s="148"/>
      <c r="R324" s="146" t="n">
        <v>183.982305</v>
      </c>
      <c r="S324" s="146" t="n">
        <v>184.085705</v>
      </c>
      <c r="T324" s="142"/>
      <c r="U324" s="148"/>
      <c r="AB324" s="151"/>
      <c r="AF324" s="148"/>
      <c r="AG324" s="148"/>
      <c r="AH324" s="148"/>
      <c r="AI324" s="148"/>
      <c r="AJ324" s="148"/>
      <c r="AK324" s="148"/>
      <c r="AL324" s="148"/>
    </row>
    <row r="325" s="150" customFormat="true" ht="38.25" hidden="false" customHeight="false" outlineLevel="0" collapsed="false">
      <c r="A325" s="142" t="s">
        <v>527</v>
      </c>
      <c r="B325" s="142" t="s">
        <v>662</v>
      </c>
      <c r="C325" s="142" t="s">
        <v>534</v>
      </c>
      <c r="D325" s="142" t="n">
        <f aca="false">ROUND((R325)*10,0)</f>
        <v>1843</v>
      </c>
      <c r="E325" s="142" t="str">
        <f aca="false">IF(OR(ISBLANK(A325),ISBLANK(B325),ISBLANK(C325),ISBLANK(D325)),"",CONCATENATE(A325,"_",B325,":",C325,"_D",D325))</f>
        <v>FS_F3S2:Q_D1843</v>
      </c>
      <c r="F325" s="143" t="s">
        <v>632</v>
      </c>
      <c r="G325" s="144" t="s">
        <v>596</v>
      </c>
      <c r="H325" s="145" t="n">
        <v>200.024</v>
      </c>
      <c r="I325" s="146"/>
      <c r="J325" s="152" t="str">
        <f aca="false">IF(ISBLANK(E325),IF(ISBLANK(G325),"",G325),E325)</f>
        <v>FS_F3S2:Q_D1843</v>
      </c>
      <c r="K325" s="146" t="n">
        <v>0.4</v>
      </c>
      <c r="L325" s="146" t="n">
        <v>221.961673</v>
      </c>
      <c r="M325" s="146" t="n">
        <v>508.891165</v>
      </c>
      <c r="N325" s="146" t="n">
        <v>51.000001</v>
      </c>
      <c r="O325" s="148"/>
      <c r="P325" s="148"/>
      <c r="Q325" s="148"/>
      <c r="R325" s="146" t="n">
        <v>184.285705</v>
      </c>
      <c r="S325" s="146" t="n">
        <v>184.485705</v>
      </c>
      <c r="T325" s="142"/>
      <c r="U325" s="148"/>
      <c r="AB325" s="151"/>
      <c r="AF325" s="148"/>
      <c r="AG325" s="148"/>
      <c r="AH325" s="148"/>
      <c r="AI325" s="148"/>
      <c r="AJ325" s="148"/>
      <c r="AK325" s="148"/>
      <c r="AL325" s="148"/>
    </row>
    <row r="326" s="150" customFormat="true" ht="12.75" hidden="false" customHeight="false" outlineLevel="0" collapsed="false">
      <c r="A326" s="142" t="s">
        <v>527</v>
      </c>
      <c r="B326" s="142" t="s">
        <v>662</v>
      </c>
      <c r="C326" s="142" t="s">
        <v>542</v>
      </c>
      <c r="D326" s="142" t="n">
        <f aca="false">ROUND((R326)*10,0)</f>
        <v>1843</v>
      </c>
      <c r="E326" s="142" t="str">
        <f aca="false">IF(OR(ISBLANK(A326),ISBLANK(B326),ISBLANK(C326),ISBLANK(D326)),"",CONCATENATE(A326,"_",B326,":",C326,"_D",D326))</f>
        <v>FS_F3S2:S_D1843</v>
      </c>
      <c r="F326" s="143"/>
      <c r="G326" s="151"/>
      <c r="H326" s="145" t="n">
        <v>200.024</v>
      </c>
      <c r="I326" s="146"/>
      <c r="J326" s="152" t="str">
        <f aca="false">IF(ISBLANK(E326),IF(ISBLANK(G326),"",G326),E326)</f>
        <v>FS_F3S2:S_D1843</v>
      </c>
      <c r="K326" s="146" t="n">
        <v>0.4</v>
      </c>
      <c r="L326" s="146"/>
      <c r="M326" s="146"/>
      <c r="N326" s="146"/>
      <c r="O326" s="148"/>
      <c r="P326" s="148"/>
      <c r="Q326" s="148"/>
      <c r="R326" s="146" t="n">
        <v>184.285705</v>
      </c>
      <c r="S326" s="146" t="n">
        <v>184.485705</v>
      </c>
      <c r="T326" s="142"/>
      <c r="U326" s="148"/>
      <c r="AB326" s="151"/>
      <c r="AF326" s="148"/>
      <c r="AG326" s="148"/>
      <c r="AH326" s="148"/>
      <c r="AI326" s="148"/>
      <c r="AJ326" s="148"/>
      <c r="AK326" s="148"/>
      <c r="AL326" s="148"/>
    </row>
    <row r="327" s="150" customFormat="true" ht="12.75" hidden="false" customHeight="false" outlineLevel="0" collapsed="false">
      <c r="A327" s="142" t="s">
        <v>527</v>
      </c>
      <c r="B327" s="142" t="s">
        <v>662</v>
      </c>
      <c r="C327" s="142" t="s">
        <v>543</v>
      </c>
      <c r="D327" s="142" t="n">
        <f aca="false">ROUND((R327)*10,0)</f>
        <v>1843</v>
      </c>
      <c r="E327" s="142" t="str">
        <f aca="false">IF(OR(ISBLANK(A327),ISBLANK(B327),ISBLANK(C327),ISBLANK(D327)),"",CONCATENATE(A327,"_",B327,":",C327,"_D",D327))</f>
        <v>FS_F3S2:OCT_D1843</v>
      </c>
      <c r="F327" s="143"/>
      <c r="G327" s="151"/>
      <c r="H327" s="145" t="n">
        <v>200.024</v>
      </c>
      <c r="I327" s="146"/>
      <c r="J327" s="152" t="str">
        <f aca="false">IF(ISBLANK(E327),IF(ISBLANK(G327),"",G327),E327)</f>
        <v>FS_F3S2:OCT_D1843</v>
      </c>
      <c r="K327" s="146" t="n">
        <v>0.4</v>
      </c>
      <c r="L327" s="146"/>
      <c r="M327" s="146"/>
      <c r="N327" s="146"/>
      <c r="O327" s="148"/>
      <c r="P327" s="148"/>
      <c r="Q327" s="148"/>
      <c r="R327" s="146" t="n">
        <v>184.285705</v>
      </c>
      <c r="S327" s="146" t="n">
        <v>184.485705</v>
      </c>
      <c r="T327" s="142"/>
      <c r="U327" s="148"/>
      <c r="AB327" s="151"/>
      <c r="AF327" s="148"/>
      <c r="AG327" s="148"/>
      <c r="AH327" s="148"/>
      <c r="AI327" s="148"/>
      <c r="AJ327" s="148"/>
      <c r="AK327" s="148"/>
      <c r="AL327" s="148"/>
    </row>
    <row r="328" s="150" customFormat="true" ht="12.75" hidden="false" customHeight="false" outlineLevel="0" collapsed="false">
      <c r="A328" s="142"/>
      <c r="B328" s="142" t="s">
        <v>412</v>
      </c>
      <c r="C328" s="142" t="s">
        <v>412</v>
      </c>
      <c r="D328" s="142"/>
      <c r="E328" s="142" t="str">
        <f aca="false">IF(OR(ISBLANK(A328),ISBLANK(B328),ISBLANK(C328),ISBLANK(D328)),"",CONCATENATE(A328,"_",B328,":",C328,"_D",D328))</f>
        <v/>
      </c>
      <c r="F328" s="143"/>
      <c r="G328" s="151"/>
      <c r="H328" s="145"/>
      <c r="I328" s="146"/>
      <c r="J328" s="152" t="str">
        <f aca="false">IF(ISBLANK(E328),IF(ISBLANK(G328),"",G328),E328)</f>
        <v/>
      </c>
      <c r="K328" s="146" t="n">
        <v>0.19214</v>
      </c>
      <c r="L328" s="146" t="n">
        <v>222.253245</v>
      </c>
      <c r="M328" s="146" t="n">
        <v>508.839753</v>
      </c>
      <c r="N328" s="146" t="n">
        <v>51.000001</v>
      </c>
      <c r="O328" s="148"/>
      <c r="P328" s="148"/>
      <c r="Q328" s="148"/>
      <c r="R328" s="146" t="n">
        <v>184.581775</v>
      </c>
      <c r="S328" s="146" t="n">
        <v>184.677845</v>
      </c>
      <c r="T328" s="142"/>
      <c r="U328" s="148"/>
      <c r="AB328" s="151"/>
      <c r="AF328" s="148"/>
      <c r="AG328" s="148"/>
      <c r="AH328" s="148"/>
      <c r="AI328" s="148"/>
      <c r="AJ328" s="148"/>
      <c r="AK328" s="148"/>
      <c r="AL328" s="148"/>
    </row>
    <row r="329" customFormat="false" ht="12.75" hidden="false" customHeight="false" outlineLevel="0" collapsed="false">
      <c r="A329" s="70"/>
      <c r="B329" s="70" t="s">
        <v>412</v>
      </c>
      <c r="C329" s="70" t="s">
        <v>412</v>
      </c>
      <c r="D329" s="70"/>
      <c r="E329" s="70" t="str">
        <f aca="false">IF(OR(ISBLANK(A329),ISBLANK(B329),ISBLANK(C329),ISBLANK(D329)),"",CONCATENATE(A329,"_",B329,":",C329,"_D",D329))</f>
        <v/>
      </c>
      <c r="F329" s="128"/>
      <c r="H329" s="131"/>
      <c r="I329" s="129"/>
      <c r="J329" s="153" t="str">
        <f aca="false">IF(ISBLANK(E329),IF(ISBLANK(G329),"",G329),E329)</f>
        <v/>
      </c>
      <c r="K329" s="129" t="n">
        <v>0.14135</v>
      </c>
      <c r="L329" s="129" t="n">
        <v>222.417456</v>
      </c>
      <c r="M329" s="129" t="n">
        <v>508.810798</v>
      </c>
      <c r="N329" s="129" t="n">
        <v>51.000001</v>
      </c>
      <c r="R329" s="129" t="n">
        <v>184.74852</v>
      </c>
      <c r="S329" s="129" t="n">
        <v>184.819195</v>
      </c>
      <c r="T329" s="70"/>
    </row>
    <row r="330" s="187" customFormat="true" ht="12.75" hidden="false" customHeight="false" outlineLevel="0" collapsed="false">
      <c r="A330" s="180"/>
      <c r="B330" s="180"/>
      <c r="C330" s="180"/>
      <c r="D330" s="180"/>
      <c r="E330" s="180" t="str">
        <f aca="false">IF(OR(ISBLANK(A330),ISBLANK(B330),ISBLANK(C330),ISBLANK(D330)),"",CONCATENATE(A330,"_",B330,":",C330,"_D",D330))</f>
        <v/>
      </c>
      <c r="F330" s="181"/>
      <c r="G330" s="182" t="s">
        <v>664</v>
      </c>
      <c r="H330" s="183"/>
      <c r="I330" s="184"/>
      <c r="J330" s="185" t="str">
        <f aca="false">IF(ISBLANK(E330),IF(ISBLANK(G330),"",G330),E330)</f>
        <v/>
      </c>
      <c r="K330" s="184" t="n">
        <v>0.009525</v>
      </c>
      <c r="L330" s="184" t="n">
        <v>222.491748</v>
      </c>
      <c r="M330" s="184" t="n">
        <v>508.797698</v>
      </c>
      <c r="N330" s="184" t="n">
        <v>51.000001</v>
      </c>
      <c r="O330" s="186"/>
      <c r="P330" s="186"/>
      <c r="Q330" s="186"/>
      <c r="R330" s="184" t="n">
        <v>184.823957</v>
      </c>
      <c r="S330" s="184" t="n">
        <v>184.82872</v>
      </c>
      <c r="T330" s="180"/>
      <c r="U330" s="186"/>
      <c r="AB330" s="182"/>
      <c r="AF330" s="186"/>
      <c r="AG330" s="186"/>
      <c r="AH330" s="186"/>
      <c r="AI330" s="186"/>
      <c r="AJ330" s="186"/>
      <c r="AK330" s="186"/>
      <c r="AL330" s="186"/>
    </row>
    <row r="331" s="187" customFormat="true" ht="12.75" hidden="false" customHeight="false" outlineLevel="0" collapsed="false">
      <c r="A331" s="180"/>
      <c r="B331" s="180"/>
      <c r="C331" s="180"/>
      <c r="D331" s="180"/>
      <c r="E331" s="180" t="str">
        <f aca="false">IF(OR(ISBLANK(A331),ISBLANK(B331),ISBLANK(C331),ISBLANK(D331)),"",CONCATENATE(A331,"_",B331,":",C331,"_D",D331))</f>
        <v/>
      </c>
      <c r="F331" s="181"/>
      <c r="G331" s="182"/>
      <c r="H331" s="183"/>
      <c r="I331" s="184"/>
      <c r="J331" s="185" t="str">
        <f aca="false">IF(ISBLANK(E331),IF(ISBLANK(G331),"",G331),E331)</f>
        <v/>
      </c>
      <c r="K331" s="184" t="n">
        <v>0.046675</v>
      </c>
      <c r="L331" s="184" t="n">
        <v>222.519421</v>
      </c>
      <c r="M331" s="184" t="n">
        <v>508.792819</v>
      </c>
      <c r="N331" s="184" t="n">
        <v>51.000001</v>
      </c>
      <c r="O331" s="186"/>
      <c r="P331" s="186"/>
      <c r="Q331" s="186"/>
      <c r="R331" s="184" t="n">
        <v>184.852057</v>
      </c>
      <c r="S331" s="184" t="n">
        <v>184.875395</v>
      </c>
      <c r="T331" s="180"/>
      <c r="U331" s="186"/>
      <c r="AB331" s="182"/>
      <c r="AF331" s="186"/>
      <c r="AG331" s="186"/>
      <c r="AH331" s="186"/>
      <c r="AI331" s="186"/>
      <c r="AJ331" s="186"/>
      <c r="AK331" s="186"/>
      <c r="AL331" s="186"/>
    </row>
    <row r="332" s="187" customFormat="true" ht="12.75" hidden="false" customHeight="false" outlineLevel="0" collapsed="false">
      <c r="A332" s="180" t="s">
        <v>527</v>
      </c>
      <c r="B332" s="180" t="s">
        <v>662</v>
      </c>
      <c r="C332" s="180" t="s">
        <v>613</v>
      </c>
      <c r="D332" s="180" t="n">
        <f aca="false">ROUND((R332)*10,0)</f>
        <v>1849</v>
      </c>
      <c r="E332" s="180" t="str">
        <f aca="false">IF(OR(ISBLANK(A332),ISBLANK(B332),ISBLANK(C332),ISBLANK(D332)),"",CONCATENATE(A332,"_",B332,":",C332,"_D",D332))</f>
        <v>FS_F3S2:PM_D1849</v>
      </c>
      <c r="F332" s="181" t="s">
        <v>614</v>
      </c>
      <c r="G332" s="182" t="s">
        <v>615</v>
      </c>
      <c r="H332" s="183"/>
      <c r="I332" s="184"/>
      <c r="J332" s="185" t="str">
        <f aca="false">IF(ISBLANK(E332),IF(ISBLANK(G332),"",G332),E332)</f>
        <v>FS_F3S2:PM_D1849</v>
      </c>
      <c r="K332" s="184" t="n">
        <v>0.04</v>
      </c>
      <c r="L332" s="184" t="n">
        <v>222.5621</v>
      </c>
      <c r="M332" s="184" t="n">
        <v>508.785293</v>
      </c>
      <c r="N332" s="184" t="n">
        <v>51.000001</v>
      </c>
      <c r="O332" s="186"/>
      <c r="P332" s="186"/>
      <c r="Q332" s="186"/>
      <c r="R332" s="184" t="n">
        <v>184.895395</v>
      </c>
      <c r="S332" s="184" t="n">
        <v>184.915395</v>
      </c>
      <c r="T332" s="180"/>
      <c r="U332" s="186"/>
      <c r="AB332" s="182"/>
      <c r="AF332" s="186"/>
      <c r="AG332" s="186"/>
      <c r="AH332" s="186"/>
      <c r="AI332" s="186"/>
      <c r="AJ332" s="186"/>
      <c r="AK332" s="186"/>
      <c r="AL332" s="186"/>
    </row>
    <row r="333" s="187" customFormat="true" ht="12.75" hidden="false" customHeight="false" outlineLevel="0" collapsed="false">
      <c r="A333" s="180"/>
      <c r="B333" s="180"/>
      <c r="C333" s="180"/>
      <c r="D333" s="180"/>
      <c r="E333" s="180" t="str">
        <f aca="false">IF(OR(ISBLANK(A333),ISBLANK(B333),ISBLANK(C333),ISBLANK(D333)),"",CONCATENATE(A333,"_",B333,":",C333,"_D",D333))</f>
        <v/>
      </c>
      <c r="F333" s="181"/>
      <c r="G333" s="182"/>
      <c r="H333" s="183"/>
      <c r="I333" s="184"/>
      <c r="J333" s="185" t="str">
        <f aca="false">IF(ISBLANK(E333),IF(ISBLANK(G333),"",G333),E333)</f>
        <v/>
      </c>
      <c r="K333" s="184" t="n">
        <v>0.3918</v>
      </c>
      <c r="L333" s="184" t="n">
        <v>222.77472</v>
      </c>
      <c r="M333" s="184" t="n">
        <v>508.747802</v>
      </c>
      <c r="N333" s="184" t="n">
        <v>51.000001</v>
      </c>
      <c r="O333" s="186"/>
      <c r="P333" s="186"/>
      <c r="Q333" s="186"/>
      <c r="R333" s="184" t="n">
        <v>185.111295</v>
      </c>
      <c r="S333" s="184" t="n">
        <v>185.307195</v>
      </c>
      <c r="T333" s="180"/>
      <c r="U333" s="186"/>
      <c r="AB333" s="182"/>
      <c r="AF333" s="186"/>
      <c r="AG333" s="186"/>
      <c r="AH333" s="186"/>
      <c r="AI333" s="186"/>
      <c r="AJ333" s="186"/>
      <c r="AK333" s="186"/>
      <c r="AL333" s="186"/>
    </row>
    <row r="334" s="187" customFormat="true" ht="12.75" hidden="false" customHeight="false" outlineLevel="0" collapsed="false">
      <c r="A334" s="180" t="s">
        <v>527</v>
      </c>
      <c r="B334" s="180" t="s">
        <v>662</v>
      </c>
      <c r="C334" s="180" t="s">
        <v>613</v>
      </c>
      <c r="D334" s="180" t="n">
        <f aca="false">ROUND((R334)*10,0)</f>
        <v>1853</v>
      </c>
      <c r="E334" s="180" t="str">
        <f aca="false">IF(OR(ISBLANK(A334),ISBLANK(B334),ISBLANK(C334),ISBLANK(D334)),"",CONCATENATE(A334,"_",B334,":",C334,"_D",D334))</f>
        <v>FS_F3S2:PM_D1853</v>
      </c>
      <c r="F334" s="181" t="s">
        <v>614</v>
      </c>
      <c r="G334" s="182" t="s">
        <v>615</v>
      </c>
      <c r="H334" s="183"/>
      <c r="I334" s="184"/>
      <c r="J334" s="185" t="str">
        <f aca="false">IF(ISBLANK(E334),IF(ISBLANK(G334),"",G334),E334)</f>
        <v>FS_F3S2:PM_D1853</v>
      </c>
      <c r="K334" s="184" t="n">
        <v>0.04</v>
      </c>
      <c r="L334" s="184" t="n">
        <v>222.98734</v>
      </c>
      <c r="M334" s="184" t="n">
        <v>508.710312</v>
      </c>
      <c r="N334" s="184" t="n">
        <v>51.000001</v>
      </c>
      <c r="O334" s="186"/>
      <c r="P334" s="186"/>
      <c r="Q334" s="186"/>
      <c r="R334" s="184" t="n">
        <v>185.327195</v>
      </c>
      <c r="S334" s="184" t="n">
        <v>185.347195</v>
      </c>
      <c r="T334" s="180"/>
      <c r="U334" s="186"/>
      <c r="AB334" s="182"/>
      <c r="AF334" s="186"/>
      <c r="AG334" s="186"/>
      <c r="AH334" s="186"/>
      <c r="AI334" s="186"/>
      <c r="AJ334" s="186"/>
      <c r="AK334" s="186"/>
      <c r="AL334" s="186"/>
    </row>
    <row r="335" s="187" customFormat="true" ht="12.75" hidden="false" customHeight="false" outlineLevel="0" collapsed="false">
      <c r="A335" s="180"/>
      <c r="B335" s="180"/>
      <c r="C335" s="180"/>
      <c r="D335" s="180"/>
      <c r="E335" s="180" t="str">
        <f aca="false">IF(OR(ISBLANK(A335),ISBLANK(B335),ISBLANK(C335),ISBLANK(D335)),"",CONCATENATE(A335,"_",B335,":",C335,"_D",D335))</f>
        <v/>
      </c>
      <c r="F335" s="181"/>
      <c r="G335" s="182"/>
      <c r="H335" s="183"/>
      <c r="I335" s="184"/>
      <c r="J335" s="185" t="str">
        <f aca="false">IF(ISBLANK(E335),IF(ISBLANK(G335),"",G335),E335)</f>
        <v/>
      </c>
      <c r="K335" s="184" t="n">
        <v>0.031925</v>
      </c>
      <c r="L335" s="184" t="n">
        <v>223.022756</v>
      </c>
      <c r="M335" s="184" t="n">
        <v>508.704067</v>
      </c>
      <c r="N335" s="184" t="n">
        <v>51.000001</v>
      </c>
      <c r="O335" s="186"/>
      <c r="P335" s="186"/>
      <c r="Q335" s="186"/>
      <c r="R335" s="184" t="n">
        <v>185.363157</v>
      </c>
      <c r="S335" s="184" t="n">
        <v>185.37912</v>
      </c>
      <c r="T335" s="180"/>
      <c r="U335" s="186"/>
      <c r="AB335" s="182"/>
      <c r="AF335" s="186"/>
      <c r="AG335" s="186"/>
      <c r="AH335" s="186"/>
      <c r="AI335" s="186"/>
      <c r="AJ335" s="186"/>
      <c r="AK335" s="186"/>
      <c r="AL335" s="186"/>
    </row>
    <row r="336" s="187" customFormat="true" ht="12.75" hidden="false" customHeight="false" outlineLevel="0" collapsed="false">
      <c r="A336" s="180" t="s">
        <v>527</v>
      </c>
      <c r="B336" s="180" t="s">
        <v>662</v>
      </c>
      <c r="C336" s="180" t="s">
        <v>648</v>
      </c>
      <c r="D336" s="180" t="n">
        <f aca="false">ROUND((R336)*10,0)</f>
        <v>1854</v>
      </c>
      <c r="E336" s="180" t="str">
        <f aca="false">IF(OR(ISBLANK(A336),ISBLANK(B336),ISBLANK(C336),ISBLANK(D336)),"",CONCATENATE(A336,"_",B336,":",C336,"_D",D336))</f>
        <v>FS_F3S2:SLH_D1854</v>
      </c>
      <c r="F336" s="181" t="s">
        <v>665</v>
      </c>
      <c r="G336" s="182" t="s">
        <v>666</v>
      </c>
      <c r="H336" s="183"/>
      <c r="I336" s="184"/>
      <c r="J336" s="185" t="str">
        <f aca="false">IF(ISBLANK(E336),IF(ISBLANK(G336),"",G336),E336)</f>
        <v>FS_F3S2:SLH_D1854</v>
      </c>
      <c r="K336" s="184" t="n">
        <v>0.02</v>
      </c>
      <c r="L336" s="184" t="n">
        <v>223.048324</v>
      </c>
      <c r="M336" s="184" t="n">
        <v>508.699559</v>
      </c>
      <c r="N336" s="184" t="n">
        <v>51.000001</v>
      </c>
      <c r="O336" s="186"/>
      <c r="P336" s="186"/>
      <c r="Q336" s="186"/>
      <c r="R336" s="184" t="n">
        <v>185.38912</v>
      </c>
      <c r="S336" s="184" t="n">
        <v>185.39912</v>
      </c>
      <c r="T336" s="180"/>
      <c r="U336" s="186"/>
      <c r="AB336" s="182"/>
      <c r="AF336" s="186"/>
      <c r="AG336" s="186"/>
      <c r="AH336" s="186"/>
      <c r="AI336" s="186"/>
      <c r="AJ336" s="186"/>
      <c r="AK336" s="186"/>
      <c r="AL336" s="186"/>
    </row>
    <row r="337" s="187" customFormat="true" ht="12.75" hidden="false" customHeight="false" outlineLevel="0" collapsed="false">
      <c r="A337" s="180"/>
      <c r="B337" s="180"/>
      <c r="C337" s="180"/>
      <c r="D337" s="180"/>
      <c r="E337" s="180" t="str">
        <f aca="false">IF(OR(ISBLANK(A337),ISBLANK(B337),ISBLANK(C337),ISBLANK(D337)),"",CONCATENATE(A337,"_",B337,":",C337,"_D",D337))</f>
        <v/>
      </c>
      <c r="F337" s="181"/>
      <c r="G337" s="182"/>
      <c r="H337" s="183"/>
      <c r="I337" s="184"/>
      <c r="J337" s="185" t="str">
        <f aca="false">IF(ISBLANK(E337),IF(ISBLANK(G337),"",G337),E337)</f>
        <v/>
      </c>
      <c r="K337" s="184" t="n">
        <v>0.0181</v>
      </c>
      <c r="L337" s="184" t="n">
        <v>223.067085</v>
      </c>
      <c r="M337" s="184" t="n">
        <v>508.696251</v>
      </c>
      <c r="N337" s="184" t="n">
        <v>51.000001</v>
      </c>
      <c r="O337" s="186"/>
      <c r="P337" s="186"/>
      <c r="Q337" s="186"/>
      <c r="R337" s="184" t="n">
        <v>185.40817</v>
      </c>
      <c r="S337" s="184" t="n">
        <v>185.41722</v>
      </c>
      <c r="T337" s="180"/>
      <c r="U337" s="186"/>
      <c r="AB337" s="182"/>
      <c r="AF337" s="186"/>
      <c r="AG337" s="186"/>
      <c r="AH337" s="186"/>
      <c r="AI337" s="186"/>
      <c r="AJ337" s="186"/>
      <c r="AK337" s="186"/>
      <c r="AL337" s="186"/>
    </row>
    <row r="338" s="187" customFormat="true" ht="12.75" hidden="false" customHeight="false" outlineLevel="0" collapsed="false">
      <c r="A338" s="180" t="s">
        <v>527</v>
      </c>
      <c r="B338" s="180" t="s">
        <v>662</v>
      </c>
      <c r="C338" s="180" t="s">
        <v>585</v>
      </c>
      <c r="D338" s="180" t="n">
        <f aca="false">ROUND((R338)*10,0)</f>
        <v>1854</v>
      </c>
      <c r="E338" s="180" t="str">
        <f aca="false">IF(OR(ISBLANK(A338),ISBLANK(B338),ISBLANK(C338),ISBLANK(D338)),"",CONCATENATE(A338,"_",B338,":",C338,"_D",D338))</f>
        <v>FS_F3S2:SLV_D1854</v>
      </c>
      <c r="F338" s="181" t="s">
        <v>667</v>
      </c>
      <c r="G338" s="182" t="s">
        <v>617</v>
      </c>
      <c r="H338" s="183"/>
      <c r="I338" s="184"/>
      <c r="J338" s="185" t="str">
        <f aca="false">IF(ISBLANK(E338),IF(ISBLANK(G338),"",G338),E338)</f>
        <v>FS_F3S2:SLV_D1854</v>
      </c>
      <c r="K338" s="184" t="n">
        <v>0.02</v>
      </c>
      <c r="L338" s="184" t="n">
        <v>223.085845</v>
      </c>
      <c r="M338" s="184" t="n">
        <v>508.692943</v>
      </c>
      <c r="N338" s="184" t="n">
        <v>51.000001</v>
      </c>
      <c r="O338" s="186"/>
      <c r="P338" s="186"/>
      <c r="Q338" s="186"/>
      <c r="R338" s="184" t="n">
        <v>185.42722</v>
      </c>
      <c r="S338" s="184" t="n">
        <v>185.43722</v>
      </c>
      <c r="T338" s="180"/>
      <c r="U338" s="186"/>
      <c r="AB338" s="182"/>
      <c r="AF338" s="186"/>
      <c r="AG338" s="186"/>
      <c r="AH338" s="186"/>
      <c r="AI338" s="186"/>
      <c r="AJ338" s="186"/>
      <c r="AK338" s="186"/>
      <c r="AL338" s="186"/>
    </row>
    <row r="339" s="187" customFormat="true" ht="12.75" hidden="false" customHeight="false" outlineLevel="0" collapsed="false">
      <c r="A339" s="180"/>
      <c r="B339" s="180"/>
      <c r="C339" s="180"/>
      <c r="D339" s="180"/>
      <c r="E339" s="180" t="str">
        <f aca="false">IF(OR(ISBLANK(A339),ISBLANK(B339),ISBLANK(C339),ISBLANK(D339)),"",CONCATENATE(A339,"_",B339,":",C339,"_D",D339))</f>
        <v/>
      </c>
      <c r="F339" s="181"/>
      <c r="G339" s="182"/>
      <c r="H339" s="183"/>
      <c r="I339" s="184"/>
      <c r="J339" s="185" t="str">
        <f aca="false">IF(ISBLANK(E339),IF(ISBLANK(G339),"",G339),E339)</f>
        <v/>
      </c>
      <c r="K339" s="184" t="n">
        <v>0.04394</v>
      </c>
      <c r="L339" s="184" t="n">
        <v>223.11733</v>
      </c>
      <c r="M339" s="184" t="n">
        <v>508.687391</v>
      </c>
      <c r="N339" s="184" t="n">
        <v>51.000001</v>
      </c>
      <c r="O339" s="186"/>
      <c r="P339" s="186"/>
      <c r="Q339" s="186"/>
      <c r="R339" s="184" t="n">
        <v>185.45919</v>
      </c>
      <c r="S339" s="184" t="n">
        <v>185.48116</v>
      </c>
      <c r="T339" s="180"/>
      <c r="U339" s="186"/>
      <c r="AB339" s="182"/>
      <c r="AF339" s="186"/>
      <c r="AG339" s="186"/>
      <c r="AH339" s="186"/>
      <c r="AI339" s="186"/>
      <c r="AJ339" s="186"/>
      <c r="AK339" s="186"/>
      <c r="AL339" s="186"/>
    </row>
    <row r="340" s="187" customFormat="true" ht="12.75" hidden="false" customHeight="false" outlineLevel="0" collapsed="false">
      <c r="A340" s="180" t="s">
        <v>527</v>
      </c>
      <c r="B340" s="180" t="s">
        <v>662</v>
      </c>
      <c r="C340" s="180" t="s">
        <v>619</v>
      </c>
      <c r="D340" s="180" t="n">
        <f aca="false">ROUND((R340)*10,0)</f>
        <v>1855</v>
      </c>
      <c r="E340" s="180" t="str">
        <f aca="false">IF(OR(ISBLANK(A340),ISBLANK(B340),ISBLANK(C340),ISBLANK(D340)),"",CONCATENATE(A340,"_",B340,":",C340,"_D",D340))</f>
        <v>FS_F3S2:TID_D1855</v>
      </c>
      <c r="F340" s="181" t="s">
        <v>620</v>
      </c>
      <c r="G340" s="182" t="s">
        <v>668</v>
      </c>
      <c r="H340" s="183"/>
      <c r="I340" s="184"/>
      <c r="J340" s="185" t="str">
        <f aca="false">IF(ISBLANK(E340),IF(ISBLANK(G340),"",G340),E340)</f>
        <v>FS_F3S2:TID_D1855</v>
      </c>
      <c r="K340" s="184" t="n">
        <v>0.003175</v>
      </c>
      <c r="L340" s="184" t="n">
        <v>223.140529</v>
      </c>
      <c r="M340" s="184" t="n">
        <v>508.6833</v>
      </c>
      <c r="N340" s="184" t="n">
        <v>51.000001</v>
      </c>
      <c r="O340" s="186"/>
      <c r="P340" s="186"/>
      <c r="Q340" s="186"/>
      <c r="R340" s="184" t="n">
        <v>185.482747</v>
      </c>
      <c r="S340" s="184" t="n">
        <v>185.484335</v>
      </c>
      <c r="T340" s="180"/>
      <c r="U340" s="186"/>
      <c r="AB340" s="182"/>
      <c r="AF340" s="186"/>
      <c r="AG340" s="186"/>
      <c r="AH340" s="186"/>
      <c r="AI340" s="186"/>
      <c r="AJ340" s="186"/>
      <c r="AK340" s="186"/>
      <c r="AL340" s="186"/>
    </row>
    <row r="341" s="187" customFormat="true" ht="12.75" hidden="false" customHeight="false" outlineLevel="0" collapsed="false">
      <c r="A341" s="180"/>
      <c r="B341" s="180"/>
      <c r="C341" s="180"/>
      <c r="D341" s="180"/>
      <c r="E341" s="180" t="str">
        <f aca="false">IF(OR(ISBLANK(A341),ISBLANK(B341),ISBLANK(C341),ISBLANK(D341)),"",CONCATENATE(A341,"_",B341,":",C341,"_D",D341))</f>
        <v/>
      </c>
      <c r="F341" s="181"/>
      <c r="G341" s="182"/>
      <c r="H341" s="183"/>
      <c r="I341" s="184"/>
      <c r="J341" s="185" t="str">
        <f aca="false">IF(ISBLANK(E341),IF(ISBLANK(G341),"",G341),E341)</f>
        <v/>
      </c>
      <c r="K341" s="184" t="n">
        <v>0.095726</v>
      </c>
      <c r="L341" s="184" t="n">
        <v>223.189229</v>
      </c>
      <c r="M341" s="184" t="n">
        <v>508.674713</v>
      </c>
      <c r="N341" s="184" t="n">
        <v>51.000001</v>
      </c>
      <c r="O341" s="186"/>
      <c r="P341" s="186"/>
      <c r="Q341" s="186"/>
      <c r="R341" s="184" t="n">
        <v>185.532198</v>
      </c>
      <c r="S341" s="184" t="n">
        <v>185.580061</v>
      </c>
      <c r="T341" s="180"/>
      <c r="U341" s="186"/>
      <c r="AB341" s="182"/>
      <c r="AF341" s="186"/>
      <c r="AG341" s="186"/>
      <c r="AH341" s="186"/>
      <c r="AI341" s="186"/>
      <c r="AJ341" s="186"/>
      <c r="AK341" s="186"/>
      <c r="AL341" s="186"/>
    </row>
    <row r="342" s="187" customFormat="true" ht="12.75" hidden="false" customHeight="false" outlineLevel="0" collapsed="false">
      <c r="A342" s="180" t="s">
        <v>527</v>
      </c>
      <c r="B342" s="180" t="s">
        <v>662</v>
      </c>
      <c r="C342" s="180" t="s">
        <v>582</v>
      </c>
      <c r="D342" s="180" t="n">
        <f aca="false">ROUND((R342)*10,0)</f>
        <v>1856</v>
      </c>
      <c r="E342" s="180" t="str">
        <f aca="false">IF(OR(ISBLANK(A342),ISBLANK(B342),ISBLANK(C342),ISBLANK(D342)),"",CONCATENATE(A342,"_",B342,":",C342,"_D",D342))</f>
        <v>FS_F3S2:VD_D1856</v>
      </c>
      <c r="F342" s="181" t="s">
        <v>669</v>
      </c>
      <c r="G342" s="182" t="s">
        <v>603</v>
      </c>
      <c r="H342" s="183"/>
      <c r="I342" s="184"/>
      <c r="J342" s="185" t="str">
        <f aca="false">IF(ISBLANK(E342),IF(ISBLANK(G342),"",G342),E342)</f>
        <v>FS_F3S2:VD_D1856</v>
      </c>
      <c r="K342" s="184" t="n">
        <v>0</v>
      </c>
      <c r="L342" s="184" t="n">
        <v>223.236364</v>
      </c>
      <c r="M342" s="184" t="n">
        <v>508.666402</v>
      </c>
      <c r="N342" s="184" t="n">
        <v>51.000001</v>
      </c>
      <c r="O342" s="186"/>
      <c r="P342" s="186"/>
      <c r="Q342" s="186"/>
      <c r="R342" s="184" t="n">
        <v>185.580061</v>
      </c>
      <c r="S342" s="184" t="n">
        <v>185.580061</v>
      </c>
      <c r="T342" s="180" t="s">
        <v>670</v>
      </c>
      <c r="U342" s="186"/>
      <c r="AB342" s="182"/>
      <c r="AF342" s="186"/>
      <c r="AG342" s="186"/>
      <c r="AH342" s="186"/>
      <c r="AI342" s="186"/>
      <c r="AJ342" s="186"/>
      <c r="AK342" s="186"/>
      <c r="AL342" s="186"/>
    </row>
    <row r="343" s="187" customFormat="true" ht="12.75" hidden="false" customHeight="false" outlineLevel="0" collapsed="false">
      <c r="A343" s="180" t="s">
        <v>527</v>
      </c>
      <c r="B343" s="180" t="s">
        <v>662</v>
      </c>
      <c r="C343" s="180" t="s">
        <v>671</v>
      </c>
      <c r="D343" s="180" t="n">
        <f aca="false">ROUND((R343)*10,0)</f>
        <v>1856</v>
      </c>
      <c r="E343" s="180" t="str">
        <f aca="false">IF(OR(ISBLANK(A343),ISBLANK(B343),ISBLANK(C343),ISBLANK(D343)),"",CONCATENATE(A343,"_",B343,":",C343,"_D",D343))</f>
        <v>FS_F3S2:FC_D1856</v>
      </c>
      <c r="F343" s="181" t="s">
        <v>672</v>
      </c>
      <c r="G343" s="182" t="s">
        <v>673</v>
      </c>
      <c r="H343" s="183"/>
      <c r="I343" s="184"/>
      <c r="J343" s="185" t="str">
        <f aca="false">IF(ISBLANK(E343),IF(ISBLANK(G343),"",G343),E343)</f>
        <v>FS_F3S2:FC_D1856</v>
      </c>
      <c r="K343" s="184" t="n">
        <v>0</v>
      </c>
      <c r="L343" s="184" t="n">
        <v>223.236364</v>
      </c>
      <c r="M343" s="184" t="n">
        <v>508.666402</v>
      </c>
      <c r="N343" s="184" t="n">
        <v>51.000001</v>
      </c>
      <c r="O343" s="186"/>
      <c r="P343" s="186"/>
      <c r="Q343" s="186"/>
      <c r="R343" s="184" t="n">
        <v>185.580061</v>
      </c>
      <c r="S343" s="184" t="n">
        <v>185.580061</v>
      </c>
      <c r="T343" s="180" t="s">
        <v>674</v>
      </c>
      <c r="U343" s="186"/>
      <c r="AB343" s="182"/>
      <c r="AF343" s="186"/>
      <c r="AG343" s="186"/>
      <c r="AH343" s="186"/>
      <c r="AI343" s="186"/>
      <c r="AJ343" s="186"/>
      <c r="AK343" s="186"/>
      <c r="AL343" s="186"/>
    </row>
    <row r="344" s="187" customFormat="true" ht="12.75" hidden="false" customHeight="false" outlineLevel="0" collapsed="false">
      <c r="A344" s="180"/>
      <c r="B344" s="180"/>
      <c r="C344" s="180"/>
      <c r="D344" s="180"/>
      <c r="E344" s="180" t="str">
        <f aca="false">IF(OR(ISBLANK(A344),ISBLANK(B344),ISBLANK(C344),ISBLANK(D344)),"",CONCATENATE(A344,"_",B344,":",C344,"_D",D344))</f>
        <v/>
      </c>
      <c r="F344" s="181"/>
      <c r="G344" s="182"/>
      <c r="H344" s="183"/>
      <c r="I344" s="184"/>
      <c r="J344" s="185" t="str">
        <f aca="false">IF(ISBLANK(E344),IF(ISBLANK(G344),"",G344),E344)</f>
        <v/>
      </c>
      <c r="K344" s="184" t="n">
        <v>0.085012</v>
      </c>
      <c r="L344" s="184" t="n">
        <v>223.278225</v>
      </c>
      <c r="M344" s="184" t="n">
        <v>508.65902</v>
      </c>
      <c r="N344" s="184" t="n">
        <v>51.000001</v>
      </c>
      <c r="O344" s="186"/>
      <c r="P344" s="186"/>
      <c r="Q344" s="186"/>
      <c r="R344" s="184" t="n">
        <f aca="false">S344-K344/2</f>
        <v>185.622567</v>
      </c>
      <c r="S344" s="184" t="n">
        <f aca="false">S343+K344</f>
        <v>185.665073</v>
      </c>
      <c r="T344" s="180"/>
      <c r="U344" s="186"/>
      <c r="AB344" s="182"/>
      <c r="AF344" s="186"/>
      <c r="AG344" s="186"/>
      <c r="AH344" s="186"/>
      <c r="AI344" s="186"/>
      <c r="AJ344" s="186"/>
      <c r="AK344" s="186"/>
      <c r="AL344" s="186"/>
    </row>
    <row r="345" s="187" customFormat="true" ht="12.75" hidden="false" customHeight="false" outlineLevel="0" collapsed="false">
      <c r="A345" s="180" t="s">
        <v>527</v>
      </c>
      <c r="B345" s="180" t="s">
        <v>662</v>
      </c>
      <c r="C345" s="180" t="s">
        <v>623</v>
      </c>
      <c r="D345" s="180" t="n">
        <f aca="false">ROUND((R345)*10,0)</f>
        <v>1857</v>
      </c>
      <c r="E345" s="180" t="str">
        <f aca="false">IF(OR(ISBLANK(A345),ISBLANK(B345),ISBLANK(C345),ISBLANK(D345)),"",CONCATENATE(A345,"_",B345,":",C345,"_D",D345))</f>
        <v>FS_F3S2:ELD_D1857</v>
      </c>
      <c r="F345" s="181" t="s">
        <v>624</v>
      </c>
      <c r="G345" s="182" t="s">
        <v>675</v>
      </c>
      <c r="H345" s="183"/>
      <c r="I345" s="184"/>
      <c r="J345" s="185" t="str">
        <f aca="false">IF(ISBLANK(E345),IF(ISBLANK(G345),"",G345),E345)</f>
        <v>FS_F3S2:ELD_D1857</v>
      </c>
      <c r="K345" s="184" t="n">
        <v>0.01</v>
      </c>
      <c r="L345" s="184" t="n">
        <v>223.325009</v>
      </c>
      <c r="M345" s="184" t="n">
        <v>508.65077</v>
      </c>
      <c r="N345" s="184" t="n">
        <v>51.000001</v>
      </c>
      <c r="O345" s="186"/>
      <c r="P345" s="186"/>
      <c r="Q345" s="186"/>
      <c r="R345" s="184" t="n">
        <f aca="false">S345-K345/2</f>
        <v>185.670073</v>
      </c>
      <c r="S345" s="184" t="n">
        <f aca="false">S344+K345</f>
        <v>185.675073</v>
      </c>
      <c r="T345" s="180"/>
      <c r="U345" s="186"/>
      <c r="AB345" s="182"/>
      <c r="AF345" s="186"/>
      <c r="AG345" s="186"/>
      <c r="AH345" s="186"/>
      <c r="AI345" s="186"/>
      <c r="AJ345" s="186"/>
      <c r="AK345" s="186"/>
      <c r="AL345" s="186"/>
    </row>
    <row r="346" s="187" customFormat="true" ht="12.75" hidden="false" customHeight="false" outlineLevel="0" collapsed="false">
      <c r="A346" s="180"/>
      <c r="B346" s="180"/>
      <c r="C346" s="180"/>
      <c r="D346" s="180"/>
      <c r="E346" s="180" t="str">
        <f aca="false">IF(OR(ISBLANK(A346),ISBLANK(B346),ISBLANK(C346),ISBLANK(D346)),"",CONCATENATE(A346,"_",B346,":",C346,"_D",D346))</f>
        <v/>
      </c>
      <c r="F346" s="181"/>
      <c r="G346" s="182"/>
      <c r="H346" s="183"/>
      <c r="I346" s="184"/>
      <c r="J346" s="185" t="str">
        <f aca="false">IF(ISBLANK(E346),IF(ISBLANK(G346),"",G346),E346)</f>
        <v/>
      </c>
      <c r="K346" s="184" t="n">
        <v>0.033819</v>
      </c>
      <c r="L346" s="184" t="n">
        <v>223.346586</v>
      </c>
      <c r="M346" s="184" t="n">
        <v>508.646966</v>
      </c>
      <c r="N346" s="184" t="n">
        <v>51.000001</v>
      </c>
      <c r="O346" s="186"/>
      <c r="P346" s="186"/>
      <c r="Q346" s="186"/>
      <c r="R346" s="184" t="n">
        <f aca="false">S346-K346/2</f>
        <v>185.6919825</v>
      </c>
      <c r="S346" s="184" t="n">
        <f aca="false">S345+K346</f>
        <v>185.708892</v>
      </c>
      <c r="T346" s="180"/>
      <c r="U346" s="186"/>
      <c r="AB346" s="182"/>
      <c r="AF346" s="186"/>
      <c r="AG346" s="186"/>
      <c r="AH346" s="186"/>
      <c r="AI346" s="186"/>
      <c r="AJ346" s="186"/>
      <c r="AK346" s="186"/>
      <c r="AL346" s="186"/>
    </row>
    <row r="347" s="187" customFormat="true" ht="12.75" hidden="false" customHeight="false" outlineLevel="0" collapsed="false">
      <c r="A347" s="180" t="s">
        <v>527</v>
      </c>
      <c r="B347" s="180" t="s">
        <v>662</v>
      </c>
      <c r="C347" s="180" t="s">
        <v>623</v>
      </c>
      <c r="D347" s="180" t="n">
        <f aca="false">ROUND((R347)*10,0)</f>
        <v>1858</v>
      </c>
      <c r="E347" s="180" t="str">
        <f aca="false">IF(OR(ISBLANK(A347),ISBLANK(B347),ISBLANK(C347),ISBLANK(D347)),"",CONCATENATE(A347,"_",B347,":",C347,"_D",D347))</f>
        <v>FS_F3S2:ELD_D1858</v>
      </c>
      <c r="F347" s="181" t="s">
        <v>627</v>
      </c>
      <c r="G347" s="182" t="s">
        <v>675</v>
      </c>
      <c r="H347" s="183"/>
      <c r="I347" s="184"/>
      <c r="J347" s="185" t="str">
        <f aca="false">IF(ISBLANK(E347),IF(ISBLANK(G347),"",G347),E347)</f>
        <v>FS_F3S2:ELD_D1858</v>
      </c>
      <c r="K347" s="184" t="n">
        <v>0.1</v>
      </c>
      <c r="L347" s="184" t="n">
        <v>223.412479</v>
      </c>
      <c r="M347" s="184" t="n">
        <v>508.635347</v>
      </c>
      <c r="N347" s="184" t="n">
        <v>51.000001</v>
      </c>
      <c r="O347" s="186"/>
      <c r="P347" s="186"/>
      <c r="Q347" s="186"/>
      <c r="R347" s="184" t="n">
        <f aca="false">S347-K347/2</f>
        <v>185.758892</v>
      </c>
      <c r="S347" s="184" t="n">
        <f aca="false">S346+K347</f>
        <v>185.808892</v>
      </c>
      <c r="T347" s="180"/>
      <c r="U347" s="186"/>
      <c r="AB347" s="182"/>
      <c r="AF347" s="186"/>
      <c r="AG347" s="186"/>
      <c r="AH347" s="186"/>
      <c r="AI347" s="186"/>
      <c r="AJ347" s="186"/>
      <c r="AK347" s="186"/>
      <c r="AL347" s="186"/>
    </row>
    <row r="348" s="187" customFormat="true" ht="12.75" hidden="false" customHeight="false" outlineLevel="0" collapsed="false">
      <c r="A348" s="180"/>
      <c r="B348" s="180"/>
      <c r="C348" s="180"/>
      <c r="D348" s="180"/>
      <c r="E348" s="180" t="str">
        <f aca="false">IF(OR(ISBLANK(A348),ISBLANK(B348),ISBLANK(C348),ISBLANK(D348)),"",CONCATENATE(A348,"_",B348,":",C348,"_D",D348))</f>
        <v/>
      </c>
      <c r="F348" s="181"/>
      <c r="G348" s="182"/>
      <c r="H348" s="183"/>
      <c r="I348" s="184"/>
      <c r="J348" s="185" t="str">
        <f aca="false">IF(ISBLANK(E348),IF(ISBLANK(G348),"",G348),E348)</f>
        <v/>
      </c>
      <c r="K348" s="184" t="n">
        <v>0.047231</v>
      </c>
      <c r="L348" s="184" t="n">
        <v>223.484976</v>
      </c>
      <c r="M348" s="184" t="n">
        <v>508.622564</v>
      </c>
      <c r="N348" s="184" t="n">
        <v>51.000001</v>
      </c>
      <c r="O348" s="186"/>
      <c r="P348" s="186"/>
      <c r="Q348" s="186"/>
      <c r="R348" s="184" t="n">
        <f aca="false">S348-K348/2</f>
        <v>185.8325075</v>
      </c>
      <c r="S348" s="184" t="n">
        <f aca="false">S347+K348</f>
        <v>185.856123</v>
      </c>
      <c r="T348" s="180"/>
      <c r="U348" s="186"/>
      <c r="AB348" s="182"/>
      <c r="AF348" s="186"/>
      <c r="AG348" s="186"/>
      <c r="AH348" s="186"/>
      <c r="AI348" s="186"/>
      <c r="AJ348" s="186"/>
      <c r="AK348" s="186"/>
      <c r="AL348" s="186"/>
    </row>
    <row r="349" s="187" customFormat="true" ht="12.75" hidden="false" customHeight="false" outlineLevel="0" collapsed="false">
      <c r="A349" s="180"/>
      <c r="B349" s="180"/>
      <c r="C349" s="180"/>
      <c r="D349" s="180"/>
      <c r="E349" s="180" t="str">
        <f aca="false">IF(OR(ISBLANK(A349),ISBLANK(B349),ISBLANK(C349),ISBLANK(D349)),"",CONCATENATE(A349,"_",B349,":",C349,"_D",D349))</f>
        <v/>
      </c>
      <c r="F349" s="181"/>
      <c r="G349" s="182" t="s">
        <v>676</v>
      </c>
      <c r="H349" s="183"/>
      <c r="I349" s="184"/>
      <c r="J349" s="185" t="str">
        <f aca="false">IF(ISBLANK(E349),IF(ISBLANK(G349),"",G349),E349)</f>
        <v/>
      </c>
      <c r="K349" s="184" t="n">
        <v>0.01905</v>
      </c>
      <c r="L349" s="184" t="n">
        <v>223.517613</v>
      </c>
      <c r="M349" s="184" t="n">
        <v>508.616809</v>
      </c>
      <c r="N349" s="184" t="n">
        <v>51.000001</v>
      </c>
      <c r="O349" s="186"/>
      <c r="P349" s="186"/>
      <c r="Q349" s="186"/>
      <c r="R349" s="184" t="n">
        <f aca="false">S349-K349/2</f>
        <v>185.865648</v>
      </c>
      <c r="S349" s="184" t="n">
        <f aca="false">S348+K349</f>
        <v>185.875173</v>
      </c>
      <c r="T349" s="180"/>
      <c r="U349" s="186"/>
      <c r="AB349" s="182"/>
      <c r="AF349" s="186"/>
      <c r="AG349" s="186"/>
      <c r="AH349" s="186"/>
      <c r="AI349" s="186"/>
      <c r="AJ349" s="186"/>
      <c r="AK349" s="186"/>
      <c r="AL349" s="186"/>
    </row>
    <row r="350" customFormat="false" ht="12.75" hidden="false" customHeight="false" outlineLevel="0" collapsed="false">
      <c r="E350" s="84" t="str">
        <f aca="false">IF(OR(ISBLANK(A350),ISBLANK(B350),ISBLANK(C350),ISBLANK(D350)),"",CONCATENATE(A350,"_",B350,":",C350,"_D",D350))</f>
        <v/>
      </c>
      <c r="J350" s="153" t="str">
        <f aca="false">IF(ISBLANK(E350),IF(ISBLANK(G350),"",G350),E350)</f>
        <v/>
      </c>
      <c r="K350" s="105" t="n">
        <f aca="false">0.135589-0.023</f>
        <v>0.112589</v>
      </c>
      <c r="L350" s="206" t="n">
        <v>223.582432588939</v>
      </c>
      <c r="M350" s="206" t="n">
        <v>508.60537946319</v>
      </c>
      <c r="N350" s="105" t="n">
        <v>51.000001</v>
      </c>
      <c r="R350" s="207" t="n">
        <v>185.9314675</v>
      </c>
      <c r="S350" s="207" t="n">
        <v>185.987762</v>
      </c>
    </row>
    <row r="351" s="151" customFormat="true" ht="12.75" hidden="false" customHeight="false" outlineLevel="0" collapsed="false">
      <c r="D351" s="208"/>
      <c r="E351" s="151" t="str">
        <f aca="false">IF(OR(ISBLANK(A351),ISBLANK(B351),ISBLANK(C351),ISBLANK(D351)),"",CONCATENATE(A351,"_",B351,":",C351,"_D",D351))</f>
        <v/>
      </c>
      <c r="H351" s="209"/>
      <c r="I351" s="191"/>
      <c r="J351" s="152" t="str">
        <f aca="false">IF(ISBLANK(E351),IF(ISBLANK(G351),"",G351),E351)</f>
        <v/>
      </c>
      <c r="K351" s="148" t="n">
        <v>0.140033</v>
      </c>
      <c r="L351" s="210" t="n">
        <v>223.706824708274</v>
      </c>
      <c r="M351" s="210" t="n">
        <v>508.583445595202</v>
      </c>
      <c r="N351" s="148" t="n">
        <v>51.000001</v>
      </c>
      <c r="O351" s="191"/>
      <c r="P351" s="191"/>
      <c r="Q351" s="148"/>
      <c r="R351" s="210" t="n">
        <v>199.8777175</v>
      </c>
      <c r="S351" s="210" t="n">
        <v>199.947734</v>
      </c>
      <c r="T351" s="148" t="s">
        <v>677</v>
      </c>
      <c r="U351" s="191"/>
      <c r="AF351" s="191"/>
      <c r="AG351" s="191"/>
      <c r="AH351" s="191"/>
      <c r="AI351" s="191"/>
      <c r="AJ351" s="191"/>
      <c r="AK351" s="191"/>
      <c r="AL351" s="191"/>
    </row>
    <row r="352" s="150" customFormat="true" ht="25.5" hidden="false" customHeight="false" outlineLevel="0" collapsed="false">
      <c r="A352" s="150" t="s">
        <v>678</v>
      </c>
      <c r="B352" s="150" t="s">
        <v>679</v>
      </c>
      <c r="C352" s="150" t="s">
        <v>534</v>
      </c>
      <c r="D352" s="193" t="n">
        <f aca="false">ROUND((R352)*10,0)</f>
        <v>2002</v>
      </c>
      <c r="E352" s="150" t="str">
        <f aca="false">IF(OR(ISBLANK(A352),ISBLANK(B352),ISBLANK(C352),ISBLANK(D352)),"",CONCATENATE(A352,"_",B352,":",C352,"_D",D352))</f>
        <v>RBT_BTS11:Q_D2002</v>
      </c>
      <c r="F352" s="151" t="s">
        <v>609</v>
      </c>
      <c r="G352" s="192" t="s">
        <v>610</v>
      </c>
      <c r="H352" s="211"/>
      <c r="I352" s="211"/>
      <c r="J352" s="152" t="str">
        <f aca="false">IF(ISBLANK(E352),IF(ISBLANK(G352),"",G352),E352)</f>
        <v>RBT_BTS11:Q_D2002</v>
      </c>
      <c r="K352" s="148" t="n">
        <v>0.4107</v>
      </c>
      <c r="L352" s="210" t="n">
        <v>223.97800791899</v>
      </c>
      <c r="M352" s="210" t="n">
        <v>508.535628283493</v>
      </c>
      <c r="N352" s="148" t="n">
        <v>51.000001</v>
      </c>
      <c r="O352" s="148"/>
      <c r="P352" s="148"/>
      <c r="Q352" s="148"/>
      <c r="R352" s="210" t="n">
        <v>200.153084</v>
      </c>
      <c r="S352" s="210" t="n">
        <v>200.358434</v>
      </c>
      <c r="T352" s="148"/>
      <c r="U352" s="148"/>
      <c r="AB352" s="151"/>
      <c r="AF352" s="148"/>
      <c r="AG352" s="148"/>
      <c r="AH352" s="148"/>
      <c r="AI352" s="148"/>
      <c r="AJ352" s="148"/>
      <c r="AK352" s="148"/>
      <c r="AL352" s="148"/>
    </row>
    <row r="353" s="150" customFormat="true" ht="12.75" hidden="false" customHeight="false" outlineLevel="0" collapsed="false">
      <c r="D353" s="193"/>
      <c r="E353" s="150" t="str">
        <f aca="false">IF(OR(ISBLANK(A353),ISBLANK(B353),ISBLANK(C353),ISBLANK(D353)),"",CONCATENATE(A353,"_",B353,":",C353,"_D",D353))</f>
        <v/>
      </c>
      <c r="F353" s="151"/>
      <c r="G353" s="151"/>
      <c r="H353" s="195"/>
      <c r="I353" s="195"/>
      <c r="J353" s="152" t="str">
        <f aca="false">IF(ISBLANK(E353),IF(ISBLANK(G353),"",G353),E353)</f>
        <v/>
      </c>
      <c r="K353" s="148" t="n">
        <f aca="false">0.18441/2</f>
        <v>0.092205</v>
      </c>
      <c r="L353" s="210" t="n">
        <v>224.225640424369</v>
      </c>
      <c r="M353" s="210" t="n">
        <v>508.491963630848</v>
      </c>
      <c r="N353" s="148" t="n">
        <f aca="false">N352+0.5*($K353+$K352)*(N$356-N$352)/($R$356-$R$352)</f>
        <v>51.000001</v>
      </c>
      <c r="O353" s="148"/>
      <c r="P353" s="148"/>
      <c r="Q353" s="148"/>
      <c r="R353" s="210" t="n">
        <v>200.4045365</v>
      </c>
      <c r="S353" s="210" t="n">
        <v>200.450639</v>
      </c>
      <c r="T353" s="148"/>
      <c r="U353" s="148"/>
      <c r="AB353" s="151"/>
      <c r="AF353" s="148"/>
      <c r="AG353" s="148"/>
      <c r="AH353" s="148"/>
      <c r="AI353" s="148"/>
      <c r="AJ353" s="148"/>
      <c r="AK353" s="148"/>
      <c r="AL353" s="148"/>
    </row>
    <row r="354" s="150" customFormat="true" ht="12.75" hidden="false" customHeight="false" outlineLevel="0" collapsed="false">
      <c r="D354" s="193"/>
      <c r="E354" s="142"/>
      <c r="F354" s="151"/>
      <c r="G354" s="151" t="str">
        <f aca="false">CONCATENATE("Center of doublet at D",ROUND(R354*10,0))</f>
        <v>Center of doublet at D2005</v>
      </c>
      <c r="H354" s="195"/>
      <c r="I354" s="195"/>
      <c r="J354" s="152" t="str">
        <f aca="false">IF(ISBLANK(E354),IF(ISBLANK(G354),"",G354),E354)</f>
        <v>Center of doublet at D2005</v>
      </c>
      <c r="K354" s="148" t="n">
        <v>0</v>
      </c>
      <c r="L354" s="210" t="n">
        <v>224.271042548346</v>
      </c>
      <c r="M354" s="210" t="n">
        <v>508.483957945286</v>
      </c>
      <c r="N354" s="148" t="n">
        <f aca="false">N353+0.5*($K354+$K353)*(N$356-N$352)/($R$356-$R$352)</f>
        <v>51.000001</v>
      </c>
      <c r="O354" s="148"/>
      <c r="P354" s="148"/>
      <c r="Q354" s="148"/>
      <c r="R354" s="210" t="n">
        <v>200.450639</v>
      </c>
      <c r="S354" s="210" t="n">
        <v>200.450639</v>
      </c>
      <c r="T354" s="148"/>
      <c r="U354" s="148"/>
      <c r="AB354" s="151"/>
      <c r="AF354" s="148"/>
      <c r="AG354" s="148"/>
      <c r="AH354" s="148"/>
      <c r="AI354" s="148"/>
      <c r="AJ354" s="148"/>
      <c r="AK354" s="148"/>
      <c r="AL354" s="148"/>
    </row>
    <row r="355" s="150" customFormat="true" ht="12.75" hidden="false" customHeight="false" outlineLevel="0" collapsed="false">
      <c r="D355" s="193"/>
      <c r="F355" s="151"/>
      <c r="G355" s="151"/>
      <c r="H355" s="195"/>
      <c r="I355" s="195"/>
      <c r="J355" s="152" t="str">
        <f aca="false">IF(ISBLANK(E355),IF(ISBLANK(G355),"",G355),E355)</f>
        <v/>
      </c>
      <c r="K355" s="148" t="n">
        <f aca="false">K353</f>
        <v>0.092205</v>
      </c>
      <c r="L355" s="210" t="n">
        <v>224.316444672323</v>
      </c>
      <c r="M355" s="210" t="n">
        <v>508.475952259725</v>
      </c>
      <c r="N355" s="148" t="n">
        <f aca="false">N354+0.5*($K355+$K354)*(N$356-N$352)/($R$356-$R$352)</f>
        <v>51.000001</v>
      </c>
      <c r="O355" s="148"/>
      <c r="P355" s="148"/>
      <c r="Q355" s="148"/>
      <c r="R355" s="210" t="n">
        <v>200.4967415</v>
      </c>
      <c r="S355" s="210" t="n">
        <v>200.542844</v>
      </c>
      <c r="T355" s="148"/>
      <c r="U355" s="148"/>
      <c r="AB355" s="151"/>
      <c r="AF355" s="148"/>
      <c r="AG355" s="148"/>
      <c r="AH355" s="148"/>
      <c r="AI355" s="148"/>
      <c r="AJ355" s="148"/>
      <c r="AK355" s="148"/>
      <c r="AL355" s="148"/>
    </row>
    <row r="356" s="150" customFormat="true" ht="25.5" hidden="false" customHeight="false" outlineLevel="0" collapsed="false">
      <c r="A356" s="150" t="s">
        <v>678</v>
      </c>
      <c r="B356" s="150" t="s">
        <v>679</v>
      </c>
      <c r="C356" s="150" t="s">
        <v>534</v>
      </c>
      <c r="D356" s="193" t="n">
        <f aca="false">ROUND((R356)*10,0)</f>
        <v>2007</v>
      </c>
      <c r="E356" s="150" t="str">
        <f aca="false">IF(OR(ISBLANK(A356),ISBLANK(B356),ISBLANK(C356),ISBLANK(D356)),"",CONCATENATE(A356,"_",B356,":",C356,"_D",D356))</f>
        <v>RBT_BTS11:Q_D2007</v>
      </c>
      <c r="F356" s="151" t="s">
        <v>609</v>
      </c>
      <c r="G356" s="192" t="s">
        <v>610</v>
      </c>
      <c r="H356" s="195"/>
      <c r="I356" s="148"/>
      <c r="J356" s="152" t="str">
        <f aca="false">IF(ISBLANK(E356),IF(ISBLANK(G356),"",G356),E356)</f>
        <v>RBT_BTS11:Q_D2007</v>
      </c>
      <c r="K356" s="148" t="n">
        <v>0.4107</v>
      </c>
      <c r="L356" s="210" t="n">
        <v>224.564077177702</v>
      </c>
      <c r="M356" s="210" t="n">
        <v>508.43228760708</v>
      </c>
      <c r="N356" s="148" t="n">
        <v>51.000001</v>
      </c>
      <c r="O356" s="148"/>
      <c r="P356" s="148"/>
      <c r="Q356" s="148"/>
      <c r="R356" s="210" t="n">
        <v>200.748194</v>
      </c>
      <c r="S356" s="210" t="n">
        <v>200.953544</v>
      </c>
      <c r="T356" s="148"/>
      <c r="U356" s="148"/>
      <c r="AB356" s="151"/>
      <c r="AF356" s="148"/>
      <c r="AG356" s="148"/>
      <c r="AH356" s="148"/>
      <c r="AI356" s="148"/>
      <c r="AJ356" s="148"/>
      <c r="AK356" s="148"/>
      <c r="AL356" s="148"/>
    </row>
    <row r="357" s="151" customFormat="true" ht="12.75" hidden="false" customHeight="false" outlineLevel="0" collapsed="false">
      <c r="D357" s="208"/>
      <c r="E357" s="151" t="str">
        <f aca="false">IF(OR(ISBLANK(A357),ISBLANK(B357),ISBLANK(C357),ISBLANK(D357)),"",CONCATENATE(A357,"_",B357,":",C357,"_D",D357))</f>
        <v/>
      </c>
      <c r="H357" s="209"/>
      <c r="I357" s="191"/>
      <c r="J357" s="152" t="str">
        <f aca="false">IF(ISBLANK(E357),IF(ISBLANK(G357),"",G357),E357)</f>
        <v/>
      </c>
      <c r="K357" s="148" t="n">
        <v>0.140033</v>
      </c>
      <c r="L357" s="210" t="n">
        <v>224.835260388418</v>
      </c>
      <c r="M357" s="210" t="n">
        <v>508.384470295371</v>
      </c>
      <c r="N357" s="148" t="n">
        <v>51.000001</v>
      </c>
      <c r="O357" s="191"/>
      <c r="P357" s="148"/>
      <c r="Q357" s="148"/>
      <c r="R357" s="210" t="n">
        <v>201.0235605</v>
      </c>
      <c r="S357" s="210" t="n">
        <v>201.093577</v>
      </c>
      <c r="T357" s="148"/>
      <c r="U357" s="191"/>
      <c r="AF357" s="191"/>
      <c r="AG357" s="191"/>
      <c r="AH357" s="191"/>
      <c r="AI357" s="191"/>
      <c r="AJ357" s="191"/>
      <c r="AK357" s="191"/>
      <c r="AL357" s="191"/>
    </row>
    <row r="358" customFormat="false" ht="12.75" hidden="false" customHeight="false" outlineLevel="0" collapsed="false">
      <c r="J358" s="153" t="str">
        <f aca="false">IF(ISBLANK(E358),IF(ISBLANK(G358),"",G358),E358)</f>
        <v/>
      </c>
      <c r="K358" s="105" t="n">
        <f aca="false">0.023+0.023</f>
        <v>0.046</v>
      </c>
      <c r="L358" s="212" t="n">
        <v>224.926863808295</v>
      </c>
      <c r="M358" s="212" t="n">
        <v>508.368318007512</v>
      </c>
      <c r="N358" s="105" t="n">
        <v>51.000001</v>
      </c>
      <c r="R358" s="212" t="n">
        <v>201.116577</v>
      </c>
      <c r="S358" s="212" t="n">
        <v>201.139577</v>
      </c>
    </row>
    <row r="359" customFormat="false" ht="12.75" hidden="false" customHeight="false" outlineLevel="0" collapsed="false">
      <c r="E359" s="84" t="str">
        <f aca="false">IF(OR(ISBLANK(A359),ISBLANK(B359),ISBLANK(C359),ISBLANK(D359)),"",CONCATENATE(A359,"_",B359,":",C359,"_D",D359))</f>
        <v/>
      </c>
      <c r="J359" s="153" t="str">
        <f aca="false">IF(ISBLANK(E359),IF(ISBLANK(G359),"",G359),E359)</f>
        <v/>
      </c>
      <c r="K359" s="105" t="n">
        <v>0.153833</v>
      </c>
      <c r="L359" s="212" t="n">
        <v>225.025262405341</v>
      </c>
      <c r="M359" s="212" t="n">
        <v>508.350967536684</v>
      </c>
      <c r="N359" s="105" t="n">
        <v>51.000001</v>
      </c>
      <c r="R359" s="212" t="n">
        <v>201.2164935</v>
      </c>
      <c r="S359" s="212" t="n">
        <v>201.29341</v>
      </c>
    </row>
    <row r="360" s="164" customFormat="true" ht="12.75" hidden="false" customHeight="false" outlineLevel="0" collapsed="false">
      <c r="D360" s="213"/>
      <c r="F360" s="159"/>
      <c r="G360" s="159" t="str">
        <f aca="false">CONCATENATE("Entrance Point of dipole at D",ROUND(R361*10,0))</f>
        <v>Entrance Point of dipole at D2019</v>
      </c>
      <c r="H360" s="214"/>
      <c r="I360" s="163"/>
      <c r="J360" s="162" t="str">
        <f aca="false">IF(ISBLANK(E360),IF(ISBLANK(G360),"",G360),E360)</f>
        <v>Entrance Point of dipole at D2019</v>
      </c>
      <c r="K360" s="163" t="n">
        <v>0</v>
      </c>
      <c r="L360" s="161" t="n">
        <f aca="false">L359+0.5*$K359*(L$328-L$320)/($R$328-$R$320)</f>
        <v>225.1010103756</v>
      </c>
      <c r="M360" s="161" t="n">
        <f aca="false">M359+0.5*$K359*(M$328-M$320)/($R$328-$R$320)</f>
        <v>508.337611121714</v>
      </c>
      <c r="N360" s="161" t="n">
        <v>51.000001</v>
      </c>
      <c r="O360" s="163"/>
      <c r="P360" s="163"/>
      <c r="Q360" s="163"/>
      <c r="R360" s="161" t="n">
        <f aca="false">S360-K360/2</f>
        <v>201.29341</v>
      </c>
      <c r="S360" s="161" t="n">
        <f aca="false">S359+K360</f>
        <v>201.29341</v>
      </c>
      <c r="T360" s="157"/>
      <c r="U360" s="163"/>
      <c r="AB360" s="159"/>
      <c r="AF360" s="163"/>
      <c r="AG360" s="163"/>
      <c r="AH360" s="163"/>
      <c r="AI360" s="163"/>
      <c r="AJ360" s="163"/>
      <c r="AK360" s="163"/>
      <c r="AL360" s="163"/>
    </row>
    <row r="361" s="164" customFormat="true" ht="12.75" hidden="false" customHeight="false" outlineLevel="0" collapsed="false">
      <c r="A361" s="164" t="s">
        <v>678</v>
      </c>
      <c r="B361" s="164" t="s">
        <v>679</v>
      </c>
      <c r="C361" s="164" t="s">
        <v>638</v>
      </c>
      <c r="D361" s="213" t="n">
        <f aca="false">ROUND((R361)*10,0)</f>
        <v>2019</v>
      </c>
      <c r="E361" s="164" t="str">
        <f aca="false">IF(OR(ISBLANK(A361),ISBLANK(B361),ISBLANK(C361),ISBLANK(D361)),"",CONCATENATE(A361,"_",B361,":",C361,"_D",D361))</f>
        <v>RBT_BTS11:DH_D2019</v>
      </c>
      <c r="F361" s="159" t="s">
        <v>680</v>
      </c>
      <c r="G361" s="159"/>
      <c r="H361" s="214"/>
      <c r="I361" s="215"/>
      <c r="J361" s="216" t="str">
        <f aca="false">IF(ISBLANK(E361),IF(ISBLANK(G361),"",G361),CONCATENATE(E361," North"))</f>
        <v>RBT_BTS11:DH_D2019 North</v>
      </c>
      <c r="K361" s="163" t="n">
        <v>1.238486</v>
      </c>
      <c r="L361" s="163" t="n">
        <v>225.715458</v>
      </c>
      <c r="M361" s="163" t="n">
        <v>508.22927</v>
      </c>
      <c r="N361" s="163" t="n">
        <v>51.000001</v>
      </c>
      <c r="O361" s="163"/>
      <c r="P361" s="163"/>
      <c r="Q361" s="163"/>
      <c r="R361" s="163" t="n">
        <v>201.912653</v>
      </c>
      <c r="S361" s="163" t="n">
        <v>202.531896</v>
      </c>
      <c r="T361" s="163" t="s">
        <v>681</v>
      </c>
      <c r="U361" s="163"/>
      <c r="AB361" s="159"/>
      <c r="AF361" s="163"/>
      <c r="AG361" s="163"/>
      <c r="AH361" s="163"/>
      <c r="AI361" s="163"/>
      <c r="AJ361" s="163"/>
      <c r="AK361" s="163"/>
      <c r="AL361" s="163"/>
    </row>
    <row r="362" s="164" customFormat="true" ht="12.75" hidden="false" customHeight="false" outlineLevel="0" collapsed="false">
      <c r="D362" s="213"/>
      <c r="F362" s="159"/>
      <c r="G362" s="159" t="str">
        <f aca="false">CONCATENATE("North Exit Point of dipole at D",ROUND(R361*10,0))</f>
        <v>North Exit Point of dipole at D2019</v>
      </c>
      <c r="H362" s="214"/>
      <c r="I362" s="163"/>
      <c r="J362" s="162" t="str">
        <f aca="false">IF(ISBLANK(E362),IF(ISBLANK(G362),"",G362),E362)</f>
        <v>North Exit Point of dipole at D2019</v>
      </c>
      <c r="K362" s="163" t="n">
        <v>0</v>
      </c>
      <c r="L362" s="161" t="n">
        <f aca="false">L363-0.5*$K363*(L$369-L$365)/($R$369-$R$365)</f>
        <v>226.334486579279</v>
      </c>
      <c r="M362" s="161" t="n">
        <f aca="false">M363-0.5*$K363*(M$369-M$365)/($R$369-$R$365)</f>
        <v>508.307297854385</v>
      </c>
      <c r="N362" s="161" t="n">
        <v>51.000001</v>
      </c>
      <c r="O362" s="163"/>
      <c r="P362" s="163"/>
      <c r="Q362" s="163"/>
      <c r="R362" s="161" t="n">
        <f aca="false">S362-K362/2</f>
        <v>202.531896</v>
      </c>
      <c r="S362" s="161" t="n">
        <f aca="false">S361+K362</f>
        <v>202.531896</v>
      </c>
      <c r="T362" s="157"/>
      <c r="U362" s="163"/>
      <c r="AB362" s="159"/>
      <c r="AF362" s="163"/>
      <c r="AG362" s="163"/>
      <c r="AH362" s="163"/>
      <c r="AI362" s="163"/>
      <c r="AJ362" s="163"/>
      <c r="AK362" s="163"/>
      <c r="AL362" s="163"/>
    </row>
    <row r="363" customFormat="false" ht="12.75" hidden="false" customHeight="false" outlineLevel="0" collapsed="false">
      <c r="E363" s="84" t="str">
        <f aca="false">IF(OR(ISBLANK(A363),ISBLANK(B363),ISBLANK(C363),ISBLANK(D363)),"",CONCATENATE(A363,"_",B363,":",C363,"_D",D363))</f>
        <v/>
      </c>
      <c r="J363" s="153" t="str">
        <f aca="false">IF(ISBLANK(E363),IF(ISBLANK(G363),"",G363),E363)</f>
        <v/>
      </c>
      <c r="K363" s="105" t="n">
        <f aca="false">0.6-K364</f>
        <v>0.440869999999988</v>
      </c>
      <c r="L363" s="105" t="n">
        <f aca="false">L364-0.5*($K363+$K364)*(L$377-L$373)/($R$377-$R$373)</f>
        <v>226.553191038279</v>
      </c>
      <c r="M363" s="105" t="n">
        <f aca="false">M364-0.5*($K363+$K364)*(M$377-M$373)/($R$377-$R$373)</f>
        <v>508.334865441599</v>
      </c>
      <c r="N363" s="105" t="n">
        <v>51.000001</v>
      </c>
      <c r="R363" s="105" t="n">
        <f aca="false">S363-K363/2</f>
        <v>202.752331</v>
      </c>
      <c r="S363" s="105" t="n">
        <f aca="false">S362+K363</f>
        <v>202.972766</v>
      </c>
    </row>
    <row r="364" s="151" customFormat="true" ht="12.75" hidden="false" customHeight="false" outlineLevel="0" collapsed="false">
      <c r="D364" s="208"/>
      <c r="E364" s="151" t="str">
        <f aca="false">IF(OR(ISBLANK(A364),ISBLANK(B364),ISBLANK(C364),ISBLANK(D364)),"",CONCATENATE(A364,"_",B364,":",C364,"_D",D364))</f>
        <v/>
      </c>
      <c r="H364" s="209"/>
      <c r="I364" s="191"/>
      <c r="J364" s="152" t="str">
        <f aca="false">IF(ISBLANK(E364),IF(ISBLANK(G364),"",G364),E364)</f>
        <v/>
      </c>
      <c r="K364" s="148" t="n">
        <v>0.159130000000012</v>
      </c>
      <c r="L364" s="148" t="n">
        <f aca="false">L365-0.5*($K364+$K365)*(L$377-L$373)/($R$377-$R$373)</f>
        <v>226.850835843441</v>
      </c>
      <c r="M364" s="148" t="n">
        <f aca="false">M365-0.5*($K364+$K365)*(M$377-M$373)/($R$377-$R$373)</f>
        <v>508.372383211423</v>
      </c>
      <c r="N364" s="148" t="n">
        <v>51.000001</v>
      </c>
      <c r="O364" s="191"/>
      <c r="P364" s="148"/>
      <c r="Q364" s="148"/>
      <c r="R364" s="148" t="n">
        <f aca="false">S364-K364/2</f>
        <v>203.052331</v>
      </c>
      <c r="S364" s="148" t="n">
        <f aca="false">S363+K364</f>
        <v>203.131896</v>
      </c>
      <c r="T364" s="148"/>
      <c r="U364" s="191"/>
      <c r="AF364" s="191"/>
      <c r="AG364" s="191"/>
      <c r="AH364" s="191"/>
      <c r="AI364" s="191"/>
      <c r="AJ364" s="191"/>
      <c r="AK364" s="191"/>
      <c r="AL364" s="191"/>
    </row>
    <row r="365" s="150" customFormat="true" ht="25.5" hidden="false" customHeight="false" outlineLevel="0" collapsed="false">
      <c r="A365" s="150" t="s">
        <v>678</v>
      </c>
      <c r="B365" s="150" t="s">
        <v>682</v>
      </c>
      <c r="C365" s="150" t="s">
        <v>534</v>
      </c>
      <c r="D365" s="193" t="n">
        <v>2036</v>
      </c>
      <c r="E365" s="150" t="str">
        <f aca="false">IF(OR(ISBLANK(A365),ISBLANK(B365),ISBLANK(C365),ISBLANK(D365)),"",CONCATENATE(A365,"_",B365,":",C365,"_D",D365))</f>
        <v>RBT_BTS12:Q_D2036</v>
      </c>
      <c r="F365" s="151" t="s">
        <v>683</v>
      </c>
      <c r="G365" s="192" t="s">
        <v>684</v>
      </c>
      <c r="H365" s="195"/>
      <c r="I365" s="148"/>
      <c r="J365" s="152" t="str">
        <f aca="false">IF(ISBLANK(E365),IF(ISBLANK(G365),"",G365),E365)</f>
        <v>RBT_BTS12:Q_D2036</v>
      </c>
      <c r="K365" s="148" t="n">
        <v>0.4204</v>
      </c>
      <c r="L365" s="148" t="n">
        <v>227.138326</v>
      </c>
      <c r="M365" s="148" t="n">
        <v>508.408621</v>
      </c>
      <c r="N365" s="148" t="n">
        <v>51.000001</v>
      </c>
      <c r="O365" s="148"/>
      <c r="P365" s="148"/>
      <c r="Q365" s="148"/>
      <c r="R365" s="148" t="n">
        <v>203.342096</v>
      </c>
      <c r="S365" s="148" t="n">
        <v>203.552296</v>
      </c>
      <c r="T365" s="148" t="s">
        <v>685</v>
      </c>
      <c r="U365" s="148"/>
      <c r="AB365" s="151"/>
      <c r="AF365" s="148"/>
      <c r="AG365" s="148"/>
      <c r="AH365" s="148"/>
      <c r="AI365" s="148"/>
      <c r="AJ365" s="148"/>
      <c r="AK365" s="148"/>
      <c r="AL365" s="148"/>
    </row>
    <row r="366" s="150" customFormat="true" ht="12.75" hidden="false" customHeight="false" outlineLevel="0" collapsed="false">
      <c r="D366" s="193"/>
      <c r="E366" s="150" t="str">
        <f aca="false">IF(OR(ISBLANK(A366),ISBLANK(B366),ISBLANK(C366),ISBLANK(D366)),"",CONCATENATE(A366,"_",B366,":",C366,"_D",D366))</f>
        <v/>
      </c>
      <c r="F366" s="151"/>
      <c r="G366" s="151"/>
      <c r="H366" s="195"/>
      <c r="I366" s="148"/>
      <c r="J366" s="152" t="str">
        <f aca="false">IF(ISBLANK(E366),IF(ISBLANK(G366),"",G366),E366)</f>
        <v/>
      </c>
      <c r="K366" s="148" t="n">
        <v>0.21777</v>
      </c>
      <c r="L366" s="148" t="n">
        <v>227.454906</v>
      </c>
      <c r="M366" s="148" t="n">
        <v>508.448526</v>
      </c>
      <c r="N366" s="148" t="n">
        <v>51.000001</v>
      </c>
      <c r="O366" s="148"/>
      <c r="P366" s="148"/>
      <c r="Q366" s="148"/>
      <c r="R366" s="148" t="n">
        <v>203.661181</v>
      </c>
      <c r="S366" s="148" t="n">
        <v>203.770066</v>
      </c>
      <c r="T366" s="148"/>
      <c r="U366" s="148"/>
      <c r="AB366" s="151"/>
      <c r="AF366" s="148"/>
      <c r="AG366" s="148"/>
      <c r="AH366" s="148"/>
      <c r="AI366" s="148"/>
      <c r="AJ366" s="148"/>
      <c r="AK366" s="148"/>
      <c r="AL366" s="148"/>
    </row>
    <row r="367" s="150" customFormat="true" ht="25.5" hidden="false" customHeight="false" outlineLevel="0" collapsed="false">
      <c r="A367" s="150" t="s">
        <v>678</v>
      </c>
      <c r="B367" s="150" t="s">
        <v>682</v>
      </c>
      <c r="C367" s="150" t="s">
        <v>534</v>
      </c>
      <c r="D367" s="193" t="n">
        <f aca="false">ROUND((R367)*10,0)</f>
        <v>2040</v>
      </c>
      <c r="E367" s="150" t="str">
        <f aca="false">IF(OR(ISBLANK(A367),ISBLANK(B367),ISBLANK(C367),ISBLANK(D367)),"",CONCATENATE(A367,"_",B367,":",C367,"_D",D367))</f>
        <v>RBT_BTS12:Q_D2040</v>
      </c>
      <c r="F367" s="151" t="s">
        <v>683</v>
      </c>
      <c r="G367" s="192" t="s">
        <v>684</v>
      </c>
      <c r="H367" s="195"/>
      <c r="I367" s="148"/>
      <c r="J367" s="152" t="str">
        <f aca="false">IF(ISBLANK(E367),IF(ISBLANK(G367),"",G367),E367)</f>
        <v>RBT_BTS12:Q_D2040</v>
      </c>
      <c r="K367" s="148" t="n">
        <v>0.4204</v>
      </c>
      <c r="L367" s="148" t="n">
        <v>227.771486</v>
      </c>
      <c r="M367" s="148" t="n">
        <v>508.48843</v>
      </c>
      <c r="N367" s="148" t="n">
        <v>51.000001</v>
      </c>
      <c r="O367" s="148"/>
      <c r="P367" s="148"/>
      <c r="Q367" s="148"/>
      <c r="R367" s="148" t="n">
        <v>203.980266</v>
      </c>
      <c r="S367" s="148" t="n">
        <v>204.190466</v>
      </c>
      <c r="T367" s="148"/>
      <c r="U367" s="148"/>
      <c r="AB367" s="151"/>
      <c r="AF367" s="148"/>
      <c r="AG367" s="148"/>
      <c r="AH367" s="148"/>
      <c r="AI367" s="148"/>
      <c r="AJ367" s="148"/>
      <c r="AK367" s="148"/>
      <c r="AL367" s="148"/>
    </row>
    <row r="368" s="150" customFormat="true" ht="12.75" hidden="false" customHeight="false" outlineLevel="0" collapsed="false">
      <c r="D368" s="193"/>
      <c r="E368" s="150" t="str">
        <f aca="false">IF(OR(ISBLANK(A368),ISBLANK(B368),ISBLANK(C368),ISBLANK(D368)),"",CONCATENATE(A368,"_",B368,":",C368,"_D",D368))</f>
        <v/>
      </c>
      <c r="F368" s="151"/>
      <c r="G368" s="151"/>
      <c r="H368" s="195"/>
      <c r="I368" s="148"/>
      <c r="J368" s="152" t="str">
        <f aca="false">IF(ISBLANK(E368),IF(ISBLANK(G368),"",G368),E368)</f>
        <v/>
      </c>
      <c r="K368" s="148" t="n">
        <v>0.21777</v>
      </c>
      <c r="L368" s="148" t="n">
        <v>228.088066</v>
      </c>
      <c r="M368" s="148" t="n">
        <v>508.528335</v>
      </c>
      <c r="N368" s="148" t="n">
        <v>51.000001</v>
      </c>
      <c r="O368" s="148"/>
      <c r="P368" s="148"/>
      <c r="Q368" s="148"/>
      <c r="R368" s="148" t="n">
        <v>204.299351</v>
      </c>
      <c r="S368" s="148" t="n">
        <v>204.408236</v>
      </c>
      <c r="T368" s="148"/>
      <c r="U368" s="148"/>
      <c r="AB368" s="151"/>
      <c r="AF368" s="148"/>
      <c r="AG368" s="148"/>
      <c r="AH368" s="148"/>
      <c r="AI368" s="148"/>
      <c r="AJ368" s="148"/>
      <c r="AK368" s="148"/>
      <c r="AL368" s="148"/>
    </row>
    <row r="369" s="150" customFormat="true" ht="25.5" hidden="false" customHeight="false" outlineLevel="0" collapsed="false">
      <c r="A369" s="150" t="s">
        <v>678</v>
      </c>
      <c r="B369" s="150" t="s">
        <v>682</v>
      </c>
      <c r="C369" s="150" t="s">
        <v>534</v>
      </c>
      <c r="D369" s="193" t="n">
        <f aca="false">ROUND((R369)*10,0)</f>
        <v>2046</v>
      </c>
      <c r="E369" s="150" t="str">
        <f aca="false">IF(OR(ISBLANK(A369),ISBLANK(B369),ISBLANK(C369),ISBLANK(D369)),"",CONCATENATE(A369,"_",B369,":",C369,"_D",D369))</f>
        <v>RBT_BTS12:Q_D2046</v>
      </c>
      <c r="F369" s="151" t="s">
        <v>683</v>
      </c>
      <c r="G369" s="192" t="s">
        <v>684</v>
      </c>
      <c r="H369" s="195"/>
      <c r="I369" s="148"/>
      <c r="J369" s="152" t="str">
        <f aca="false">IF(ISBLANK(E369),IF(ISBLANK(G369),"",G369),E369)</f>
        <v>RBT_BTS12:Q_D2046</v>
      </c>
      <c r="K369" s="148" t="n">
        <v>0.4204</v>
      </c>
      <c r="L369" s="148" t="n">
        <v>228.404646</v>
      </c>
      <c r="M369" s="148" t="n">
        <v>508.56824</v>
      </c>
      <c r="N369" s="148" t="n">
        <v>51.000001</v>
      </c>
      <c r="O369" s="148"/>
      <c r="P369" s="148"/>
      <c r="Q369" s="148"/>
      <c r="R369" s="148" t="n">
        <v>204.618436</v>
      </c>
      <c r="S369" s="148" t="n">
        <v>204.828636</v>
      </c>
      <c r="T369" s="148"/>
      <c r="U369" s="148"/>
      <c r="AB369" s="151"/>
      <c r="AF369" s="148"/>
      <c r="AG369" s="148"/>
      <c r="AH369" s="148"/>
      <c r="AI369" s="148"/>
      <c r="AJ369" s="148"/>
      <c r="AK369" s="148"/>
      <c r="AL369" s="148"/>
    </row>
    <row r="370" s="151" customFormat="true" ht="12.75" hidden="false" customHeight="false" outlineLevel="0" collapsed="false">
      <c r="D370" s="208"/>
      <c r="E370" s="151" t="str">
        <f aca="false">IF(OR(ISBLANK(A370),ISBLANK(B370),ISBLANK(C370),ISBLANK(D370)),"",CONCATENATE(A370,"_",B370,":",C370,"_D",D370))</f>
        <v/>
      </c>
      <c r="H370" s="209"/>
      <c r="I370" s="191"/>
      <c r="J370" s="152" t="str">
        <f aca="false">IF(ISBLANK(E370),IF(ISBLANK(G370),"",G370),E370)</f>
        <v/>
      </c>
      <c r="K370" s="148" t="n">
        <v>0.159130000000012</v>
      </c>
      <c r="L370" s="148" t="n">
        <f aca="false">L369+0.5*($K370+$K369)*(L$377-L$373)/($R$377-$R$373)</f>
        <v>228.692136156559</v>
      </c>
      <c r="M370" s="148" t="n">
        <f aca="false">M369+0.5*($K370+$K369)*(M$377-M$373)/($R$377-$R$373)</f>
        <v>508.604477788577</v>
      </c>
      <c r="N370" s="148" t="n">
        <v>51.000001</v>
      </c>
      <c r="O370" s="191"/>
      <c r="P370" s="148"/>
      <c r="Q370" s="148"/>
      <c r="R370" s="148" t="n">
        <f aca="false">S370-K370/2</f>
        <v>204.908201</v>
      </c>
      <c r="S370" s="148" t="n">
        <f aca="false">S369+K370</f>
        <v>204.987766</v>
      </c>
      <c r="T370" s="148"/>
      <c r="U370" s="191"/>
      <c r="AF370" s="191"/>
      <c r="AG370" s="191"/>
      <c r="AH370" s="191"/>
      <c r="AI370" s="191"/>
      <c r="AJ370" s="191"/>
      <c r="AK370" s="191"/>
      <c r="AL370" s="191"/>
    </row>
    <row r="371" customFormat="false" ht="12.75" hidden="false" customHeight="false" outlineLevel="0" collapsed="false">
      <c r="E371" s="84" t="str">
        <f aca="false">IF(OR(ISBLANK(A371),ISBLANK(B371),ISBLANK(C371),ISBLANK(D371)),"",CONCATENATE(A371,"_",B371,":",C371,"_D",D371))</f>
        <v/>
      </c>
      <c r="J371" s="153" t="str">
        <f aca="false">IF(ISBLANK(E371),IF(ISBLANK(G371),"",G371),E371)</f>
        <v/>
      </c>
      <c r="K371" s="105" t="n">
        <f aca="false">1.322083-K370</f>
        <v>1.16295299999999</v>
      </c>
      <c r="L371" s="105" t="n">
        <f aca="false">L370+0.5*($K371+$K370)*(L$377-L$373)/($R$377-$R$373)</f>
        <v>229.347988051464</v>
      </c>
      <c r="M371" s="105" t="n">
        <f aca="false">M370+0.5*($K371+$K370)*(M$377-M$373)/($R$377-$R$373)</f>
        <v>508.687147131381</v>
      </c>
      <c r="N371" s="105" t="n">
        <v>51.000001</v>
      </c>
      <c r="R371" s="105" t="n">
        <v>205.489678</v>
      </c>
      <c r="S371" s="105" t="n">
        <v>206.150719</v>
      </c>
    </row>
    <row r="372" s="151" customFormat="true" ht="12.75" hidden="false" customHeight="false" outlineLevel="0" collapsed="false">
      <c r="D372" s="208"/>
      <c r="E372" s="151" t="str">
        <f aca="false">IF(OR(ISBLANK(A372),ISBLANK(B372),ISBLANK(C372),ISBLANK(D372)),"",CONCATENATE(A372,"_",B372,":",C372,"_D",D372))</f>
        <v/>
      </c>
      <c r="H372" s="209"/>
      <c r="I372" s="191"/>
      <c r="J372" s="152" t="str">
        <f aca="false">IF(ISBLANK(E372),IF(ISBLANK(G372),"",G372),E372)</f>
        <v/>
      </c>
      <c r="K372" s="148" t="n">
        <v>0.140033</v>
      </c>
      <c r="L372" s="148" t="n">
        <v>229.994366</v>
      </c>
      <c r="M372" s="148" t="n">
        <v>508.768623</v>
      </c>
      <c r="N372" s="148" t="n">
        <v>51.000001</v>
      </c>
      <c r="O372" s="191"/>
      <c r="P372" s="148"/>
      <c r="Q372" s="148"/>
      <c r="R372" s="148" t="n">
        <v>206.220736</v>
      </c>
      <c r="S372" s="148" t="n">
        <v>206.290752</v>
      </c>
      <c r="T372" s="148" t="s">
        <v>686</v>
      </c>
      <c r="U372" s="191"/>
      <c r="AF372" s="191"/>
      <c r="AG372" s="191"/>
      <c r="AH372" s="191"/>
      <c r="AI372" s="191"/>
      <c r="AJ372" s="191"/>
      <c r="AK372" s="191"/>
      <c r="AL372" s="191"/>
    </row>
    <row r="373" s="150" customFormat="true" ht="25.5" hidden="false" customHeight="false" outlineLevel="0" collapsed="false">
      <c r="A373" s="150" t="s">
        <v>678</v>
      </c>
      <c r="B373" s="150" t="s">
        <v>682</v>
      </c>
      <c r="C373" s="150" t="s">
        <v>534</v>
      </c>
      <c r="D373" s="193" t="n">
        <f aca="false">ROUND((R373)*10,0)</f>
        <v>2065</v>
      </c>
      <c r="E373" s="150" t="str">
        <f aca="false">IF(OR(ISBLANK(A373),ISBLANK(B373),ISBLANK(C373),ISBLANK(D373)),"",CONCATENATE(A373,"_",B373,":",C373,"_D",D373))</f>
        <v>RBT_BTS12:Q_D2065</v>
      </c>
      <c r="F373" s="151" t="s">
        <v>609</v>
      </c>
      <c r="G373" s="192" t="s">
        <v>610</v>
      </c>
      <c r="H373" s="195"/>
      <c r="I373" s="148"/>
      <c r="J373" s="152" t="str">
        <f aca="false">IF(ISBLANK(E373),IF(ISBLANK(G373),"",G373),E373)</f>
        <v>RBT_BTS12:Q_D2065</v>
      </c>
      <c r="K373" s="148" t="n">
        <v>0.4107</v>
      </c>
      <c r="L373" s="148" t="n">
        <v>230.267571</v>
      </c>
      <c r="M373" s="148" t="n">
        <v>508.80306</v>
      </c>
      <c r="N373" s="148" t="n">
        <v>51.000001</v>
      </c>
      <c r="O373" s="148"/>
      <c r="P373" s="148"/>
      <c r="Q373" s="148"/>
      <c r="R373" s="148" t="n">
        <v>206.496102</v>
      </c>
      <c r="S373" s="148" t="n">
        <v>206.701452</v>
      </c>
      <c r="T373" s="148"/>
      <c r="U373" s="148"/>
      <c r="AB373" s="151"/>
      <c r="AF373" s="148"/>
      <c r="AG373" s="148"/>
      <c r="AH373" s="148"/>
      <c r="AI373" s="148"/>
      <c r="AJ373" s="148"/>
      <c r="AK373" s="148"/>
      <c r="AL373" s="148"/>
    </row>
    <row r="374" s="150" customFormat="true" ht="12.75" hidden="false" customHeight="false" outlineLevel="0" collapsed="false">
      <c r="D374" s="193"/>
      <c r="E374" s="150" t="str">
        <f aca="false">IF(OR(ISBLANK(A374),ISBLANK(B374),ISBLANK(C374),ISBLANK(D374)),"",CONCATENATE(A374,"_",B374,":",C374,"_D",D374))</f>
        <v/>
      </c>
      <c r="F374" s="151"/>
      <c r="G374" s="151"/>
      <c r="H374" s="195"/>
      <c r="I374" s="195"/>
      <c r="J374" s="152" t="str">
        <f aca="false">IF(ISBLANK(E374),IF(ISBLANK(G374),"",G374),E374)</f>
        <v/>
      </c>
      <c r="K374" s="148" t="n">
        <f aca="false">0.18441/2</f>
        <v>0.092205</v>
      </c>
      <c r="L374" s="148" t="n">
        <f aca="false">L373+0.5*($K374+$K373)*(L$377-L$373)/($R$377-$R$373)</f>
        <v>230.517049434567</v>
      </c>
      <c r="M374" s="148" t="n">
        <f aca="false">M373+0.5*($K374+$K373)*(M$377-M$373)/($R$377-$R$373)</f>
        <v>508.834506456722</v>
      </c>
      <c r="N374" s="148" t="n">
        <f aca="false">N373+0.5*($K374+$K373)*(N$377-N$373)/($R$377-$R$373)</f>
        <v>51.000001</v>
      </c>
      <c r="O374" s="148"/>
      <c r="P374" s="148"/>
      <c r="Q374" s="148"/>
      <c r="R374" s="148" t="n">
        <f aca="false">S374-K374/2</f>
        <v>206.7475545</v>
      </c>
      <c r="S374" s="148" t="n">
        <f aca="false">S373+K374</f>
        <v>206.793657</v>
      </c>
      <c r="T374" s="148"/>
      <c r="U374" s="148"/>
      <c r="AB374" s="151"/>
      <c r="AF374" s="148"/>
      <c r="AG374" s="148"/>
      <c r="AH374" s="148"/>
      <c r="AI374" s="148"/>
      <c r="AJ374" s="148"/>
      <c r="AK374" s="148"/>
      <c r="AL374" s="148"/>
    </row>
    <row r="375" s="150" customFormat="true" ht="12.75" hidden="false" customHeight="false" outlineLevel="0" collapsed="false">
      <c r="D375" s="193"/>
      <c r="E375" s="142"/>
      <c r="F375" s="151"/>
      <c r="G375" s="151" t="str">
        <f aca="false">CONCATENATE("Center of doublet at D",ROUND(R375*10,0))</f>
        <v>Center of doublet at D2068</v>
      </c>
      <c r="H375" s="195"/>
      <c r="I375" s="195"/>
      <c r="J375" s="152" t="str">
        <f aca="false">IF(ISBLANK(E375),IF(ISBLANK(G375),"",G375),E375)</f>
        <v>Center of doublet at D2068</v>
      </c>
      <c r="K375" s="148" t="n">
        <v>0</v>
      </c>
      <c r="L375" s="148" t="n">
        <f aca="false">L374+0.5*($K375+$K374)*(L$377-L$373)/($R$377-$R$373)</f>
        <v>230.56279</v>
      </c>
      <c r="M375" s="148" t="n">
        <f aca="false">M374+0.5*($K375+$K374)*(M$377-M$373)/($R$377-$R$373)</f>
        <v>508.840272</v>
      </c>
      <c r="N375" s="148" t="n">
        <f aca="false">N374+0.5*($K375+$K374)*(N$377-N$373)/($R$377-$R$373)</f>
        <v>51.000001</v>
      </c>
      <c r="O375" s="148"/>
      <c r="P375" s="148"/>
      <c r="Q375" s="148"/>
      <c r="R375" s="148" t="n">
        <f aca="false">S375-K375/2</f>
        <v>206.793657</v>
      </c>
      <c r="S375" s="148" t="n">
        <f aca="false">S374+K375</f>
        <v>206.793657</v>
      </c>
      <c r="T375" s="148"/>
      <c r="U375" s="148"/>
      <c r="AB375" s="151"/>
      <c r="AF375" s="148"/>
      <c r="AG375" s="148"/>
      <c r="AH375" s="148"/>
      <c r="AI375" s="148"/>
      <c r="AJ375" s="148"/>
      <c r="AK375" s="148"/>
      <c r="AL375" s="148"/>
    </row>
    <row r="376" s="150" customFormat="true" ht="12.75" hidden="false" customHeight="false" outlineLevel="0" collapsed="false">
      <c r="D376" s="193"/>
      <c r="F376" s="151"/>
      <c r="G376" s="151"/>
      <c r="H376" s="195"/>
      <c r="I376" s="195"/>
      <c r="J376" s="152" t="str">
        <f aca="false">IF(ISBLANK(E376),IF(ISBLANK(G376),"",G376),E376)</f>
        <v/>
      </c>
      <c r="K376" s="148" t="n">
        <f aca="false">K374</f>
        <v>0.092205</v>
      </c>
      <c r="L376" s="148" t="n">
        <f aca="false">L375+0.5*($K376+$K375)*(L$377-L$373)/($R$377-$R$373)</f>
        <v>230.608530565433</v>
      </c>
      <c r="M376" s="148" t="n">
        <f aca="false">M375+0.5*($K376+$K375)*(M$377-M$373)/($R$377-$R$373)</f>
        <v>508.846037543278</v>
      </c>
      <c r="N376" s="148" t="n">
        <f aca="false">N375+0.5*($K376+$K375)*(N$377-N$373)/($R$377-$R$373)</f>
        <v>51.000001</v>
      </c>
      <c r="O376" s="148"/>
      <c r="P376" s="148"/>
      <c r="Q376" s="148"/>
      <c r="R376" s="148" t="n">
        <f aca="false">S376-K376/2</f>
        <v>206.8397595</v>
      </c>
      <c r="S376" s="148" t="n">
        <f aca="false">S375+K376</f>
        <v>206.885862</v>
      </c>
      <c r="T376" s="148"/>
      <c r="U376" s="148"/>
      <c r="AB376" s="151"/>
      <c r="AF376" s="148"/>
      <c r="AG376" s="148"/>
      <c r="AH376" s="148"/>
      <c r="AI376" s="148"/>
      <c r="AJ376" s="148"/>
      <c r="AK376" s="148"/>
      <c r="AL376" s="148"/>
    </row>
    <row r="377" s="150" customFormat="true" ht="25.5" hidden="false" customHeight="false" outlineLevel="0" collapsed="false">
      <c r="A377" s="150" t="s">
        <v>678</v>
      </c>
      <c r="B377" s="150" t="s">
        <v>682</v>
      </c>
      <c r="C377" s="150" t="s">
        <v>534</v>
      </c>
      <c r="D377" s="193" t="n">
        <f aca="false">ROUND((R377)*10,0)</f>
        <v>2071</v>
      </c>
      <c r="E377" s="150" t="str">
        <f aca="false">IF(OR(ISBLANK(A377),ISBLANK(B377),ISBLANK(C377),ISBLANK(D377)),"",CONCATENATE(A377,"_",B377,":",C377,"_D",D377))</f>
        <v>RBT_BTS12:Q_D2071</v>
      </c>
      <c r="F377" s="151" t="s">
        <v>609</v>
      </c>
      <c r="G377" s="192" t="s">
        <v>610</v>
      </c>
      <c r="H377" s="195"/>
      <c r="I377" s="195"/>
      <c r="J377" s="152" t="str">
        <f aca="false">IF(ISBLANK(E377),IF(ISBLANK(G377),"",G377),E377)</f>
        <v>RBT_BTS12:Q_D2071</v>
      </c>
      <c r="K377" s="148" t="n">
        <v>0.4107</v>
      </c>
      <c r="L377" s="148" t="n">
        <v>230.858009</v>
      </c>
      <c r="M377" s="148" t="n">
        <v>508.877484</v>
      </c>
      <c r="N377" s="148" t="n">
        <v>51.000001</v>
      </c>
      <c r="O377" s="148"/>
      <c r="P377" s="148"/>
      <c r="Q377" s="148"/>
      <c r="R377" s="148" t="n">
        <v>207.091212</v>
      </c>
      <c r="S377" s="148" t="n">
        <v>207.296562</v>
      </c>
      <c r="T377" s="148"/>
      <c r="U377" s="148"/>
      <c r="AB377" s="151"/>
      <c r="AF377" s="148"/>
      <c r="AG377" s="148"/>
      <c r="AH377" s="148"/>
      <c r="AI377" s="148"/>
      <c r="AJ377" s="148"/>
      <c r="AK377" s="148"/>
      <c r="AL377" s="148"/>
    </row>
    <row r="378" s="151" customFormat="true" ht="12.75" hidden="false" customHeight="false" outlineLevel="0" collapsed="false">
      <c r="D378" s="208"/>
      <c r="E378" s="151" t="str">
        <f aca="false">IF(OR(ISBLANK(A378),ISBLANK(B378),ISBLANK(C378),ISBLANK(D378)),"",CONCATENATE(A378,"_",B378,":",C378,"_D",D378))</f>
        <v/>
      </c>
      <c r="H378" s="209"/>
      <c r="I378" s="191"/>
      <c r="J378" s="152" t="str">
        <f aca="false">IF(ISBLANK(E378),IF(ISBLANK(G378),"",G378),E378)</f>
        <v/>
      </c>
      <c r="K378" s="148" t="n">
        <v>0.140033</v>
      </c>
      <c r="L378" s="148" t="n">
        <v>231.131213</v>
      </c>
      <c r="M378" s="148" t="n">
        <v>508.911921</v>
      </c>
      <c r="N378" s="148" t="n">
        <v>51.000001</v>
      </c>
      <c r="O378" s="191"/>
      <c r="P378" s="148"/>
      <c r="Q378" s="148"/>
      <c r="R378" s="148" t="n">
        <v>207.366579</v>
      </c>
      <c r="S378" s="148" t="n">
        <v>207.436595</v>
      </c>
      <c r="T378" s="148" t="s">
        <v>686</v>
      </c>
      <c r="U378" s="191"/>
      <c r="AF378" s="191"/>
      <c r="AG378" s="191"/>
      <c r="AH378" s="191"/>
      <c r="AI378" s="191"/>
      <c r="AJ378" s="191"/>
      <c r="AK378" s="191"/>
      <c r="AL378" s="191"/>
    </row>
    <row r="379" customFormat="false" ht="12.75" hidden="false" customHeight="false" outlineLevel="0" collapsed="false">
      <c r="E379" s="84" t="str">
        <f aca="false">IF(OR(ISBLANK(A379),ISBLANK(B379),ISBLANK(C379),ISBLANK(D379)),"",CONCATENATE(A379,"_",B379,":",C379,"_D",D379))</f>
        <v/>
      </c>
      <c r="J379" s="153" t="str">
        <f aca="false">IF(ISBLANK(E379),IF(ISBLANK(G379),"",G379),E379)</f>
        <v/>
      </c>
      <c r="K379" s="105" t="n">
        <v>0</v>
      </c>
      <c r="L379" s="129" t="n">
        <v>231.20068</v>
      </c>
      <c r="M379" s="129" t="n">
        <v>508.920678</v>
      </c>
      <c r="N379" s="129" t="n">
        <v>51.000001</v>
      </c>
      <c r="R379" s="129" t="n">
        <v>207.436595</v>
      </c>
      <c r="S379" s="129" t="n">
        <v>207.436595</v>
      </c>
    </row>
    <row r="380" customFormat="false" ht="12.75" hidden="false" customHeight="false" outlineLevel="0" collapsed="false">
      <c r="E380" s="84" t="str">
        <f aca="false">IF(OR(ISBLANK(A380),ISBLANK(B380),ISBLANK(C380),ISBLANK(D380)),"",CONCATENATE(A380,"_",B380,":",C380,"_D",D380))</f>
        <v/>
      </c>
      <c r="J380" s="153" t="str">
        <f aca="false">IF(ISBLANK(E380),IF(ISBLANK(G380),"",G380),E380)</f>
        <v/>
      </c>
      <c r="K380" s="212" t="n">
        <v>0.875749</v>
      </c>
      <c r="L380" s="207" t="n">
        <f aca="false">L379+0.5*($K379+$K380)*(L$377-L$373)/($R$377-$R$373)</f>
        <v>231.635116900793</v>
      </c>
      <c r="M380" s="207" t="n">
        <f aca="false">M379+0.5*($K379+$K380)*(M$377-M$373)/($R$377-$R$373)</f>
        <v>508.975438249009</v>
      </c>
      <c r="N380" s="207" t="n">
        <v>51.000001</v>
      </c>
      <c r="O380" s="212"/>
      <c r="P380" s="212"/>
      <c r="Q380" s="212"/>
      <c r="R380" s="207" t="n">
        <v>207.87447</v>
      </c>
      <c r="S380" s="129" t="n">
        <v>208.312345</v>
      </c>
    </row>
    <row r="381" customFormat="false" ht="12.75" hidden="false" customHeight="false" outlineLevel="0" collapsed="false">
      <c r="A381" s="84" t="s">
        <v>678</v>
      </c>
      <c r="B381" s="84" t="s">
        <v>682</v>
      </c>
      <c r="C381" s="84" t="s">
        <v>605</v>
      </c>
      <c r="D381" s="102" t="n">
        <f aca="false">ROUND((R381)*10,0)</f>
        <v>2083</v>
      </c>
      <c r="E381" s="84" t="str">
        <f aca="false">IF(OR(ISBLANK(A381),ISBLANK(B381),ISBLANK(C381),ISBLANK(D381)),"",CONCATENATE(A381,"_",B381,":",C381,"_D",D381))</f>
        <v>RBT_BTS12:GV_D2083</v>
      </c>
      <c r="G381" s="103" t="s">
        <v>606</v>
      </c>
      <c r="J381" s="153" t="str">
        <f aca="false">IF(ISBLANK(E381),IF(ISBLANK(G381),"",G381),E381)</f>
        <v>RBT_BTS12:GV_D2083</v>
      </c>
      <c r="K381" s="212" t="n">
        <v>0.069775</v>
      </c>
      <c r="L381" s="207" t="n">
        <f aca="false">L380+0.5*($K380+$K381)*(L$377-L$373)/($R$377-$R$373)</f>
        <v>232.104167412053</v>
      </c>
      <c r="M381" s="207" t="n">
        <f aca="false">M380+0.5*($K380+$K381)*(M$377-M$373)/($R$377-$R$373)</f>
        <v>509.034561502001</v>
      </c>
      <c r="N381" s="207" t="n">
        <v>51.000001</v>
      </c>
      <c r="O381" s="212"/>
      <c r="P381" s="212"/>
      <c r="Q381" s="212"/>
      <c r="R381" s="207" t="n">
        <v>208.347232</v>
      </c>
      <c r="S381" s="129" t="n">
        <v>208.382119</v>
      </c>
    </row>
    <row r="382" s="182" customFormat="true" ht="12.75" hidden="false" customHeight="false" outlineLevel="0" collapsed="false">
      <c r="D382" s="221"/>
      <c r="E382" s="182" t="str">
        <f aca="false">IF(OR(ISBLANK(A382),ISBLANK(B382),ISBLANK(C382),ISBLANK(D382)),"",CONCATENATE(A382,"_",B382,":",C382,"_D",D382))</f>
        <v/>
      </c>
      <c r="H382" s="222"/>
      <c r="I382" s="223"/>
      <c r="J382" s="185" t="str">
        <f aca="false">IF(ISBLANK(E382),IF(ISBLANK(G382),"",G382),E382)</f>
        <v/>
      </c>
      <c r="K382" s="186" t="n">
        <v>0.084652</v>
      </c>
      <c r="L382" s="186" t="n">
        <v>232.180775</v>
      </c>
      <c r="M382" s="186" t="n">
        <v>509.044218</v>
      </c>
      <c r="N382" s="186" t="n">
        <v>51.000001</v>
      </c>
      <c r="O382" s="186"/>
      <c r="P382" s="186"/>
      <c r="Q382" s="186"/>
      <c r="R382" s="186" t="n">
        <v>208.424445</v>
      </c>
      <c r="S382" s="186" t="n">
        <v>208.466771</v>
      </c>
      <c r="T382" s="186"/>
      <c r="U382" s="223"/>
      <c r="AF382" s="223"/>
      <c r="AG382" s="223"/>
      <c r="AH382" s="223"/>
      <c r="AI382" s="223"/>
      <c r="AJ382" s="223"/>
      <c r="AK382" s="223"/>
      <c r="AL382" s="223"/>
    </row>
    <row r="383" s="187" customFormat="true" ht="12.75" hidden="false" customHeight="false" outlineLevel="0" collapsed="false">
      <c r="A383" s="187" t="s">
        <v>678</v>
      </c>
      <c r="B383" s="187" t="s">
        <v>682</v>
      </c>
      <c r="C383" s="187" t="s">
        <v>582</v>
      </c>
      <c r="D383" s="224" t="n">
        <f aca="false">ROUND((R383)*10,0)</f>
        <v>2085</v>
      </c>
      <c r="E383" s="187" t="str">
        <f aca="false">IF(OR(ISBLANK(A383),ISBLANK(B383),ISBLANK(C383),ISBLANK(D383)),"",CONCATENATE(A383,"_",B383,":",C383,"_D",D383))</f>
        <v>RBT_BTS12:VD_D2085</v>
      </c>
      <c r="F383" s="182" t="s">
        <v>643</v>
      </c>
      <c r="G383" s="182" t="s">
        <v>603</v>
      </c>
      <c r="H383" s="185"/>
      <c r="I383" s="186"/>
      <c r="J383" s="185" t="str">
        <f aca="false">IF(ISBLANK(E383),IF(ISBLANK(G383),"",G383),E383)</f>
        <v>RBT_BTS12:VD_D2085</v>
      </c>
      <c r="K383" s="186" t="n">
        <v>0.05</v>
      </c>
      <c r="L383" s="186" t="n">
        <v>232.247572</v>
      </c>
      <c r="M383" s="186" t="n">
        <v>509.052638</v>
      </c>
      <c r="N383" s="186" t="n">
        <v>51.000001</v>
      </c>
      <c r="O383" s="186"/>
      <c r="P383" s="186"/>
      <c r="Q383" s="186"/>
      <c r="R383" s="186" t="n">
        <f aca="false">S383-K383/2</f>
        <v>208.491771</v>
      </c>
      <c r="S383" s="186" t="n">
        <f aca="false">S382+K383</f>
        <v>208.516771</v>
      </c>
      <c r="T383" s="186" t="s">
        <v>687</v>
      </c>
      <c r="U383" s="186"/>
      <c r="AB383" s="182"/>
      <c r="AF383" s="186"/>
      <c r="AG383" s="186"/>
      <c r="AH383" s="186"/>
      <c r="AI383" s="186"/>
      <c r="AJ383" s="186"/>
      <c r="AK383" s="186"/>
      <c r="AL383" s="186"/>
    </row>
    <row r="384" s="187" customFormat="true" ht="12.75" hidden="false" customHeight="false" outlineLevel="0" collapsed="false">
      <c r="D384" s="224"/>
      <c r="E384" s="187" t="str">
        <f aca="false">IF(OR(ISBLANK(A384),ISBLANK(B384),ISBLANK(C384),ISBLANK(D384)),"",CONCATENATE(A384,"_",B384,":",C384,"_D",D384))</f>
        <v/>
      </c>
      <c r="F384" s="182"/>
      <c r="G384" s="182"/>
      <c r="H384" s="185"/>
      <c r="I384" s="186"/>
      <c r="J384" s="185" t="str">
        <f aca="false">IF(ISBLANK(E384),IF(ISBLANK(G384),"",G384),E384)</f>
        <v/>
      </c>
      <c r="K384" s="186" t="n">
        <v>0.084652</v>
      </c>
      <c r="L384" s="186" t="n">
        <v>232.31437</v>
      </c>
      <c r="M384" s="186" t="n">
        <v>509.061057</v>
      </c>
      <c r="N384" s="186" t="n">
        <v>51.000001</v>
      </c>
      <c r="O384" s="186"/>
      <c r="P384" s="186"/>
      <c r="Q384" s="186"/>
      <c r="R384" s="186" t="n">
        <v>208.559097</v>
      </c>
      <c r="S384" s="186" t="n">
        <v>208.601423</v>
      </c>
      <c r="T384" s="186"/>
      <c r="U384" s="186"/>
      <c r="AB384" s="182"/>
      <c r="AF384" s="186"/>
      <c r="AG384" s="186"/>
      <c r="AH384" s="186"/>
      <c r="AI384" s="186"/>
      <c r="AJ384" s="186"/>
      <c r="AK384" s="186"/>
      <c r="AL384" s="186"/>
    </row>
    <row r="385" customFormat="false" ht="12.75" hidden="false" customHeight="false" outlineLevel="0" collapsed="false">
      <c r="E385" s="84" t="str">
        <f aca="false">IF(OR(ISBLANK(A385),ISBLANK(B385),ISBLANK(C385),ISBLANK(D385)),"",CONCATENATE(A385,"_",B385,":",C385,"_D",D385))</f>
        <v/>
      </c>
      <c r="J385" s="153" t="str">
        <f aca="false">IF(ISBLANK(E385),IF(ISBLANK(G385),"",G385),E385)</f>
        <v/>
      </c>
      <c r="K385" s="105" t="n">
        <v>0.194858</v>
      </c>
      <c r="L385" s="105" t="n">
        <v>232.453028</v>
      </c>
      <c r="M385" s="105" t="n">
        <v>509.078535</v>
      </c>
      <c r="N385" s="105" t="n">
        <v>51.000001</v>
      </c>
      <c r="R385" s="105" t="n">
        <v>208.698852</v>
      </c>
      <c r="S385" s="105" t="n">
        <v>208.796281</v>
      </c>
    </row>
    <row r="386" s="151" customFormat="true" ht="12.75" hidden="false" customHeight="false" outlineLevel="0" collapsed="false">
      <c r="D386" s="208"/>
      <c r="E386" s="151" t="str">
        <f aca="false">IF(OR(ISBLANK(A386),ISBLANK(B386),ISBLANK(C386),ISBLANK(D386)),"",CONCATENATE(A386,"_",B386,":",C386,"_D",D386))</f>
        <v/>
      </c>
      <c r="H386" s="209"/>
      <c r="I386" s="191"/>
      <c r="J386" s="152" t="str">
        <f aca="false">IF(ISBLANK(E386),IF(ISBLANK(G386),"",G386),E386)</f>
        <v/>
      </c>
      <c r="K386" s="148" t="n">
        <v>0.13749</v>
      </c>
      <c r="L386" s="148" t="n">
        <v>232.617897</v>
      </c>
      <c r="M386" s="148" t="n">
        <v>509.099317</v>
      </c>
      <c r="N386" s="148" t="n">
        <v>51.000001</v>
      </c>
      <c r="O386" s="191"/>
      <c r="P386" s="148"/>
      <c r="Q386" s="148"/>
      <c r="R386" s="148" t="n">
        <v>208.865026</v>
      </c>
      <c r="S386" s="148" t="n">
        <v>208.933771</v>
      </c>
      <c r="T386" s="148"/>
      <c r="U386" s="191"/>
      <c r="AF386" s="191"/>
      <c r="AG386" s="191"/>
      <c r="AH386" s="191"/>
      <c r="AI386" s="191"/>
      <c r="AJ386" s="191"/>
      <c r="AK386" s="191"/>
      <c r="AL386" s="191"/>
    </row>
    <row r="387" s="150" customFormat="true" ht="12.75" hidden="false" customHeight="false" outlineLevel="0" collapsed="false">
      <c r="A387" s="150" t="s">
        <v>678</v>
      </c>
      <c r="B387" s="150" t="s">
        <v>682</v>
      </c>
      <c r="C387" s="150" t="s">
        <v>534</v>
      </c>
      <c r="D387" s="193" t="n">
        <f aca="false">ROUND((R387)*10,0)</f>
        <v>2091</v>
      </c>
      <c r="E387" s="150" t="str">
        <f aca="false">IF(OR(ISBLANK(A387),ISBLANK(B387),ISBLANK(C387),ISBLANK(D387)),"",CONCATENATE(A387,"_",B387,":",C387,"_D",D387))</f>
        <v>RBT_BTS12:Q_D2091</v>
      </c>
      <c r="F387" s="151" t="s">
        <v>609</v>
      </c>
      <c r="G387" s="151" t="s">
        <v>688</v>
      </c>
      <c r="H387" s="195"/>
      <c r="I387" s="148"/>
      <c r="J387" s="152" t="str">
        <f aca="false">IF(ISBLANK(E387),IF(ISBLANK(G387),"",G387),E387)</f>
        <v>RBT_BTS12:Q_D2091</v>
      </c>
      <c r="K387" s="148" t="n">
        <v>0.4107</v>
      </c>
      <c r="L387" s="148" t="n">
        <v>232.88984</v>
      </c>
      <c r="M387" s="148" t="n">
        <v>509.133595</v>
      </c>
      <c r="N387" s="148" t="n">
        <v>51.000001</v>
      </c>
      <c r="O387" s="148"/>
      <c r="P387" s="148"/>
      <c r="Q387" s="148"/>
      <c r="R387" s="148" t="n">
        <v>209.139121</v>
      </c>
      <c r="S387" s="148" t="n">
        <v>209.344471</v>
      </c>
      <c r="T387" s="148"/>
      <c r="U387" s="148"/>
      <c r="AB387" s="151"/>
      <c r="AF387" s="148"/>
      <c r="AG387" s="148"/>
      <c r="AH387" s="148"/>
      <c r="AI387" s="148"/>
      <c r="AJ387" s="148"/>
      <c r="AK387" s="148"/>
      <c r="AL387" s="148"/>
    </row>
    <row r="388" s="150" customFormat="true" ht="12.75" hidden="false" customHeight="false" outlineLevel="0" collapsed="false">
      <c r="D388" s="193"/>
      <c r="E388" s="150" t="str">
        <f aca="false">IF(OR(ISBLANK(A388),ISBLANK(B388),ISBLANK(C388),ISBLANK(D388)),"",CONCATENATE(A388,"_",B388,":",C388,"_D",D388))</f>
        <v/>
      </c>
      <c r="F388" s="151"/>
      <c r="G388" s="151"/>
      <c r="H388" s="195"/>
      <c r="I388" s="195"/>
      <c r="J388" s="152" t="str">
        <f aca="false">IF(ISBLANK(E388),IF(ISBLANK(G388),"",G388),E388)</f>
        <v/>
      </c>
      <c r="K388" s="148" t="n">
        <v>0.1862</v>
      </c>
      <c r="L388" s="148" t="n">
        <v>233.185947</v>
      </c>
      <c r="M388" s="148" t="n">
        <v>509.170919</v>
      </c>
      <c r="N388" s="148" t="n">
        <v>51.000001</v>
      </c>
      <c r="O388" s="148"/>
      <c r="P388" s="148"/>
      <c r="Q388" s="148"/>
      <c r="R388" s="148" t="n">
        <v>209.437571</v>
      </c>
      <c r="S388" s="148" t="n">
        <v>209.530671</v>
      </c>
      <c r="T388" s="148"/>
      <c r="U388" s="148"/>
      <c r="AB388" s="151"/>
      <c r="AF388" s="148"/>
      <c r="AG388" s="148"/>
      <c r="AH388" s="148"/>
      <c r="AI388" s="148"/>
      <c r="AJ388" s="148"/>
      <c r="AK388" s="148"/>
      <c r="AL388" s="148"/>
    </row>
    <row r="389" s="150" customFormat="true" ht="12.75" hidden="false" customHeight="false" outlineLevel="0" collapsed="false">
      <c r="A389" s="150" t="s">
        <v>678</v>
      </c>
      <c r="B389" s="150" t="s">
        <v>682</v>
      </c>
      <c r="C389" s="150" t="s">
        <v>534</v>
      </c>
      <c r="D389" s="193" t="n">
        <f aca="false">ROUND((R389)*10,0)</f>
        <v>2097</v>
      </c>
      <c r="E389" s="150" t="str">
        <f aca="false">IF(OR(ISBLANK(A389),ISBLANK(B389),ISBLANK(C389),ISBLANK(D389)),"",CONCATENATE(A389,"_",B389,":",C389,"_D",D389))</f>
        <v>RBT_BTS12:Q_D2097</v>
      </c>
      <c r="F389" s="151" t="s">
        <v>609</v>
      </c>
      <c r="G389" s="151" t="s">
        <v>689</v>
      </c>
      <c r="H389" s="195"/>
      <c r="I389" s="195"/>
      <c r="J389" s="152" t="str">
        <f aca="false">IF(ISBLANK(E389),IF(ISBLANK(G389),"",G389),E389)</f>
        <v>RBT_BTS12:Q_D2097</v>
      </c>
      <c r="K389" s="148" t="n">
        <v>0.4107</v>
      </c>
      <c r="L389" s="148" t="n">
        <v>233.482054</v>
      </c>
      <c r="M389" s="148" t="n">
        <v>509.208243</v>
      </c>
      <c r="N389" s="148" t="n">
        <v>51.000001</v>
      </c>
      <c r="O389" s="148"/>
      <c r="P389" s="148"/>
      <c r="Q389" s="148"/>
      <c r="R389" s="148" t="n">
        <v>209.736021</v>
      </c>
      <c r="S389" s="148" t="n">
        <v>209.941371</v>
      </c>
      <c r="T389" s="148"/>
      <c r="U389" s="148"/>
      <c r="AB389" s="151"/>
      <c r="AF389" s="148"/>
      <c r="AG389" s="148"/>
      <c r="AH389" s="148"/>
      <c r="AI389" s="148"/>
      <c r="AJ389" s="148"/>
      <c r="AK389" s="148"/>
      <c r="AL389" s="148"/>
    </row>
    <row r="390" s="150" customFormat="true" ht="12.75" hidden="false" customHeight="false" outlineLevel="0" collapsed="false">
      <c r="D390" s="193"/>
      <c r="E390" s="150" t="str">
        <f aca="false">IF(OR(ISBLANK(A390),ISBLANK(B390),ISBLANK(C390),ISBLANK(D390)),"",CONCATENATE(A390,"_",B390,":",C390,"_D",D390))</f>
        <v/>
      </c>
      <c r="F390" s="151"/>
      <c r="G390" s="151"/>
      <c r="H390" s="195"/>
      <c r="I390" s="195"/>
      <c r="J390" s="152" t="str">
        <f aca="false">IF(ISBLANK(E390),IF(ISBLANK(G390),"",G390),E390)</f>
        <v/>
      </c>
      <c r="K390" s="148" t="n">
        <v>0.1862</v>
      </c>
      <c r="L390" s="148" t="n">
        <v>233.778161</v>
      </c>
      <c r="M390" s="148" t="n">
        <v>509.245567</v>
      </c>
      <c r="N390" s="148" t="n">
        <v>51.000001</v>
      </c>
      <c r="O390" s="148"/>
      <c r="P390" s="148"/>
      <c r="Q390" s="148"/>
      <c r="R390" s="148" t="n">
        <v>210.034471</v>
      </c>
      <c r="S390" s="148" t="n">
        <v>210.127571</v>
      </c>
      <c r="T390" s="148"/>
      <c r="U390" s="148"/>
      <c r="AB390" s="151"/>
      <c r="AF390" s="148"/>
      <c r="AG390" s="148"/>
      <c r="AH390" s="148"/>
      <c r="AI390" s="148"/>
      <c r="AJ390" s="148"/>
      <c r="AK390" s="148"/>
      <c r="AL390" s="148"/>
    </row>
    <row r="391" s="150" customFormat="true" ht="12.75" hidden="false" customHeight="false" outlineLevel="0" collapsed="false">
      <c r="A391" s="150" t="s">
        <v>678</v>
      </c>
      <c r="B391" s="150" t="s">
        <v>682</v>
      </c>
      <c r="C391" s="150" t="s">
        <v>534</v>
      </c>
      <c r="D391" s="193" t="n">
        <f aca="false">ROUND((R391)*10,0)</f>
        <v>2103</v>
      </c>
      <c r="E391" s="150" t="str">
        <f aca="false">IF(OR(ISBLANK(A391),ISBLANK(B391),ISBLANK(C391),ISBLANK(D391)),"",CONCATENATE(A391,"_",B391,":",C391,"_D",D391))</f>
        <v>RBT_BTS12:Q_D2103</v>
      </c>
      <c r="F391" s="151" t="s">
        <v>609</v>
      </c>
      <c r="G391" s="151" t="s">
        <v>690</v>
      </c>
      <c r="H391" s="195"/>
      <c r="I391" s="195"/>
      <c r="J391" s="152" t="str">
        <f aca="false">IF(ISBLANK(E391),IF(ISBLANK(G391),"",G391),E391)</f>
        <v>RBT_BTS12:Q_D2103</v>
      </c>
      <c r="K391" s="148" t="n">
        <v>0.4107</v>
      </c>
      <c r="L391" s="148" t="n">
        <v>234.074268</v>
      </c>
      <c r="M391" s="148" t="n">
        <v>509.282891</v>
      </c>
      <c r="N391" s="148" t="n">
        <v>51.000001</v>
      </c>
      <c r="O391" s="148"/>
      <c r="P391" s="148"/>
      <c r="Q391" s="148"/>
      <c r="R391" s="148" t="n">
        <v>210.332921</v>
      </c>
      <c r="S391" s="148" t="n">
        <v>210.538271</v>
      </c>
      <c r="T391" s="148"/>
      <c r="U391" s="148"/>
      <c r="AB391" s="151"/>
      <c r="AF391" s="148"/>
      <c r="AG391" s="148"/>
      <c r="AH391" s="148"/>
      <c r="AI391" s="148"/>
      <c r="AJ391" s="148"/>
      <c r="AK391" s="148"/>
      <c r="AL391" s="148"/>
    </row>
    <row r="392" s="151" customFormat="true" ht="12.75" hidden="false" customHeight="false" outlineLevel="0" collapsed="false">
      <c r="D392" s="208"/>
      <c r="E392" s="151" t="str">
        <f aca="false">IF(OR(ISBLANK(A392),ISBLANK(B392),ISBLANK(C392),ISBLANK(D392)),"",CONCATENATE(A392,"_",B392,":",C392,"_D",D392))</f>
        <v/>
      </c>
      <c r="H392" s="209"/>
      <c r="I392" s="191"/>
      <c r="J392" s="152" t="str">
        <f aca="false">IF(ISBLANK(E392),IF(ISBLANK(G392),"",G392),E392)</f>
        <v/>
      </c>
      <c r="K392" s="148" t="n">
        <v>0.13748</v>
      </c>
      <c r="L392" s="148" t="n">
        <v>234.346206</v>
      </c>
      <c r="M392" s="148" t="n">
        <v>509.317169</v>
      </c>
      <c r="N392" s="148" t="n">
        <v>51.000001</v>
      </c>
      <c r="O392" s="191"/>
      <c r="P392" s="148"/>
      <c r="Q392" s="148"/>
      <c r="R392" s="148" t="n">
        <v>210.607011</v>
      </c>
      <c r="S392" s="148" t="n">
        <v>210.675751</v>
      </c>
      <c r="T392" s="148"/>
      <c r="U392" s="191"/>
      <c r="AF392" s="191"/>
      <c r="AG392" s="191"/>
      <c r="AH392" s="191"/>
      <c r="AI392" s="191"/>
      <c r="AJ392" s="191"/>
      <c r="AK392" s="191"/>
      <c r="AL392" s="191"/>
    </row>
    <row r="393" customFormat="false" ht="12.75" hidden="false" customHeight="false" outlineLevel="0" collapsed="false">
      <c r="E393" s="84" t="str">
        <f aca="false">IF(OR(ISBLANK(A393),ISBLANK(B393),ISBLANK(C393),ISBLANK(D393)),"",CONCATENATE(A393,"_",B393,":",C393,"_D",D393))</f>
        <v/>
      </c>
      <c r="J393" s="153" t="str">
        <f aca="false">IF(ISBLANK(E393),IF(ISBLANK(G393),"",G393),E393)</f>
        <v/>
      </c>
      <c r="K393" s="105" t="n">
        <v>0.23937</v>
      </c>
      <c r="L393" s="105" t="n">
        <v>234.533152</v>
      </c>
      <c r="M393" s="105" t="n">
        <v>509.340733</v>
      </c>
      <c r="N393" s="105" t="n">
        <v>51.000001</v>
      </c>
      <c r="R393" s="105" t="n">
        <v>210.795436</v>
      </c>
      <c r="S393" s="105" t="n">
        <v>210.915121</v>
      </c>
    </row>
    <row r="394" s="164" customFormat="true" ht="12.75" hidden="false" customHeight="false" outlineLevel="0" collapsed="false">
      <c r="A394" s="159"/>
      <c r="B394" s="159"/>
      <c r="D394" s="213"/>
      <c r="F394" s="159"/>
      <c r="G394" s="159" t="str">
        <f aca="false">CONCATENATE("Entrance Point of dipole at D",ROUND(R395*10,0))</f>
        <v>Entrance Point of dipole at D2115</v>
      </c>
      <c r="H394" s="214"/>
      <c r="I394" s="163"/>
      <c r="J394" s="162" t="str">
        <f aca="false">IF(ISBLANK(E394),IF(ISBLANK(G394),"",G394),E394)</f>
        <v>Entrance Point of dipole at D2115</v>
      </c>
      <c r="K394" s="163" t="n">
        <v>0</v>
      </c>
      <c r="L394" s="163" t="n">
        <f aca="false">L393+0.5*($K393+$K394)*(L$377-L$365)/($R$377-$R$365)</f>
        <v>234.651897394876</v>
      </c>
      <c r="M394" s="163" t="n">
        <f aca="false">M393+0.5*($K393+$K394)*(M$377-M$365)/($R$377-$R$365)</f>
        <v>509.355700759908</v>
      </c>
      <c r="N394" s="163" t="n">
        <v>51.000001</v>
      </c>
      <c r="O394" s="225"/>
      <c r="P394" s="225"/>
      <c r="Q394" s="163"/>
      <c r="R394" s="163" t="n">
        <f aca="false">S394-K394/2</f>
        <v>210.915121</v>
      </c>
      <c r="S394" s="163" t="n">
        <f aca="false">S393+K394</f>
        <v>210.915121</v>
      </c>
      <c r="T394" s="163"/>
      <c r="U394" s="163"/>
      <c r="AB394" s="159"/>
      <c r="AF394" s="163"/>
      <c r="AG394" s="163"/>
      <c r="AH394" s="163"/>
      <c r="AI394" s="163"/>
      <c r="AJ394" s="163"/>
      <c r="AK394" s="163"/>
      <c r="AL394" s="163"/>
    </row>
    <row r="395" s="164" customFormat="true" ht="12.75" hidden="false" customHeight="false" outlineLevel="0" collapsed="false">
      <c r="A395" s="164" t="s">
        <v>678</v>
      </c>
      <c r="B395" s="164" t="s">
        <v>682</v>
      </c>
      <c r="C395" s="164" t="s">
        <v>638</v>
      </c>
      <c r="D395" s="213" t="n">
        <f aca="false">ROUND((R395)*10,0)</f>
        <v>2115</v>
      </c>
      <c r="E395" s="164" t="str">
        <f aca="false">IF(OR(ISBLANK(A395),ISBLANK(B395),ISBLANK(C395),ISBLANK(D395)),"",CONCATENATE(A395,"_",B395,":",C395,"_D",D395))</f>
        <v>RBT_BTS12:DH_D2115</v>
      </c>
      <c r="F395" s="159" t="s">
        <v>680</v>
      </c>
      <c r="G395" s="159" t="s">
        <v>691</v>
      </c>
      <c r="H395" s="214"/>
      <c r="I395" s="163"/>
      <c r="J395" s="162" t="str">
        <f aca="false">IF(ISBLANK(E395),IF(ISBLANK(G395),"",G395),E395)</f>
        <v>RBT_BTS12:DH_D2115</v>
      </c>
      <c r="K395" s="163" t="n">
        <v>1.227991</v>
      </c>
      <c r="L395" s="163" t="n">
        <v>235.26912</v>
      </c>
      <c r="M395" s="163" t="n">
        <v>509.433501</v>
      </c>
      <c r="N395" s="163" t="n">
        <v>51.000001</v>
      </c>
      <c r="O395" s="163"/>
      <c r="P395" s="163"/>
      <c r="Q395" s="163"/>
      <c r="R395" s="163" t="n">
        <v>211.529117</v>
      </c>
      <c r="S395" s="163" t="n">
        <v>212.143112</v>
      </c>
      <c r="T395" s="163" t="s">
        <v>692</v>
      </c>
      <c r="U395" s="163"/>
      <c r="AB395" s="159"/>
      <c r="AF395" s="163"/>
      <c r="AG395" s="163"/>
      <c r="AH395" s="163"/>
      <c r="AI395" s="163"/>
      <c r="AJ395" s="163"/>
      <c r="AK395" s="163"/>
      <c r="AL395" s="163"/>
    </row>
    <row r="396" s="164" customFormat="true" ht="12.75" hidden="false" customHeight="false" outlineLevel="0" collapsed="false">
      <c r="A396" s="226"/>
      <c r="B396" s="226"/>
      <c r="C396" s="226"/>
      <c r="D396" s="227"/>
      <c r="E396" s="226"/>
      <c r="F396" s="228"/>
      <c r="G396" s="159" t="str">
        <f aca="false">CONCATENATE("South Exit Point of dipole at D",ROUND(R395*10,0))</f>
        <v>South Exit Point of dipole at D2115</v>
      </c>
      <c r="H396" s="229"/>
      <c r="I396" s="230"/>
      <c r="J396" s="162" t="str">
        <f aca="false">IF(ISBLANK(E396),IF(ISBLANK(G396),"",G396),E396)</f>
        <v>South Exit Point of dipole at D2115</v>
      </c>
      <c r="K396" s="230" t="n">
        <v>0</v>
      </c>
      <c r="L396" s="230" t="n">
        <f aca="false">L397+($R396-$R397)*(L$413-L$401)/($R$413-$R$401)</f>
        <v>235.868747270261</v>
      </c>
      <c r="M396" s="230" t="n">
        <f aca="false">M397+($R396-$R397)*(M$413-M$401)/($R$413-$R$401)</f>
        <v>509.267778547514</v>
      </c>
      <c r="N396" s="230" t="n">
        <f aca="false">N397+($R396-$R397)*(N$413-N$401)/($R$413-$R$401)</f>
        <v>51.000001</v>
      </c>
      <c r="O396" s="230"/>
      <c r="P396" s="230"/>
      <c r="Q396" s="230"/>
      <c r="R396" s="230" t="n">
        <f aca="false">S396-K396/2</f>
        <v>212.143112</v>
      </c>
      <c r="S396" s="230" t="n">
        <f aca="false">S395+K396</f>
        <v>212.143112</v>
      </c>
      <c r="T396" s="163"/>
      <c r="U396" s="163"/>
      <c r="AB396" s="159"/>
      <c r="AF396" s="163"/>
      <c r="AG396" s="163"/>
      <c r="AH396" s="163"/>
      <c r="AI396" s="163"/>
      <c r="AJ396" s="163"/>
      <c r="AK396" s="163"/>
      <c r="AL396" s="163"/>
    </row>
    <row r="397" customFormat="false" ht="12.75" hidden="false" customHeight="false" outlineLevel="0" collapsed="false">
      <c r="A397" s="231"/>
      <c r="B397" s="231"/>
      <c r="C397" s="231"/>
      <c r="D397" s="232"/>
      <c r="E397" s="231"/>
      <c r="F397" s="233"/>
      <c r="G397" s="233"/>
      <c r="H397" s="234"/>
      <c r="I397" s="235"/>
      <c r="J397" s="234"/>
      <c r="K397" s="105" t="n">
        <f aca="false">0.768225-K400-K398-K399</f>
        <v>0.128192</v>
      </c>
      <c r="L397" s="235" t="n">
        <f aca="false">L398+($R397-$R398)*(L$413-L$401)/($R$413-$R$401)</f>
        <v>235.930527215697</v>
      </c>
      <c r="M397" s="235" t="n">
        <f aca="false">M398+($R397-$R398)*(M$413-M$401)/($R$413-$R$401)</f>
        <v>509.250704068741</v>
      </c>
      <c r="N397" s="235" t="n">
        <f aca="false">N398+($R397-$R398)*(N$413-N$401)/($R$413-$R$401)</f>
        <v>51.000001</v>
      </c>
      <c r="O397" s="235"/>
      <c r="P397" s="235"/>
      <c r="Q397" s="235"/>
      <c r="R397" s="235" t="n">
        <f aca="false">S397-K397/2</f>
        <v>212.207208</v>
      </c>
      <c r="S397" s="235" t="n">
        <f aca="false">S396+K397</f>
        <v>212.271304</v>
      </c>
    </row>
    <row r="398" customFormat="false" ht="12.75" hidden="false" customHeight="false" outlineLevel="0" collapsed="false">
      <c r="A398" s="84" t="s">
        <v>678</v>
      </c>
      <c r="B398" s="84" t="s">
        <v>693</v>
      </c>
      <c r="C398" s="84" t="s">
        <v>694</v>
      </c>
      <c r="D398" s="102" t="n">
        <f aca="false">ROUND((R398)*10,0)</f>
        <v>2123</v>
      </c>
      <c r="E398" s="84" t="str">
        <f aca="false">IF(OR(ISBLANK(A398),ISBLANK(B398),ISBLANK(C398),ISBLANK(D398)),"",CONCATENATE(A398,"_",B398,":",C398,"_D",D398))</f>
        <v>RBT_BTS13:FAV_D2123</v>
      </c>
      <c r="G398" s="103" t="s">
        <v>695</v>
      </c>
      <c r="J398" s="153" t="str">
        <f aca="false">IF(ISBLANK(E398),IF(ISBLANK(G398),"",G398),E398)</f>
        <v>RBT_BTS13:FAV_D2123</v>
      </c>
      <c r="K398" s="235" t="n">
        <v>0.15</v>
      </c>
      <c r="L398" s="235" t="n">
        <f aca="false">L399+($R398-$R399)*(L$413-L$401)/($R$413-$R$401)</f>
        <v>236.064597099781</v>
      </c>
      <c r="M398" s="235" t="n">
        <f aca="false">M399+($R398-$R399)*(M$413-M$401)/($R$413-$R$401)</f>
        <v>509.213650403934</v>
      </c>
      <c r="N398" s="235" t="n">
        <f aca="false">N399+($R398-$R399)*(N$413-N$401)/($R$413-$R$401)</f>
        <v>51.000001</v>
      </c>
      <c r="O398" s="235"/>
      <c r="P398" s="235"/>
      <c r="Q398" s="235"/>
      <c r="R398" s="235" t="n">
        <f aca="false">S398-K398/2</f>
        <v>212.346304</v>
      </c>
      <c r="S398" s="235" t="n">
        <f aca="false">S397+K398</f>
        <v>212.421304</v>
      </c>
      <c r="T398" s="105" t="s">
        <v>696</v>
      </c>
    </row>
    <row r="399" customFormat="false" ht="12.75" hidden="false" customHeight="false" outlineLevel="0" collapsed="false">
      <c r="A399" s="231"/>
      <c r="B399" s="231"/>
      <c r="C399" s="231"/>
      <c r="D399" s="232"/>
      <c r="E399" s="231"/>
      <c r="F399" s="233"/>
      <c r="G399" s="233"/>
      <c r="H399" s="234"/>
      <c r="I399" s="235"/>
      <c r="J399" s="234"/>
      <c r="K399" s="235" t="n">
        <v>0.35</v>
      </c>
      <c r="L399" s="235" t="n">
        <f aca="false">L400+($R399-$R400)*(L$413-L$401)/($R$413-$R$401)</f>
        <v>236.305563561945</v>
      </c>
      <c r="M399" s="235" t="n">
        <f aca="false">M400+($R399-$R400)*(M$413-M$401)/($R$413-$R$401)</f>
        <v>509.147053117155</v>
      </c>
      <c r="N399" s="235" t="n">
        <f aca="false">N400+($R399-$R400)*(N$413-N$401)/($R$413-$R$401)</f>
        <v>51.000001</v>
      </c>
      <c r="O399" s="235"/>
      <c r="P399" s="235"/>
      <c r="Q399" s="235"/>
      <c r="R399" s="235" t="n">
        <f aca="false">S399-K399/2</f>
        <v>212.596304</v>
      </c>
      <c r="S399" s="235" t="n">
        <f aca="false">S398+K399</f>
        <v>212.771304</v>
      </c>
    </row>
    <row r="400" s="150" customFormat="true" ht="12.75" hidden="false" customHeight="false" outlineLevel="0" collapsed="false">
      <c r="A400" s="236"/>
      <c r="B400" s="236"/>
      <c r="C400" s="236"/>
      <c r="D400" s="237"/>
      <c r="E400" s="236"/>
      <c r="F400" s="238"/>
      <c r="G400" s="238"/>
      <c r="H400" s="239"/>
      <c r="I400" s="240"/>
      <c r="J400" s="239"/>
      <c r="K400" s="240" t="n">
        <v>0.140033</v>
      </c>
      <c r="L400" s="240" t="n">
        <f aca="false">L401+($R400-$R401)*(L$413-L$401)/($R$413-$R$401)</f>
        <v>236.541726598652</v>
      </c>
      <c r="M400" s="240" t="n">
        <f aca="false">M401+($R400-$R401)*(M$413-M$401)/($R$413-$R$401)</f>
        <v>509.08178338069</v>
      </c>
      <c r="N400" s="240" t="n">
        <f aca="false">N401+($R400-$R401)*(N$413-N$401)/($R$413-$R$401)</f>
        <v>51.000001</v>
      </c>
      <c r="O400" s="240"/>
      <c r="P400" s="240"/>
      <c r="Q400" s="240"/>
      <c r="R400" s="240" t="n">
        <f aca="false">S400-K400/2</f>
        <v>212.8413205</v>
      </c>
      <c r="S400" s="240" t="n">
        <f aca="false">S399+K400</f>
        <v>212.911337</v>
      </c>
      <c r="T400" s="148"/>
      <c r="U400" s="148"/>
      <c r="AB400" s="151"/>
      <c r="AF400" s="148"/>
      <c r="AG400" s="148"/>
      <c r="AH400" s="148"/>
      <c r="AI400" s="148"/>
      <c r="AJ400" s="148"/>
      <c r="AK400" s="148"/>
      <c r="AL400" s="148"/>
    </row>
    <row r="401" s="150" customFormat="true" ht="12.75" hidden="false" customHeight="false" outlineLevel="0" collapsed="false">
      <c r="A401" s="150" t="s">
        <v>678</v>
      </c>
      <c r="B401" s="150" t="s">
        <v>693</v>
      </c>
      <c r="C401" s="236" t="s">
        <v>534</v>
      </c>
      <c r="D401" s="193" t="n">
        <f aca="false">ROUND((R401)*10,0)</f>
        <v>2131</v>
      </c>
      <c r="E401" s="150" t="str">
        <f aca="false">IF(OR(ISBLANK(A401),ISBLANK(B401),ISBLANK(C401),ISBLANK(D401)),"",CONCATENATE(A401,"_",B401,":",C401,"_D",D401))</f>
        <v>RBT_BTS13:Q_D2131</v>
      </c>
      <c r="F401" s="151" t="s">
        <v>609</v>
      </c>
      <c r="G401" s="238" t="s">
        <v>697</v>
      </c>
      <c r="H401" s="239"/>
      <c r="I401" s="240"/>
      <c r="J401" s="152" t="str">
        <f aca="false">IF(ISBLANK(E401),IF(ISBLANK(G401),"",G401),E401)</f>
        <v>RBT_BTS13:Q_D2131</v>
      </c>
      <c r="K401" s="240" t="n">
        <v>0.4107</v>
      </c>
      <c r="L401" s="240" t="n">
        <v>236.807142</v>
      </c>
      <c r="M401" s="240" t="n">
        <v>509.008429</v>
      </c>
      <c r="N401" s="240" t="n">
        <v>51.000001</v>
      </c>
      <c r="O401" s="240"/>
      <c r="P401" s="240"/>
      <c r="Q401" s="240"/>
      <c r="R401" s="240" t="n">
        <v>213.116686</v>
      </c>
      <c r="S401" s="240" t="n">
        <v>213.322036</v>
      </c>
      <c r="T401" s="148"/>
      <c r="U401" s="148"/>
      <c r="AB401" s="151"/>
      <c r="AF401" s="148"/>
      <c r="AG401" s="148"/>
      <c r="AH401" s="148"/>
      <c r="AI401" s="148"/>
      <c r="AJ401" s="148"/>
      <c r="AK401" s="148"/>
      <c r="AL401" s="148"/>
    </row>
    <row r="402" s="150" customFormat="true" ht="12.75" hidden="false" customHeight="false" outlineLevel="0" collapsed="false">
      <c r="A402" s="236"/>
      <c r="B402" s="236"/>
      <c r="C402" s="236"/>
      <c r="D402" s="237"/>
      <c r="E402" s="236"/>
      <c r="F402" s="238"/>
      <c r="G402" s="238"/>
      <c r="H402" s="239"/>
      <c r="I402" s="240"/>
      <c r="J402" s="239"/>
      <c r="K402" s="148" t="n">
        <f aca="false">0.18441/2</f>
        <v>0.092205</v>
      </c>
      <c r="L402" s="240" t="n">
        <f aca="false">L403+($R402-$R403)*(L$413-L$401)/($R$413-$R$401)</f>
        <v>237.049508272116</v>
      </c>
      <c r="M402" s="240" t="n">
        <f aca="false">M403+($R402-$R403)*(M$413-M$401)/($R$413-$R$401)</f>
        <v>508.941444628325</v>
      </c>
      <c r="N402" s="240" t="n">
        <f aca="false">N403+($R402-$R403)*(N$413-N$401)/($R$413-$R$401)</f>
        <v>51.000001</v>
      </c>
      <c r="O402" s="240"/>
      <c r="P402" s="240"/>
      <c r="Q402" s="240"/>
      <c r="R402" s="240" t="n">
        <f aca="false">S402-K402/2</f>
        <v>213.3681385</v>
      </c>
      <c r="S402" s="240" t="n">
        <f aca="false">S401+K402</f>
        <v>213.414241</v>
      </c>
      <c r="T402" s="148"/>
      <c r="U402" s="148"/>
      <c r="AB402" s="151"/>
      <c r="AF402" s="148"/>
      <c r="AG402" s="148"/>
      <c r="AH402" s="148"/>
      <c r="AI402" s="148"/>
      <c r="AJ402" s="148"/>
      <c r="AK402" s="148"/>
      <c r="AL402" s="148"/>
    </row>
    <row r="403" s="150" customFormat="true" ht="12.75" hidden="false" customHeight="false" outlineLevel="0" collapsed="false">
      <c r="A403" s="236"/>
      <c r="B403" s="236"/>
      <c r="C403" s="236"/>
      <c r="D403" s="237"/>
      <c r="E403" s="236"/>
      <c r="F403" s="238"/>
      <c r="G403" s="151" t="str">
        <f aca="false">CONCATENATE("Center of doublet at D",ROUND(R403*10,0))</f>
        <v>Center of doublet at D2134</v>
      </c>
      <c r="H403" s="195"/>
      <c r="I403" s="195"/>
      <c r="J403" s="152" t="str">
        <f aca="false">IF(ISBLANK(E403),IF(ISBLANK(G403),"",G403),E403)</f>
        <v>Center of doublet at D2134</v>
      </c>
      <c r="K403" s="148" t="n">
        <v>0</v>
      </c>
      <c r="L403" s="240" t="n">
        <f aca="false">L404+($R403-$R404)*(L$413-L$401)/($R$413-$R$401)</f>
        <v>237.093944897403</v>
      </c>
      <c r="M403" s="240" t="n">
        <f aca="false">M404+($R403-$R404)*(M$413-M$401)/($R$413-$R$401)</f>
        <v>508.92916342267</v>
      </c>
      <c r="N403" s="240" t="n">
        <f aca="false">N404+($R403-$R404)*(N$413-N$401)/($R$413-$R$401)</f>
        <v>51.000001</v>
      </c>
      <c r="O403" s="240"/>
      <c r="P403" s="240"/>
      <c r="Q403" s="240"/>
      <c r="R403" s="240" t="n">
        <f aca="false">S403-K403/2</f>
        <v>213.414241</v>
      </c>
      <c r="S403" s="240" t="n">
        <f aca="false">S402+K403</f>
        <v>213.414241</v>
      </c>
      <c r="T403" s="148"/>
      <c r="U403" s="148"/>
      <c r="AB403" s="151"/>
      <c r="AF403" s="148"/>
      <c r="AG403" s="148"/>
      <c r="AH403" s="148"/>
      <c r="AI403" s="148"/>
      <c r="AJ403" s="148"/>
      <c r="AK403" s="148"/>
      <c r="AL403" s="148"/>
    </row>
    <row r="404" s="150" customFormat="true" ht="12.75" hidden="false" customHeight="false" outlineLevel="0" collapsed="false">
      <c r="A404" s="236"/>
      <c r="B404" s="236"/>
      <c r="C404" s="236"/>
      <c r="D404" s="237"/>
      <c r="E404" s="236"/>
      <c r="F404" s="238"/>
      <c r="G404" s="238"/>
      <c r="H404" s="239"/>
      <c r="I404" s="240"/>
      <c r="J404" s="239"/>
      <c r="K404" s="148" t="n">
        <f aca="false">K402</f>
        <v>0.092205</v>
      </c>
      <c r="L404" s="240" t="n">
        <f aca="false">L405+($R404-$R405)*(L$413-L$401)/($R$413-$R$401)</f>
        <v>237.138381522691</v>
      </c>
      <c r="M404" s="240" t="n">
        <f aca="false">M405+($R404-$R405)*(M$413-M$401)/($R$413-$R$401)</f>
        <v>508.916882217015</v>
      </c>
      <c r="N404" s="240" t="n">
        <f aca="false">N405+($R404-$R405)*(N$413-N$401)/($R$413-$R$401)</f>
        <v>51.000001</v>
      </c>
      <c r="O404" s="240"/>
      <c r="P404" s="240"/>
      <c r="Q404" s="240"/>
      <c r="R404" s="240" t="n">
        <f aca="false">S404-K404/2</f>
        <v>213.4603435</v>
      </c>
      <c r="S404" s="240" t="n">
        <f aca="false">S403+K404</f>
        <v>213.506446</v>
      </c>
      <c r="T404" s="148"/>
      <c r="U404" s="148"/>
      <c r="AB404" s="151"/>
      <c r="AF404" s="148"/>
      <c r="AG404" s="148"/>
      <c r="AH404" s="148"/>
      <c r="AI404" s="148"/>
      <c r="AJ404" s="148"/>
      <c r="AK404" s="148"/>
      <c r="AL404" s="148"/>
    </row>
    <row r="405" s="150" customFormat="true" ht="12.75" hidden="false" customHeight="false" outlineLevel="0" collapsed="false">
      <c r="A405" s="150" t="s">
        <v>678</v>
      </c>
      <c r="B405" s="150" t="s">
        <v>693</v>
      </c>
      <c r="C405" s="236" t="s">
        <v>534</v>
      </c>
      <c r="D405" s="193" t="n">
        <f aca="false">ROUND((R405)*10,0)</f>
        <v>2137</v>
      </c>
      <c r="E405" s="150" t="str">
        <f aca="false">IF(OR(ISBLANK(A405),ISBLANK(B405),ISBLANK(C405),ISBLANK(D405)),"",CONCATENATE(A405,"_",B405,":",C405,"_D",D405))</f>
        <v>RBT_BTS13:Q_D2137</v>
      </c>
      <c r="F405" s="151" t="s">
        <v>609</v>
      </c>
      <c r="G405" s="238" t="s">
        <v>698</v>
      </c>
      <c r="H405" s="239"/>
      <c r="I405" s="240"/>
      <c r="J405" s="152" t="str">
        <f aca="false">IF(ISBLANK(E405),IF(ISBLANK(G405),"",G405),E405)</f>
        <v>RBT_BTS13:Q_D2137</v>
      </c>
      <c r="K405" s="240" t="n">
        <v>0.4107</v>
      </c>
      <c r="L405" s="240" t="n">
        <v>237.380748</v>
      </c>
      <c r="M405" s="240" t="n">
        <v>508.849898</v>
      </c>
      <c r="N405" s="240" t="n">
        <v>51.000001</v>
      </c>
      <c r="O405" s="240"/>
      <c r="P405" s="240"/>
      <c r="Q405" s="240"/>
      <c r="R405" s="240" t="n">
        <v>213.711796</v>
      </c>
      <c r="S405" s="240" t="n">
        <v>213.917146</v>
      </c>
      <c r="T405" s="148"/>
      <c r="U405" s="148"/>
      <c r="AB405" s="151"/>
      <c r="AF405" s="148"/>
      <c r="AG405" s="148"/>
      <c r="AH405" s="148"/>
      <c r="AI405" s="148"/>
      <c r="AJ405" s="148"/>
      <c r="AK405" s="148"/>
      <c r="AL405" s="148"/>
    </row>
    <row r="406" s="150" customFormat="true" ht="12.75" hidden="false" customHeight="false" outlineLevel="0" collapsed="false">
      <c r="A406" s="236"/>
      <c r="B406" s="236"/>
      <c r="C406" s="236"/>
      <c r="D406" s="237"/>
      <c r="E406" s="236"/>
      <c r="F406" s="238"/>
      <c r="G406" s="238"/>
      <c r="H406" s="239"/>
      <c r="I406" s="240"/>
      <c r="J406" s="239"/>
      <c r="K406" s="240" t="n">
        <v>0.140033</v>
      </c>
      <c r="L406" s="240" t="n">
        <f aca="false">L407+($R406-$R407)*(L$413-L$401)/($R$413-$R$401)</f>
        <v>237.6461647756</v>
      </c>
      <c r="M406" s="240" t="n">
        <f aca="false">M407+($R406-$R407)*(M$413-M$401)/($R$413-$R$401)</f>
        <v>508.77654366224</v>
      </c>
      <c r="N406" s="240" t="n">
        <f aca="false">N407+($R406-$R407)*(N$413-N$401)/($R$413-$R$401)</f>
        <v>51.000001</v>
      </c>
      <c r="O406" s="240"/>
      <c r="P406" s="240"/>
      <c r="Q406" s="240"/>
      <c r="R406" s="240" t="n">
        <f aca="false">S406-K406/2</f>
        <v>213.9871625</v>
      </c>
      <c r="S406" s="240" t="n">
        <f aca="false">S405+K406</f>
        <v>214.057179</v>
      </c>
      <c r="T406" s="148"/>
      <c r="U406" s="148"/>
      <c r="AB406" s="151"/>
      <c r="AF406" s="148"/>
      <c r="AG406" s="148"/>
      <c r="AH406" s="148"/>
      <c r="AI406" s="148"/>
      <c r="AJ406" s="148"/>
      <c r="AK406" s="148"/>
      <c r="AL406" s="148"/>
    </row>
    <row r="407" customFormat="false" ht="12.75" hidden="false" customHeight="false" outlineLevel="0" collapsed="false">
      <c r="A407" s="231"/>
      <c r="B407" s="231"/>
      <c r="C407" s="231"/>
      <c r="D407" s="232"/>
      <c r="E407" s="231"/>
      <c r="F407" s="233"/>
      <c r="G407" s="233"/>
      <c r="H407" s="234"/>
      <c r="I407" s="235"/>
      <c r="J407" s="234"/>
      <c r="K407" s="235" t="n">
        <f aca="false">0.424643-K406-K408</f>
        <v>0.144577</v>
      </c>
      <c r="L407" s="235" t="n">
        <f aca="false">L408+($R407-$R408)*(L$413-L$401)/($R$413-$R$401)</f>
        <v>237.783327705193</v>
      </c>
      <c r="M407" s="235" t="n">
        <f aca="false">M408+($R407-$R408)*(M$413-M$401)/($R$413-$R$401)</f>
        <v>508.73863515466</v>
      </c>
      <c r="N407" s="235" t="n">
        <f aca="false">N408+($R407-$R408)*(N$413-N$401)/($R$413-$R$401)</f>
        <v>51.000001</v>
      </c>
      <c r="O407" s="235"/>
      <c r="P407" s="235"/>
      <c r="Q407" s="235"/>
      <c r="R407" s="235" t="n">
        <f aca="false">S407-K407/2</f>
        <v>214.1294675</v>
      </c>
      <c r="S407" s="235" t="n">
        <f aca="false">S406+K407</f>
        <v>214.201756</v>
      </c>
    </row>
    <row r="408" s="150" customFormat="true" ht="12.75" hidden="false" customHeight="false" outlineLevel="0" collapsed="false">
      <c r="A408" s="236"/>
      <c r="B408" s="236"/>
      <c r="C408" s="236"/>
      <c r="D408" s="237"/>
      <c r="E408" s="236"/>
      <c r="F408" s="238"/>
      <c r="G408" s="238"/>
      <c r="H408" s="239"/>
      <c r="I408" s="240"/>
      <c r="J408" s="239"/>
      <c r="K408" s="240" t="n">
        <v>0.140033</v>
      </c>
      <c r="L408" s="240" t="n">
        <f aca="false">L409+($R408-$R409)*(L$413-L$401)/($R$413-$R$401)</f>
        <v>237.920490634786</v>
      </c>
      <c r="M408" s="240" t="n">
        <f aca="false">M409+($R408-$R409)*(M$413-M$401)/($R$413-$R$401)</f>
        <v>508.700726647079</v>
      </c>
      <c r="N408" s="240" t="n">
        <f aca="false">N409+($R408-$R409)*(N$413-N$401)/($R$413-$R$401)</f>
        <v>51.000001</v>
      </c>
      <c r="O408" s="240"/>
      <c r="P408" s="240"/>
      <c r="Q408" s="240"/>
      <c r="R408" s="240" t="n">
        <f aca="false">S408-K408/2</f>
        <v>214.2717725</v>
      </c>
      <c r="S408" s="240" t="n">
        <f aca="false">S407+K408</f>
        <v>214.341789</v>
      </c>
      <c r="T408" s="148"/>
      <c r="U408" s="148"/>
      <c r="AB408" s="151"/>
      <c r="AF408" s="148"/>
      <c r="AG408" s="148"/>
      <c r="AH408" s="148"/>
      <c r="AI408" s="148"/>
      <c r="AJ408" s="148"/>
      <c r="AK408" s="148"/>
      <c r="AL408" s="148"/>
    </row>
    <row r="409" s="150" customFormat="true" ht="12.75" hidden="false" customHeight="false" outlineLevel="0" collapsed="false">
      <c r="A409" s="150" t="s">
        <v>678</v>
      </c>
      <c r="B409" s="150" t="s">
        <v>693</v>
      </c>
      <c r="C409" s="236" t="s">
        <v>534</v>
      </c>
      <c r="D409" s="193" t="n">
        <f aca="false">ROUND((R409)*10,0)</f>
        <v>2145</v>
      </c>
      <c r="E409" s="150" t="str">
        <f aca="false">IF(OR(ISBLANK(A409),ISBLANK(B409),ISBLANK(C409),ISBLANK(D409)),"",CONCATENATE(A409,"_",B409,":",C409,"_D",D409))</f>
        <v>RBT_BTS13:Q_D2145</v>
      </c>
      <c r="F409" s="151" t="s">
        <v>609</v>
      </c>
      <c r="G409" s="238" t="s">
        <v>699</v>
      </c>
      <c r="H409" s="239"/>
      <c r="I409" s="240"/>
      <c r="J409" s="152" t="str">
        <f aca="false">IF(ISBLANK(E409),IF(ISBLANK(G409),"",G409),E409)</f>
        <v>RBT_BTS13:Q_D2145</v>
      </c>
      <c r="K409" s="240" t="n">
        <v>0.4107</v>
      </c>
      <c r="L409" s="240" t="n">
        <v>238.185907</v>
      </c>
      <c r="M409" s="240" t="n">
        <v>508.627372</v>
      </c>
      <c r="N409" s="240" t="n">
        <v>51.000001</v>
      </c>
      <c r="O409" s="240"/>
      <c r="P409" s="240"/>
      <c r="Q409" s="240"/>
      <c r="R409" s="240" t="n">
        <v>214.547139</v>
      </c>
      <c r="S409" s="240" t="n">
        <v>214.752489</v>
      </c>
      <c r="T409" s="148"/>
      <c r="U409" s="148"/>
      <c r="AB409" s="151"/>
      <c r="AF409" s="148"/>
      <c r="AG409" s="148"/>
      <c r="AH409" s="148"/>
      <c r="AI409" s="148"/>
      <c r="AJ409" s="148"/>
      <c r="AK409" s="148"/>
      <c r="AL409" s="148"/>
    </row>
    <row r="410" s="150" customFormat="true" ht="12.75" hidden="false" customHeight="false" outlineLevel="0" collapsed="false">
      <c r="A410" s="236"/>
      <c r="B410" s="236"/>
      <c r="C410" s="236"/>
      <c r="D410" s="237"/>
      <c r="E410" s="236"/>
      <c r="F410" s="238"/>
      <c r="G410" s="238"/>
      <c r="H410" s="239"/>
      <c r="I410" s="240"/>
      <c r="J410" s="239"/>
      <c r="K410" s="148" t="n">
        <f aca="false">0.18441/2</f>
        <v>0.092205</v>
      </c>
      <c r="L410" s="240" t="n">
        <f aca="false">L411+($R410-$R411)*(L$413-L$401)/($R$413-$R$401)</f>
        <v>238.428273272116</v>
      </c>
      <c r="M410" s="240" t="n">
        <f aca="false">M411+($R410-$R411)*(M$413-M$401)/($R$413-$R$401)</f>
        <v>508.560387628325</v>
      </c>
      <c r="N410" s="240" t="n">
        <f aca="false">N411+($R410-$R411)*(N$413-N$401)/($R$413-$R$401)</f>
        <v>51.000001</v>
      </c>
      <c r="O410" s="240"/>
      <c r="P410" s="240"/>
      <c r="Q410" s="240"/>
      <c r="R410" s="240" t="n">
        <f aca="false">S410-K410/2</f>
        <v>214.7985915</v>
      </c>
      <c r="S410" s="240" t="n">
        <f aca="false">S409+K410</f>
        <v>214.844694</v>
      </c>
      <c r="T410" s="148"/>
      <c r="U410" s="148"/>
      <c r="AB410" s="151"/>
      <c r="AF410" s="148"/>
      <c r="AG410" s="148"/>
      <c r="AH410" s="148"/>
      <c r="AI410" s="148"/>
      <c r="AJ410" s="148"/>
      <c r="AK410" s="148"/>
      <c r="AL410" s="148"/>
    </row>
    <row r="411" s="150" customFormat="true" ht="12.75" hidden="false" customHeight="false" outlineLevel="0" collapsed="false">
      <c r="A411" s="236"/>
      <c r="B411" s="236"/>
      <c r="C411" s="236"/>
      <c r="D411" s="237"/>
      <c r="E411" s="236"/>
      <c r="F411" s="238"/>
      <c r="G411" s="151" t="str">
        <f aca="false">CONCATENATE("Center of doublet at D",ROUND(R411*10,0))</f>
        <v>Center of doublet at D2148</v>
      </c>
      <c r="H411" s="195"/>
      <c r="I411" s="195"/>
      <c r="J411" s="152" t="str">
        <f aca="false">IF(ISBLANK(E411),IF(ISBLANK(G411),"",G411),E411)</f>
        <v>Center of doublet at D2148</v>
      </c>
      <c r="K411" s="148" t="n">
        <v>0</v>
      </c>
      <c r="L411" s="240" t="n">
        <f aca="false">L412+($R411-$R412)*(L$413-L$401)/($R$413-$R$401)</f>
        <v>238.472709897403</v>
      </c>
      <c r="M411" s="240" t="n">
        <f aca="false">M412+($R411-$R412)*(M$413-M$401)/($R$413-$R$401)</f>
        <v>508.54810642267</v>
      </c>
      <c r="N411" s="240" t="n">
        <f aca="false">N412+($R411-$R412)*(N$413-N$401)/($R$413-$R$401)</f>
        <v>51.000001</v>
      </c>
      <c r="O411" s="240"/>
      <c r="P411" s="240"/>
      <c r="Q411" s="240"/>
      <c r="R411" s="240" t="n">
        <f aca="false">S411-K411/2</f>
        <v>214.844694</v>
      </c>
      <c r="S411" s="240" t="n">
        <f aca="false">S410+K411</f>
        <v>214.844694</v>
      </c>
      <c r="T411" s="148"/>
      <c r="U411" s="148"/>
      <c r="AB411" s="151"/>
      <c r="AF411" s="148"/>
      <c r="AG411" s="148"/>
      <c r="AH411" s="148"/>
      <c r="AI411" s="148"/>
      <c r="AJ411" s="148"/>
      <c r="AK411" s="148"/>
      <c r="AL411" s="148"/>
    </row>
    <row r="412" s="150" customFormat="true" ht="12.75" hidden="false" customHeight="false" outlineLevel="0" collapsed="false">
      <c r="A412" s="236"/>
      <c r="B412" s="236"/>
      <c r="C412" s="236"/>
      <c r="D412" s="237"/>
      <c r="E412" s="236"/>
      <c r="F412" s="238"/>
      <c r="G412" s="238"/>
      <c r="H412" s="239"/>
      <c r="I412" s="240"/>
      <c r="J412" s="239"/>
      <c r="K412" s="148" t="n">
        <f aca="false">K410</f>
        <v>0.092205</v>
      </c>
      <c r="L412" s="240" t="n">
        <f aca="false">L413+($R412-$R413)*(L$413-L$401)/($R$413-$R$401)</f>
        <v>238.517146522691</v>
      </c>
      <c r="M412" s="240" t="n">
        <f aca="false">M413+($R412-$R413)*(M$413-M$401)/($R$413-$R$401)</f>
        <v>508.535825217015</v>
      </c>
      <c r="N412" s="240" t="n">
        <f aca="false">N413+($R412-$R413)*(N$413-N$401)/($R$413-$R$401)</f>
        <v>51.000001</v>
      </c>
      <c r="O412" s="240"/>
      <c r="P412" s="240"/>
      <c r="Q412" s="240"/>
      <c r="R412" s="240" t="n">
        <f aca="false">S412-K412/2</f>
        <v>214.8907965</v>
      </c>
      <c r="S412" s="240" t="n">
        <f aca="false">S411+K412</f>
        <v>214.936899</v>
      </c>
      <c r="T412" s="148"/>
      <c r="U412" s="148"/>
      <c r="AB412" s="151"/>
      <c r="AF412" s="148"/>
      <c r="AG412" s="148"/>
      <c r="AH412" s="148"/>
      <c r="AI412" s="148"/>
      <c r="AJ412" s="148"/>
      <c r="AK412" s="148"/>
      <c r="AL412" s="148"/>
    </row>
    <row r="413" s="150" customFormat="true" ht="12.75" hidden="false" customHeight="false" outlineLevel="0" collapsed="false">
      <c r="A413" s="150" t="s">
        <v>678</v>
      </c>
      <c r="B413" s="150" t="s">
        <v>693</v>
      </c>
      <c r="C413" s="236" t="s">
        <v>534</v>
      </c>
      <c r="D413" s="193" t="n">
        <f aca="false">ROUND((R413)*10,0)</f>
        <v>2151</v>
      </c>
      <c r="E413" s="150" t="str">
        <f aca="false">IF(OR(ISBLANK(A413),ISBLANK(B413),ISBLANK(C413),ISBLANK(D413)),"",CONCATENATE(A413,"_",B413,":",C413,"_D",D413))</f>
        <v>RBT_BTS13:Q_D2151</v>
      </c>
      <c r="F413" s="151" t="s">
        <v>609</v>
      </c>
      <c r="G413" s="238" t="s">
        <v>700</v>
      </c>
      <c r="H413" s="239"/>
      <c r="I413" s="240"/>
      <c r="J413" s="152" t="str">
        <f aca="false">IF(ISBLANK(E413),IF(ISBLANK(G413),"",G413),E413)</f>
        <v>RBT_BTS13:Q_D2151</v>
      </c>
      <c r="K413" s="240" t="n">
        <v>0.4107</v>
      </c>
      <c r="L413" s="240" t="n">
        <v>238.759513</v>
      </c>
      <c r="M413" s="240" t="n">
        <v>508.468841</v>
      </c>
      <c r="N413" s="240" t="n">
        <v>51.000001</v>
      </c>
      <c r="O413" s="240"/>
      <c r="P413" s="240"/>
      <c r="Q413" s="240"/>
      <c r="R413" s="240" t="n">
        <v>215.142249</v>
      </c>
      <c r="S413" s="240" t="n">
        <v>215.347599</v>
      </c>
      <c r="T413" s="148"/>
      <c r="U413" s="148"/>
      <c r="AB413" s="151"/>
      <c r="AF413" s="148"/>
      <c r="AG413" s="148"/>
      <c r="AH413" s="148"/>
      <c r="AI413" s="148"/>
      <c r="AJ413" s="148"/>
      <c r="AK413" s="148"/>
      <c r="AL413" s="148"/>
    </row>
    <row r="414" s="150" customFormat="true" ht="12.75" hidden="false" customHeight="false" outlineLevel="0" collapsed="false">
      <c r="A414" s="236"/>
      <c r="B414" s="236"/>
      <c r="C414" s="236"/>
      <c r="D414" s="237"/>
      <c r="E414" s="236"/>
      <c r="F414" s="238"/>
      <c r="G414" s="238"/>
      <c r="H414" s="239"/>
      <c r="I414" s="240"/>
      <c r="J414" s="239"/>
      <c r="K414" s="240" t="n">
        <v>0.140033</v>
      </c>
      <c r="L414" s="240" t="n">
        <f aca="false">L413+($R414-$R413)*(L$413-L$401)/($R$413-$R$401)</f>
        <v>239.024929365214</v>
      </c>
      <c r="M414" s="240" t="n">
        <f aca="false">M413+($R414-$R413)*(M$413-M$401)/($R$413-$R$401)</f>
        <v>508.395486352921</v>
      </c>
      <c r="N414" s="240" t="n">
        <f aca="false">N413+($R414-$R413)*(N$413-N$401)/($R$413-$R$401)</f>
        <v>51.000001</v>
      </c>
      <c r="O414" s="240"/>
      <c r="P414" s="240"/>
      <c r="Q414" s="240"/>
      <c r="R414" s="240" t="n">
        <f aca="false">S414-K414/2</f>
        <v>215.4176155</v>
      </c>
      <c r="S414" s="240" t="n">
        <f aca="false">S413+K414</f>
        <v>215.487632</v>
      </c>
      <c r="T414" s="148"/>
      <c r="U414" s="148"/>
      <c r="AB414" s="151"/>
      <c r="AF414" s="148"/>
      <c r="AG414" s="148"/>
      <c r="AH414" s="148"/>
      <c r="AI414" s="148"/>
      <c r="AJ414" s="148"/>
      <c r="AK414" s="148"/>
      <c r="AL414" s="148"/>
    </row>
    <row r="415" customFormat="false" ht="12.75" hidden="false" customHeight="false" outlineLevel="0" collapsed="false">
      <c r="A415" s="231"/>
      <c r="B415" s="231"/>
      <c r="C415" s="231"/>
      <c r="D415" s="232"/>
      <c r="E415" s="231"/>
      <c r="F415" s="233"/>
      <c r="G415" s="233"/>
      <c r="H415" s="234"/>
      <c r="I415" s="235"/>
      <c r="J415" s="234"/>
      <c r="K415" s="235" t="n">
        <f aca="false">0.824485-K414-K416-K417</f>
        <v>0.184452</v>
      </c>
      <c r="L415" s="235" t="n">
        <f aca="false">L414+($R415-$R414)*(L$413-L$401)/($R$413-$R$401)</f>
        <v>239.181309370164</v>
      </c>
      <c r="M415" s="235" t="n">
        <f aca="false">M414+($R415-$R414)*(M$413-M$401)/($R$413-$R$401)</f>
        <v>508.35226671172</v>
      </c>
      <c r="N415" s="235" t="n">
        <f aca="false">N414+($R415-$R414)*(N$413-N$401)/($R$413-$R$401)</f>
        <v>51.000001</v>
      </c>
      <c r="O415" s="235"/>
      <c r="P415" s="235"/>
      <c r="Q415" s="235"/>
      <c r="R415" s="235" t="n">
        <f aca="false">S415-K415/2</f>
        <v>215.579858</v>
      </c>
      <c r="S415" s="235" t="n">
        <f aca="false">S414+K415</f>
        <v>215.672084</v>
      </c>
    </row>
    <row r="416" s="187" customFormat="true" ht="12.75" hidden="false" customHeight="false" outlineLevel="0" collapsed="false">
      <c r="A416" s="187" t="s">
        <v>678</v>
      </c>
      <c r="B416" s="187" t="s">
        <v>693</v>
      </c>
      <c r="C416" s="187" t="s">
        <v>582</v>
      </c>
      <c r="D416" s="224" t="n">
        <f aca="false">ROUND((R416)*10,0)</f>
        <v>2157</v>
      </c>
      <c r="E416" s="187" t="str">
        <f aca="false">IF(OR(ISBLANK(A416),ISBLANK(B416),ISBLANK(C416),ISBLANK(D416)),"",CONCATENATE(A416,"_",B416,":",C416,"_D",D416))</f>
        <v>RBT_BTS13:VD_D2157</v>
      </c>
      <c r="F416" s="182"/>
      <c r="G416" s="182" t="s">
        <v>701</v>
      </c>
      <c r="H416" s="185"/>
      <c r="I416" s="186"/>
      <c r="J416" s="185" t="str">
        <f aca="false">IF(ISBLANK(E416),IF(ISBLANK(G416),"",G416),E416)</f>
        <v>RBT_BTS13:VD_D2157</v>
      </c>
      <c r="K416" s="241" t="n">
        <v>0.05</v>
      </c>
      <c r="L416" s="241" t="n">
        <f aca="false">L415+($R416-$R415)*(L$413-L$401)/($R$413-$R$401)</f>
        <v>239.294299508139</v>
      </c>
      <c r="M416" s="241" t="n">
        <f aca="false">M415+($R416-$R415)*(M$413-M$401)/($R$413-$R$401)</f>
        <v>508.32103897756</v>
      </c>
      <c r="N416" s="241" t="n">
        <f aca="false">N415+($R416-$R415)*(N$413-N$401)/($R$413-$R$401)</f>
        <v>51.000001</v>
      </c>
      <c r="O416" s="241"/>
      <c r="P416" s="241"/>
      <c r="Q416" s="241"/>
      <c r="R416" s="241" t="n">
        <f aca="false">S416-K416/2</f>
        <v>215.697084</v>
      </c>
      <c r="S416" s="241" t="n">
        <f aca="false">S415+K416</f>
        <v>215.722084</v>
      </c>
      <c r="T416" s="186" t="s">
        <v>696</v>
      </c>
      <c r="U416" s="186"/>
      <c r="AB416" s="182"/>
      <c r="AF416" s="186"/>
      <c r="AG416" s="186"/>
      <c r="AH416" s="186"/>
      <c r="AI416" s="186"/>
      <c r="AJ416" s="186"/>
      <c r="AK416" s="186"/>
      <c r="AL416" s="186"/>
    </row>
    <row r="417" customFormat="false" ht="12.75" hidden="false" customHeight="false" outlineLevel="0" collapsed="false">
      <c r="A417" s="231"/>
      <c r="B417" s="231"/>
      <c r="C417" s="231"/>
      <c r="D417" s="232"/>
      <c r="E417" s="231"/>
      <c r="F417" s="233"/>
      <c r="G417" s="233"/>
      <c r="H417" s="234"/>
      <c r="I417" s="235"/>
      <c r="J417" s="234"/>
      <c r="K417" s="235" t="n">
        <v>0.45</v>
      </c>
      <c r="L417" s="235" t="n">
        <f aca="false">L416+($R417-$R416)*(L$413-L$401)/($R$413-$R$401)</f>
        <v>239.535265970303</v>
      </c>
      <c r="M417" s="235" t="n">
        <f aca="false">M416+($R417-$R416)*(M$413-M$401)/($R$413-$R$401)</f>
        <v>508.254441690781</v>
      </c>
      <c r="N417" s="235" t="n">
        <f aca="false">N416+($R417-$R416)*(N$413-N$401)/($R$413-$R$401)</f>
        <v>51.000001</v>
      </c>
      <c r="O417" s="235"/>
      <c r="P417" s="235"/>
      <c r="Q417" s="235"/>
      <c r="R417" s="235" t="n">
        <f aca="false">S417-K417/2</f>
        <v>215.947084</v>
      </c>
      <c r="S417" s="235" t="n">
        <f aca="false">S416+K417</f>
        <v>216.172084</v>
      </c>
    </row>
    <row r="418" s="164" customFormat="true" ht="12.75" hidden="false" customHeight="false" outlineLevel="0" collapsed="false">
      <c r="A418" s="226"/>
      <c r="B418" s="226"/>
      <c r="C418" s="226"/>
      <c r="D418" s="227"/>
      <c r="E418" s="226"/>
      <c r="F418" s="228"/>
      <c r="G418" s="228"/>
      <c r="H418" s="229"/>
      <c r="I418" s="230"/>
      <c r="J418" s="229"/>
      <c r="K418" s="230" t="n">
        <v>0</v>
      </c>
      <c r="L418" s="230" t="n">
        <f aca="false">L417+($R418-$R417)*(L$413-L$401)/($R$413-$R$401)</f>
        <v>239.75213578625</v>
      </c>
      <c r="M418" s="230" t="n">
        <f aca="false">M417+($R418-$R417)*(M$413-M$401)/($R$413-$R$401)</f>
        <v>508.19450413268</v>
      </c>
      <c r="N418" s="230" t="n">
        <f aca="false">N417+($R418-$R417)*(N$413-N$401)/($R$413-$R$401)</f>
        <v>51.000001</v>
      </c>
      <c r="O418" s="230"/>
      <c r="P418" s="230"/>
      <c r="Q418" s="230"/>
      <c r="R418" s="230" t="n">
        <f aca="false">S418-K418/2</f>
        <v>216.172084</v>
      </c>
      <c r="S418" s="230" t="n">
        <f aca="false">S417+K418</f>
        <v>216.172084</v>
      </c>
      <c r="T418" s="163"/>
      <c r="U418" s="163"/>
      <c r="AB418" s="159"/>
      <c r="AF418" s="163"/>
      <c r="AG418" s="163"/>
      <c r="AH418" s="163"/>
      <c r="AI418" s="163"/>
      <c r="AJ418" s="163"/>
      <c r="AK418" s="163"/>
      <c r="AL418" s="163"/>
    </row>
    <row r="419" s="164" customFormat="true" ht="12.75" hidden="false" customHeight="false" outlineLevel="0" collapsed="false">
      <c r="A419" s="164" t="s">
        <v>678</v>
      </c>
      <c r="B419" s="164" t="s">
        <v>693</v>
      </c>
      <c r="C419" s="164" t="s">
        <v>638</v>
      </c>
      <c r="D419" s="213" t="n">
        <f aca="false">ROUND((R419)*10,0)</f>
        <v>2168</v>
      </c>
      <c r="E419" s="164" t="str">
        <f aca="false">IF(OR(ISBLANK(A419),ISBLANK(B419),ISBLANK(C419),ISBLANK(D419)),"",CONCATENATE(A419,"_",B419,":",C419,"_D",D419))</f>
        <v>RBT_BTS13:DH_D2168</v>
      </c>
      <c r="F419" s="159" t="s">
        <v>680</v>
      </c>
      <c r="G419" s="159" t="s">
        <v>702</v>
      </c>
      <c r="H419" s="229"/>
      <c r="I419" s="230"/>
      <c r="J419" s="162" t="str">
        <f aca="false">IF(ISBLANK(E419),IF(ISBLANK(G419),"",G419),E419)</f>
        <v>RBT_BTS13:DH_D2168</v>
      </c>
      <c r="K419" s="230" t="n">
        <v>1.227493</v>
      </c>
      <c r="L419" s="230" t="n">
        <v>240.351048</v>
      </c>
      <c r="M419" s="230" t="n">
        <v>508.028979</v>
      </c>
      <c r="N419" s="230" t="n">
        <v>51.000001</v>
      </c>
      <c r="O419" s="230"/>
      <c r="P419" s="230"/>
      <c r="Q419" s="230"/>
      <c r="R419" s="230" t="n">
        <v>216.785831</v>
      </c>
      <c r="S419" s="230" t="n">
        <v>217.399578</v>
      </c>
      <c r="T419" s="163"/>
      <c r="U419" s="163"/>
      <c r="AB419" s="159"/>
      <c r="AF419" s="163"/>
      <c r="AG419" s="163"/>
      <c r="AH419" s="163"/>
      <c r="AI419" s="163"/>
      <c r="AJ419" s="163"/>
      <c r="AK419" s="163"/>
      <c r="AL419" s="163"/>
    </row>
    <row r="420" s="164" customFormat="true" ht="12.75" hidden="false" customHeight="false" outlineLevel="0" collapsed="false">
      <c r="A420" s="226"/>
      <c r="B420" s="226"/>
      <c r="C420" s="226"/>
      <c r="D420" s="227"/>
      <c r="E420" s="226"/>
      <c r="F420" s="228"/>
      <c r="G420" s="228"/>
      <c r="H420" s="229"/>
      <c r="I420" s="230"/>
      <c r="J420" s="229"/>
      <c r="K420" s="230" t="n">
        <v>0</v>
      </c>
      <c r="L420" s="230" t="n">
        <f aca="false">L421+($R420-$R421)*(L$441-L$425)/($R$441-$R$425)</f>
        <v>240.968417787696</v>
      </c>
      <c r="M420" s="230" t="n">
        <f aca="false">M421+($R420-$R421)*(M$441-M$425)/($R$441-$R$425)</f>
        <v>508.099334909883</v>
      </c>
      <c r="N420" s="230" t="n">
        <f aca="false">N421+($R420-$R421)*(N$441-N$425)/($R$441-$R$425)</f>
        <v>51.000001</v>
      </c>
      <c r="O420" s="230"/>
      <c r="P420" s="230"/>
      <c r="Q420" s="230"/>
      <c r="R420" s="230" t="n">
        <f aca="false">S420-K420/2</f>
        <v>217.399578</v>
      </c>
      <c r="S420" s="230" t="n">
        <f aca="false">S419+K420</f>
        <v>217.399578</v>
      </c>
      <c r="T420" s="163"/>
      <c r="U420" s="163"/>
      <c r="AB420" s="159"/>
      <c r="AF420" s="163"/>
      <c r="AG420" s="163"/>
      <c r="AH420" s="163"/>
      <c r="AI420" s="163"/>
      <c r="AJ420" s="163"/>
      <c r="AK420" s="163"/>
      <c r="AL420" s="163"/>
    </row>
    <row r="421" customFormat="false" ht="12.75" hidden="false" customHeight="false" outlineLevel="0" collapsed="false">
      <c r="A421" s="231"/>
      <c r="B421" s="231"/>
      <c r="C421" s="231"/>
      <c r="D421" s="232"/>
      <c r="E421" s="231"/>
      <c r="F421" s="233"/>
      <c r="G421" s="233"/>
      <c r="H421" s="234"/>
      <c r="I421" s="235"/>
      <c r="J421" s="234"/>
      <c r="K421" s="235" t="n">
        <f aca="false">1.176688-K424-K423-K422</f>
        <v>0.356655</v>
      </c>
      <c r="L421" s="235" t="n">
        <f aca="false">L422+($R421-$R422)*(L$441-L$425)/($R$441-$R$425)</f>
        <v>241.145598476277</v>
      </c>
      <c r="M421" s="235" t="n">
        <f aca="false">M422+($R421-$R422)*(M$441-M$425)/($R$441-$R$425)</f>
        <v>508.119526407209</v>
      </c>
      <c r="N421" s="235" t="n">
        <f aca="false">N422+($R421-$R422)*(N$441-N$425)/($R$441-$R$425)</f>
        <v>51.000001</v>
      </c>
      <c r="O421" s="235"/>
      <c r="P421" s="235"/>
      <c r="Q421" s="235"/>
      <c r="R421" s="235" t="n">
        <f aca="false">S421-K421/2</f>
        <v>217.5779055</v>
      </c>
      <c r="S421" s="235" t="n">
        <f aca="false">S420+K421</f>
        <v>217.756233</v>
      </c>
    </row>
    <row r="422" s="140" customFormat="true" ht="12.75" hidden="false" customHeight="false" outlineLevel="0" collapsed="false">
      <c r="A422" s="242" t="s">
        <v>678</v>
      </c>
      <c r="B422" s="242" t="s">
        <v>703</v>
      </c>
      <c r="C422" s="242" t="s">
        <v>704</v>
      </c>
      <c r="D422" s="243" t="n">
        <f aca="false">ROUND((R422)*10,0)</f>
        <v>2179</v>
      </c>
      <c r="E422" s="242" t="str">
        <f aca="false">IF(OR(ISBLANK(A422),ISBLANK(B422),ISBLANK(C422),ISBLANK(D422)),"",CONCATENATE(A422,"_",B422,":",C422,"_D",D422))</f>
        <v>RBT_BTS14:DCV_D2179</v>
      </c>
      <c r="F422" s="244"/>
      <c r="G422" s="244" t="s">
        <v>705</v>
      </c>
      <c r="H422" s="245"/>
      <c r="I422" s="246"/>
      <c r="J422" s="245"/>
      <c r="K422" s="246" t="n">
        <v>0.3</v>
      </c>
      <c r="L422" s="246" t="n">
        <f aca="false">L423+($R422-$R423)*(L$441-L$425)/($R$441-$R$425)</f>
        <v>241.471814525568</v>
      </c>
      <c r="M422" s="246" t="n">
        <f aca="false">M423+($R422-$R423)*(M$441-M$425)/($R$441-$R$425)</f>
        <v>508.15670196251</v>
      </c>
      <c r="N422" s="246" t="n">
        <f aca="false">N423+($R422-$R423)*(N$441-N$425)/($R$441-$R$425)</f>
        <v>51.000001</v>
      </c>
      <c r="O422" s="246"/>
      <c r="P422" s="246"/>
      <c r="Q422" s="246"/>
      <c r="R422" s="246" t="n">
        <f aca="false">S422-K422/2</f>
        <v>217.906233</v>
      </c>
      <c r="S422" s="246" t="n">
        <f aca="false">S421+K422</f>
        <v>218.056233</v>
      </c>
      <c r="T422" s="138" t="s">
        <v>696</v>
      </c>
      <c r="U422" s="138"/>
      <c r="AB422" s="141"/>
      <c r="AF422" s="138"/>
      <c r="AG422" s="138"/>
      <c r="AH422" s="138"/>
      <c r="AI422" s="138"/>
      <c r="AJ422" s="138"/>
      <c r="AK422" s="138"/>
      <c r="AL422" s="138"/>
    </row>
    <row r="423" customFormat="false" ht="12.75" hidden="false" customHeight="false" outlineLevel="0" collapsed="false">
      <c r="A423" s="231"/>
      <c r="B423" s="231"/>
      <c r="C423" s="231"/>
      <c r="D423" s="232"/>
      <c r="E423" s="231"/>
      <c r="F423" s="233"/>
      <c r="G423" s="233"/>
      <c r="H423" s="234"/>
      <c r="I423" s="235"/>
      <c r="J423" s="234"/>
      <c r="K423" s="235" t="n">
        <v>0.38</v>
      </c>
      <c r="L423" s="235" t="n">
        <f aca="false">L424+($R423-$R424)*(L$441-L$425)/($R$441-$R$425)</f>
        <v>241.809628009845</v>
      </c>
      <c r="M423" s="235" t="n">
        <f aca="false">M424+($R423-$R424)*(M$441-M$425)/($R$441-$R$425)</f>
        <v>508.19519916059</v>
      </c>
      <c r="N423" s="235" t="n">
        <f aca="false">N424+($R423-$R424)*(N$441-N$425)/($R$441-$R$425)</f>
        <v>51.000001</v>
      </c>
      <c r="O423" s="235"/>
      <c r="P423" s="235"/>
      <c r="Q423" s="235"/>
      <c r="R423" s="235" t="n">
        <f aca="false">S423-K423/2</f>
        <v>218.246233</v>
      </c>
      <c r="S423" s="235" t="n">
        <f aca="false">S422+K423</f>
        <v>218.436233</v>
      </c>
    </row>
    <row r="424" s="150" customFormat="true" ht="12.75" hidden="false" customHeight="false" outlineLevel="0" collapsed="false">
      <c r="A424" s="236"/>
      <c r="B424" s="236"/>
      <c r="C424" s="236"/>
      <c r="D424" s="237"/>
      <c r="E424" s="236"/>
      <c r="F424" s="238"/>
      <c r="G424" s="238"/>
      <c r="H424" s="239"/>
      <c r="I424" s="240"/>
      <c r="J424" s="239"/>
      <c r="K424" s="240" t="n">
        <v>0.140033</v>
      </c>
      <c r="L424" s="240" t="n">
        <f aca="false">L425+($R424-$R425)*(L$441-L$425)/($R$441-$R$425)</f>
        <v>242.067972362299</v>
      </c>
      <c r="M424" s="240" t="n">
        <f aca="false">M425+($R424-$R425)*(M$441-M$425)/($R$441-$R$425)</f>
        <v>508.224640062662</v>
      </c>
      <c r="N424" s="240" t="n">
        <f aca="false">N425+($R424-$R425)*(N$441-N$425)/($R$441-$R$425)</f>
        <v>51.000001</v>
      </c>
      <c r="O424" s="240"/>
      <c r="P424" s="240"/>
      <c r="Q424" s="240"/>
      <c r="R424" s="240" t="n">
        <f aca="false">S424-K424/2</f>
        <v>218.5062495</v>
      </c>
      <c r="S424" s="240" t="n">
        <f aca="false">S423+K424</f>
        <v>218.576266</v>
      </c>
      <c r="T424" s="148"/>
      <c r="U424" s="148"/>
      <c r="AB424" s="151"/>
      <c r="AF424" s="148"/>
      <c r="AG424" s="148"/>
      <c r="AH424" s="148"/>
      <c r="AI424" s="148"/>
      <c r="AJ424" s="148"/>
      <c r="AK424" s="148"/>
      <c r="AL424" s="148"/>
    </row>
    <row r="425" s="150" customFormat="true" ht="12.75" hidden="false" customHeight="false" outlineLevel="0" collapsed="false">
      <c r="A425" s="150" t="s">
        <v>678</v>
      </c>
      <c r="B425" s="150" t="s">
        <v>703</v>
      </c>
      <c r="C425" s="236" t="s">
        <v>534</v>
      </c>
      <c r="D425" s="193" t="n">
        <f aca="false">ROUND((R425)*10,0)</f>
        <v>2188</v>
      </c>
      <c r="E425" s="150" t="str">
        <f aca="false">IF(OR(ISBLANK(A425),ISBLANK(B425),ISBLANK(C425),ISBLANK(D425)),"",CONCATENATE(A425,"_",B425,":",C425,"_D",D425))</f>
        <v>RBT_BTS14:Q_D2188</v>
      </c>
      <c r="F425" s="151" t="s">
        <v>609</v>
      </c>
      <c r="G425" s="238" t="s">
        <v>706</v>
      </c>
      <c r="H425" s="239"/>
      <c r="I425" s="240"/>
      <c r="J425" s="152" t="str">
        <f aca="false">IF(ISBLANK(E425),IF(ISBLANK(G425),"",G425),E425)</f>
        <v>RBT_BTS14:Q_D2188</v>
      </c>
      <c r="K425" s="240" t="n">
        <v>0.4107</v>
      </c>
      <c r="L425" s="240" t="n">
        <v>242.341568</v>
      </c>
      <c r="M425" s="240" t="n">
        <v>508.255819</v>
      </c>
      <c r="N425" s="240" t="n">
        <v>51.000001</v>
      </c>
      <c r="O425" s="240"/>
      <c r="P425" s="240"/>
      <c r="Q425" s="240"/>
      <c r="R425" s="240" t="n">
        <v>218.781616</v>
      </c>
      <c r="S425" s="240" t="n">
        <v>218.986966</v>
      </c>
      <c r="T425" s="148"/>
      <c r="U425" s="148"/>
      <c r="AB425" s="151"/>
      <c r="AF425" s="148"/>
      <c r="AG425" s="148"/>
      <c r="AH425" s="148"/>
      <c r="AI425" s="148"/>
      <c r="AJ425" s="148"/>
      <c r="AK425" s="148"/>
      <c r="AL425" s="148"/>
    </row>
    <row r="426" s="150" customFormat="true" ht="12.75" hidden="false" customHeight="false" outlineLevel="0" collapsed="false">
      <c r="A426" s="236"/>
      <c r="B426" s="236"/>
      <c r="C426" s="236"/>
      <c r="D426" s="237"/>
      <c r="E426" s="236"/>
      <c r="F426" s="238"/>
      <c r="G426" s="238"/>
      <c r="H426" s="239"/>
      <c r="I426" s="240"/>
      <c r="J426" s="239"/>
      <c r="K426" s="148" t="n">
        <f aca="false">0.18441/2</f>
        <v>0.092205</v>
      </c>
      <c r="L426" s="240" t="n">
        <f aca="false">L427+($R426-$R427)*(L$441-L$425)/($R$441-$R$425)</f>
        <v>242.591403536844</v>
      </c>
      <c r="M426" s="240" t="n">
        <f aca="false">M427+($R426-$R427)*(M$441-M$425)/($R$441-$R$425)</f>
        <v>508.284289673973</v>
      </c>
      <c r="N426" s="240" t="n">
        <f aca="false">N427+($R426-$R427)*(N$441-N$425)/($R$441-$R$425)</f>
        <v>51.000001</v>
      </c>
      <c r="O426" s="240"/>
      <c r="P426" s="240"/>
      <c r="Q426" s="240"/>
      <c r="R426" s="240" t="n">
        <f aca="false">S426-K426/2</f>
        <v>219.0330685</v>
      </c>
      <c r="S426" s="240" t="n">
        <f aca="false">S425+K426</f>
        <v>219.079171</v>
      </c>
      <c r="T426" s="148"/>
      <c r="U426" s="148"/>
      <c r="AB426" s="151"/>
      <c r="AF426" s="148"/>
      <c r="AG426" s="148"/>
      <c r="AH426" s="148"/>
      <c r="AI426" s="148"/>
      <c r="AJ426" s="148"/>
      <c r="AK426" s="148"/>
      <c r="AL426" s="148"/>
    </row>
    <row r="427" s="150" customFormat="true" ht="12.75" hidden="false" customHeight="false" outlineLevel="0" collapsed="false">
      <c r="A427" s="236"/>
      <c r="B427" s="236"/>
      <c r="C427" s="236"/>
      <c r="D427" s="237"/>
      <c r="E427" s="236"/>
      <c r="F427" s="238"/>
      <c r="G427" s="151" t="str">
        <f aca="false">CONCATENATE("Center of doublet at D",ROUND(R427*10,0))</f>
        <v>Center of doublet at D2191</v>
      </c>
      <c r="H427" s="195"/>
      <c r="I427" s="195"/>
      <c r="J427" s="152" t="str">
        <f aca="false">IF(ISBLANK(E427),IF(ISBLANK(G427),"",G427),E427)</f>
        <v>Center of doublet at D2191</v>
      </c>
      <c r="K427" s="148" t="n">
        <v>0</v>
      </c>
      <c r="L427" s="240" t="n">
        <f aca="false">L428+($R427-$R428)*(L$441-L$425)/($R$441-$R$425)</f>
        <v>242.637209554959</v>
      </c>
      <c r="M427" s="240" t="n">
        <f aca="false">M428+($R427-$R428)*(M$441-M$425)/($R$441-$R$425)</f>
        <v>508.289509724192</v>
      </c>
      <c r="N427" s="240" t="n">
        <f aca="false">N428+($R427-$R428)*(N$441-N$425)/($R$441-$R$425)</f>
        <v>51.000001</v>
      </c>
      <c r="O427" s="240"/>
      <c r="P427" s="240"/>
      <c r="Q427" s="240"/>
      <c r="R427" s="240" t="n">
        <f aca="false">S427-K427/2</f>
        <v>219.079171</v>
      </c>
      <c r="S427" s="240" t="n">
        <f aca="false">S426+K427</f>
        <v>219.079171</v>
      </c>
      <c r="T427" s="148"/>
      <c r="U427" s="148"/>
      <c r="AB427" s="151"/>
      <c r="AF427" s="148"/>
      <c r="AG427" s="148"/>
      <c r="AH427" s="148"/>
      <c r="AI427" s="148"/>
      <c r="AJ427" s="148"/>
      <c r="AK427" s="148"/>
      <c r="AL427" s="148"/>
    </row>
    <row r="428" s="150" customFormat="true" ht="12.75" hidden="false" customHeight="false" outlineLevel="0" collapsed="false">
      <c r="A428" s="236"/>
      <c r="B428" s="236"/>
      <c r="C428" s="236"/>
      <c r="D428" s="237"/>
      <c r="E428" s="236"/>
      <c r="F428" s="238"/>
      <c r="G428" s="238"/>
      <c r="H428" s="239"/>
      <c r="I428" s="240"/>
      <c r="J428" s="239"/>
      <c r="K428" s="148" t="n">
        <f aca="false">K426</f>
        <v>0.092205</v>
      </c>
      <c r="L428" s="240" t="n">
        <f aca="false">L429+($R428-$R429)*(L$441-L$425)/($R$441-$R$425)</f>
        <v>242.683015573073</v>
      </c>
      <c r="M428" s="240" t="n">
        <f aca="false">M429+($R428-$R429)*(M$441-M$425)/($R$441-$R$425)</f>
        <v>508.294729774411</v>
      </c>
      <c r="N428" s="240" t="n">
        <f aca="false">N429+($R428-$R429)*(N$441-N$425)/($R$441-$R$425)</f>
        <v>51.000001</v>
      </c>
      <c r="O428" s="240"/>
      <c r="P428" s="240"/>
      <c r="Q428" s="240"/>
      <c r="R428" s="240" t="n">
        <f aca="false">S428-K428/2</f>
        <v>219.1252735</v>
      </c>
      <c r="S428" s="240" t="n">
        <f aca="false">S427+K428</f>
        <v>219.171376</v>
      </c>
      <c r="T428" s="148"/>
      <c r="U428" s="148"/>
      <c r="AB428" s="151"/>
      <c r="AF428" s="148"/>
      <c r="AG428" s="148"/>
      <c r="AH428" s="148"/>
      <c r="AI428" s="148"/>
      <c r="AJ428" s="148"/>
      <c r="AK428" s="148"/>
      <c r="AL428" s="148"/>
    </row>
    <row r="429" s="150" customFormat="true" ht="12.75" hidden="false" customHeight="false" outlineLevel="0" collapsed="false">
      <c r="A429" s="150" t="s">
        <v>678</v>
      </c>
      <c r="B429" s="150" t="s">
        <v>703</v>
      </c>
      <c r="C429" s="236" t="s">
        <v>534</v>
      </c>
      <c r="D429" s="193" t="n">
        <f aca="false">ROUND((R429)*10,0)</f>
        <v>2194</v>
      </c>
      <c r="E429" s="150" t="str">
        <f aca="false">IF(OR(ISBLANK(A429),ISBLANK(B429),ISBLANK(C429),ISBLANK(D429)),"",CONCATENATE(A429,"_",B429,":",C429,"_D",D429))</f>
        <v>RBT_BTS14:Q_D2194</v>
      </c>
      <c r="F429" s="151" t="s">
        <v>609</v>
      </c>
      <c r="G429" s="238" t="s">
        <v>707</v>
      </c>
      <c r="H429" s="239"/>
      <c r="I429" s="240"/>
      <c r="J429" s="152" t="str">
        <f aca="false">IF(ISBLANK(E429),IF(ISBLANK(G429),"",G429),E429)</f>
        <v>RBT_BTS14:Q_D2194</v>
      </c>
      <c r="K429" s="240" t="n">
        <v>0.4107</v>
      </c>
      <c r="L429" s="240" t="n">
        <v>242.932851</v>
      </c>
      <c r="M429" s="240" t="n">
        <v>508.323201</v>
      </c>
      <c r="N429" s="240" t="n">
        <v>51.000001</v>
      </c>
      <c r="O429" s="240"/>
      <c r="P429" s="240"/>
      <c r="Q429" s="240"/>
      <c r="R429" s="240" t="n">
        <v>219.376726</v>
      </c>
      <c r="S429" s="240" t="n">
        <v>219.582076</v>
      </c>
      <c r="T429" s="148"/>
      <c r="U429" s="148"/>
      <c r="AB429" s="151"/>
      <c r="AF429" s="148"/>
      <c r="AG429" s="148"/>
      <c r="AH429" s="148"/>
      <c r="AI429" s="148"/>
      <c r="AJ429" s="148"/>
      <c r="AK429" s="148"/>
      <c r="AL429" s="148"/>
    </row>
    <row r="430" s="150" customFormat="true" ht="12.75" hidden="false" customHeight="false" outlineLevel="0" collapsed="false">
      <c r="A430" s="236"/>
      <c r="B430" s="236"/>
      <c r="C430" s="236"/>
      <c r="D430" s="237"/>
      <c r="E430" s="236"/>
      <c r="F430" s="238"/>
      <c r="G430" s="238"/>
      <c r="H430" s="239"/>
      <c r="I430" s="240"/>
      <c r="J430" s="239"/>
      <c r="K430" s="240" t="n">
        <v>0.140033</v>
      </c>
      <c r="L430" s="240" t="n">
        <f aca="false">L431+($R430-$R431)*(L$441-L$425)/($R$441-$R$425)</f>
        <v>243.206446417866</v>
      </c>
      <c r="M430" s="240" t="n">
        <f aca="false">M431+($R430-$R431)*(M$441-M$425)/($R$441-$R$425)</f>
        <v>508.354381040569</v>
      </c>
      <c r="N430" s="240" t="n">
        <f aca="false">N431+($R430-$R431)*(N$441-N$425)/($R$441-$R$425)</f>
        <v>51.000001</v>
      </c>
      <c r="O430" s="240"/>
      <c r="P430" s="240"/>
      <c r="Q430" s="240"/>
      <c r="R430" s="240" t="n">
        <f aca="false">S430-K430/2</f>
        <v>219.6520925</v>
      </c>
      <c r="S430" s="240" t="n">
        <f aca="false">S429+K430</f>
        <v>219.722109</v>
      </c>
      <c r="T430" s="148"/>
      <c r="U430" s="148"/>
      <c r="AB430" s="151"/>
      <c r="AF430" s="148"/>
      <c r="AG430" s="148"/>
      <c r="AH430" s="148"/>
      <c r="AI430" s="148"/>
      <c r="AJ430" s="148"/>
      <c r="AK430" s="148"/>
      <c r="AL430" s="148"/>
    </row>
    <row r="431" customFormat="false" ht="12.75" hidden="false" customHeight="false" outlineLevel="0" collapsed="false">
      <c r="A431" s="231"/>
      <c r="B431" s="231"/>
      <c r="C431" s="231"/>
      <c r="D431" s="232"/>
      <c r="E431" s="231"/>
      <c r="F431" s="233"/>
      <c r="G431" s="233"/>
      <c r="H431" s="234"/>
      <c r="I431" s="235"/>
      <c r="J431" s="234"/>
      <c r="K431" s="235" t="n">
        <f aca="false">4.411742-K436-K430-K435-K434-K432-K433</f>
        <v>0.281676000000001</v>
      </c>
      <c r="L431" s="235" t="n">
        <f aca="false">L432+($R431-$R432)*(L$441-L$425)/($R$441-$R$425)</f>
        <v>243.415944927632</v>
      </c>
      <c r="M431" s="235" t="n">
        <f aca="false">M432+($R431-$R432)*(M$441-M$425)/($R$441-$R$425)</f>
        <v>508.378255474253</v>
      </c>
      <c r="N431" s="235" t="n">
        <f aca="false">N432+($R431-$R432)*(N$441-N$425)/($R$441-$R$425)</f>
        <v>51.000001</v>
      </c>
      <c r="O431" s="235"/>
      <c r="P431" s="235"/>
      <c r="Q431" s="235"/>
      <c r="R431" s="235" t="n">
        <f aca="false">S431-K431/2</f>
        <v>219.862947</v>
      </c>
      <c r="S431" s="235" t="n">
        <f aca="false">S430+K431</f>
        <v>220.003785</v>
      </c>
    </row>
    <row r="432" s="187" customFormat="true" ht="12.75" hidden="false" customHeight="false" outlineLevel="0" collapsed="false">
      <c r="A432" s="187" t="s">
        <v>678</v>
      </c>
      <c r="B432" s="187" t="s">
        <v>703</v>
      </c>
      <c r="C432" s="187" t="s">
        <v>582</v>
      </c>
      <c r="D432" s="224" t="n">
        <f aca="false">ROUND((R432)*10,0)</f>
        <v>2200</v>
      </c>
      <c r="E432" s="187" t="str">
        <f aca="false">IF(OR(ISBLANK(A432),ISBLANK(B432),ISBLANK(C432),ISBLANK(D432)),"",CONCATENATE(A432,"_",B432,":",C432,"_D",D432))</f>
        <v>RBT_BTS14:VD_D2200</v>
      </c>
      <c r="F432" s="182"/>
      <c r="G432" s="182" t="s">
        <v>708</v>
      </c>
      <c r="H432" s="185"/>
      <c r="I432" s="186"/>
      <c r="J432" s="185" t="str">
        <f aca="false">IF(ISBLANK(E432),IF(ISBLANK(G432),"",G432),E432)</f>
        <v>RBT_BTS14:VD_D2200</v>
      </c>
      <c r="K432" s="241" t="n">
        <v>0.05</v>
      </c>
      <c r="L432" s="241" t="n">
        <f aca="false">L433+($R432-$R433)*(L$441-L$425)/($R$441-$R$425)</f>
        <v>243.580716435295</v>
      </c>
      <c r="M432" s="241" t="n">
        <f aca="false">M433+($R432-$R433)*(M$441-M$425)/($R$441-$R$425)</f>
        <v>508.397032822297</v>
      </c>
      <c r="N432" s="241" t="n">
        <f aca="false">N433+($R432-$R433)*(N$441-N$425)/($R$441-$R$425)</f>
        <v>51.000001</v>
      </c>
      <c r="O432" s="241"/>
      <c r="P432" s="241"/>
      <c r="Q432" s="241"/>
      <c r="R432" s="241" t="n">
        <f aca="false">S432-K432/2</f>
        <v>220.028785</v>
      </c>
      <c r="S432" s="241" t="n">
        <f aca="false">S431+K432</f>
        <v>220.053785</v>
      </c>
      <c r="T432" s="186" t="s">
        <v>696</v>
      </c>
      <c r="U432" s="186"/>
      <c r="AB432" s="182"/>
      <c r="AF432" s="186"/>
      <c r="AG432" s="186"/>
      <c r="AH432" s="186"/>
      <c r="AI432" s="186"/>
      <c r="AJ432" s="186"/>
      <c r="AK432" s="186"/>
      <c r="AL432" s="186"/>
    </row>
    <row r="433" customFormat="false" ht="12.75" hidden="false" customHeight="false" outlineLevel="0" collapsed="false">
      <c r="A433" s="231"/>
      <c r="B433" s="231"/>
      <c r="C433" s="231"/>
      <c r="D433" s="232"/>
      <c r="E433" s="231"/>
      <c r="F433" s="233"/>
      <c r="G433" s="233"/>
      <c r="H433" s="234"/>
      <c r="I433" s="235"/>
      <c r="J433" s="234"/>
      <c r="K433" s="235" t="n">
        <v>0.2</v>
      </c>
      <c r="L433" s="235" t="n">
        <f aca="false">L434+($R433-$R434)*(L$441-L$425)/($R$441-$R$425)</f>
        <v>243.704912569221</v>
      </c>
      <c r="M433" s="235" t="n">
        <f aca="false">M434+($R433-$R434)*(M$441-M$425)/($R$441-$R$425)</f>
        <v>508.411186203944</v>
      </c>
      <c r="N433" s="235" t="n">
        <f aca="false">N434+($R433-$R434)*(N$441-N$425)/($R$441-$R$425)</f>
        <v>51.000001</v>
      </c>
      <c r="O433" s="235"/>
      <c r="P433" s="235"/>
      <c r="Q433" s="235"/>
      <c r="R433" s="235" t="n">
        <f aca="false">S433-K433/2</f>
        <v>220.153785</v>
      </c>
      <c r="S433" s="235" t="n">
        <f aca="false">S432+K433</f>
        <v>220.253785</v>
      </c>
    </row>
    <row r="434" s="140" customFormat="true" ht="12.75" hidden="false" customHeight="false" outlineLevel="0" collapsed="false">
      <c r="A434" s="242" t="s">
        <v>678</v>
      </c>
      <c r="B434" s="242" t="s">
        <v>703</v>
      </c>
      <c r="C434" s="242" t="s">
        <v>709</v>
      </c>
      <c r="D434" s="243" t="n">
        <f aca="false">ROUND((R434)*10,0)</f>
        <v>2204</v>
      </c>
      <c r="E434" s="242" t="str">
        <f aca="false">IF(OR(ISBLANK(A434),ISBLANK(B434),ISBLANK(C434),ISBLANK(D434)),"",CONCATENATE(A434,"_",B434,":",C434,"_D",D434))</f>
        <v>RBT_BTS14:DCH_D2204</v>
      </c>
      <c r="F434" s="244"/>
      <c r="G434" s="244" t="s">
        <v>710</v>
      </c>
      <c r="H434" s="245"/>
      <c r="I434" s="246"/>
      <c r="J434" s="245"/>
      <c r="K434" s="246" t="n">
        <v>0.3</v>
      </c>
      <c r="L434" s="246" t="n">
        <f aca="false">L435+($R434-$R435)*(L$441-L$425)/($R$441-$R$425)</f>
        <v>243.953304837071</v>
      </c>
      <c r="M434" s="246" t="n">
        <f aca="false">M435+($R434-$R435)*(M$441-M$425)/($R$441-$R$425)</f>
        <v>508.439492967238</v>
      </c>
      <c r="N434" s="246" t="n">
        <f aca="false">N435+($R434-$R435)*(N$441-N$425)/($R$441-$R$425)</f>
        <v>51.000001</v>
      </c>
      <c r="O434" s="246"/>
      <c r="P434" s="246"/>
      <c r="Q434" s="246"/>
      <c r="R434" s="246" t="n">
        <f aca="false">S434-K434/2</f>
        <v>220.403785</v>
      </c>
      <c r="S434" s="246" t="n">
        <f aca="false">S433+K434</f>
        <v>220.553785</v>
      </c>
      <c r="T434" s="138" t="s">
        <v>696</v>
      </c>
      <c r="U434" s="138"/>
      <c r="AB434" s="141"/>
      <c r="AF434" s="138"/>
      <c r="AG434" s="138"/>
      <c r="AH434" s="138"/>
      <c r="AI434" s="138"/>
      <c r="AJ434" s="138"/>
      <c r="AK434" s="138"/>
      <c r="AL434" s="138"/>
    </row>
    <row r="435" customFormat="false" ht="12.75" hidden="false" customHeight="false" outlineLevel="0" collapsed="false">
      <c r="A435" s="231"/>
      <c r="B435" s="231"/>
      <c r="C435" s="231"/>
      <c r="D435" s="232"/>
      <c r="E435" s="231"/>
      <c r="F435" s="233"/>
      <c r="G435" s="233"/>
      <c r="H435" s="234"/>
      <c r="I435" s="235"/>
      <c r="J435" s="234"/>
      <c r="K435" s="235" t="n">
        <v>3.3</v>
      </c>
      <c r="L435" s="235" t="n">
        <f aca="false">L436+($R435-$R436)*(L$441-L$425)/($R$441-$R$425)</f>
        <v>245.741729165597</v>
      </c>
      <c r="M435" s="235" t="n">
        <f aca="false">M436+($R435-$R436)*(M$441-M$425)/($R$441-$R$425)</f>
        <v>508.643301662954</v>
      </c>
      <c r="N435" s="235" t="n">
        <f aca="false">N436+($R435-$R436)*(N$441-N$425)/($R$441-$R$425)</f>
        <v>51.000001</v>
      </c>
      <c r="O435" s="235"/>
      <c r="P435" s="235"/>
      <c r="Q435" s="235"/>
      <c r="R435" s="235" t="n">
        <f aca="false">S435-K435/2</f>
        <v>222.203785</v>
      </c>
      <c r="S435" s="235" t="n">
        <f aca="false">S434+K435</f>
        <v>223.853785</v>
      </c>
    </row>
    <row r="436" s="150" customFormat="true" ht="12.75" hidden="false" customHeight="false" outlineLevel="0" collapsed="false">
      <c r="A436" s="236"/>
      <c r="B436" s="236"/>
      <c r="C436" s="236"/>
      <c r="D436" s="237"/>
      <c r="E436" s="236"/>
      <c r="F436" s="238"/>
      <c r="G436" s="238"/>
      <c r="H436" s="239"/>
      <c r="I436" s="240"/>
      <c r="J436" s="239"/>
      <c r="K436" s="240" t="n">
        <v>0.140033</v>
      </c>
      <c r="L436" s="240" t="n">
        <f aca="false">L437+($R436-$R437)*(L$441-L$425)/($R$441-$R$425)</f>
        <v>247.4506843623</v>
      </c>
      <c r="M436" s="240" t="n">
        <f aca="false">M437+($R436-$R437)*(M$441-M$425)/($R$441-$R$425)</f>
        <v>508.838054062662</v>
      </c>
      <c r="N436" s="240" t="n">
        <f aca="false">N437+($R436-$R437)*(N$441-N$425)/($R$441-$R$425)</f>
        <v>51.000001</v>
      </c>
      <c r="O436" s="240"/>
      <c r="P436" s="240"/>
      <c r="Q436" s="240"/>
      <c r="R436" s="240" t="n">
        <f aca="false">S436-K436/2</f>
        <v>223.9238015</v>
      </c>
      <c r="S436" s="240" t="n">
        <f aca="false">S435+K436</f>
        <v>223.993818</v>
      </c>
      <c r="T436" s="148"/>
      <c r="U436" s="148"/>
      <c r="AB436" s="151"/>
      <c r="AF436" s="148"/>
      <c r="AG436" s="148"/>
      <c r="AH436" s="148"/>
      <c r="AI436" s="148"/>
      <c r="AJ436" s="148"/>
      <c r="AK436" s="148"/>
      <c r="AL436" s="148"/>
    </row>
    <row r="437" s="150" customFormat="true" ht="12.75" hidden="false" customHeight="false" outlineLevel="0" collapsed="false">
      <c r="A437" s="150" t="s">
        <v>678</v>
      </c>
      <c r="B437" s="150" t="s">
        <v>703</v>
      </c>
      <c r="C437" s="236" t="s">
        <v>534</v>
      </c>
      <c r="D437" s="193" t="n">
        <f aca="false">ROUND((R437)*10,0)</f>
        <v>2242</v>
      </c>
      <c r="E437" s="150" t="str">
        <f aca="false">IF(OR(ISBLANK(A437),ISBLANK(B437),ISBLANK(C437),ISBLANK(D437)),"",CONCATENATE(A437,"_",B437,":",C437,"_D",D437))</f>
        <v>RBT_BTS14:Q_D2242</v>
      </c>
      <c r="F437" s="151" t="s">
        <v>609</v>
      </c>
      <c r="G437" s="238" t="s">
        <v>711</v>
      </c>
      <c r="H437" s="239"/>
      <c r="I437" s="240"/>
      <c r="J437" s="152" t="str">
        <f aca="false">IF(ISBLANK(E437),IF(ISBLANK(G437),"",G437),E437)</f>
        <v>RBT_BTS14:Q_D2242</v>
      </c>
      <c r="K437" s="240" t="n">
        <v>0.4107</v>
      </c>
      <c r="L437" s="240" t="n">
        <v>247.72428</v>
      </c>
      <c r="M437" s="240" t="n">
        <v>508.869233</v>
      </c>
      <c r="N437" s="240" t="n">
        <v>51.000001</v>
      </c>
      <c r="O437" s="240"/>
      <c r="P437" s="240"/>
      <c r="Q437" s="240"/>
      <c r="R437" s="240" t="n">
        <v>224.199168</v>
      </c>
      <c r="S437" s="240" t="n">
        <v>224.404518</v>
      </c>
      <c r="T437" s="148"/>
      <c r="U437" s="148"/>
      <c r="AB437" s="151"/>
      <c r="AF437" s="148"/>
      <c r="AG437" s="148"/>
      <c r="AH437" s="148"/>
      <c r="AI437" s="148"/>
      <c r="AJ437" s="148"/>
      <c r="AK437" s="148"/>
      <c r="AL437" s="148"/>
    </row>
    <row r="438" s="150" customFormat="true" ht="12.75" hidden="false" customHeight="false" outlineLevel="0" collapsed="false">
      <c r="A438" s="236"/>
      <c r="B438" s="236"/>
      <c r="C438" s="236"/>
      <c r="D438" s="237"/>
      <c r="E438" s="236"/>
      <c r="F438" s="238"/>
      <c r="G438" s="238"/>
      <c r="H438" s="239"/>
      <c r="I438" s="240"/>
      <c r="J438" s="239"/>
      <c r="K438" s="148" t="n">
        <f aca="false">0.18441/2</f>
        <v>0.092205</v>
      </c>
      <c r="L438" s="240" t="n">
        <f aca="false">L439+($R438-$R439)*(L$441-L$425)/($R$441-$R$425)</f>
        <v>247.974115536844</v>
      </c>
      <c r="M438" s="240" t="n">
        <f aca="false">M439+($R438-$R439)*(M$441-M$425)/($R$441-$R$425)</f>
        <v>508.897703673973</v>
      </c>
      <c r="N438" s="240" t="n">
        <f aca="false">N439+($R438-$R439)*(N$441-N$425)/($R$441-$R$425)</f>
        <v>51.000001</v>
      </c>
      <c r="O438" s="240"/>
      <c r="P438" s="240"/>
      <c r="Q438" s="240"/>
      <c r="R438" s="240" t="n">
        <f aca="false">S438-K438/2</f>
        <v>224.4506205</v>
      </c>
      <c r="S438" s="240" t="n">
        <f aca="false">S437+K438</f>
        <v>224.496723</v>
      </c>
      <c r="T438" s="148"/>
      <c r="U438" s="148"/>
      <c r="AB438" s="151"/>
      <c r="AF438" s="148"/>
      <c r="AG438" s="148"/>
      <c r="AH438" s="148"/>
      <c r="AI438" s="148"/>
      <c r="AJ438" s="148"/>
      <c r="AK438" s="148"/>
      <c r="AL438" s="148"/>
    </row>
    <row r="439" s="150" customFormat="true" ht="12.75" hidden="false" customHeight="false" outlineLevel="0" collapsed="false">
      <c r="A439" s="236"/>
      <c r="B439" s="236"/>
      <c r="C439" s="236"/>
      <c r="D439" s="237"/>
      <c r="E439" s="236"/>
      <c r="F439" s="238"/>
      <c r="G439" s="151" t="str">
        <f aca="false">CONCATENATE("Center of doublet at D",ROUND(R439*10,0))</f>
        <v>Center of doublet at D2245</v>
      </c>
      <c r="H439" s="195"/>
      <c r="I439" s="195"/>
      <c r="J439" s="152" t="str">
        <f aca="false">IF(ISBLANK(E439),IF(ISBLANK(G439),"",G439),E439)</f>
        <v>Center of doublet at D2245</v>
      </c>
      <c r="K439" s="148" t="n">
        <v>0</v>
      </c>
      <c r="L439" s="240" t="n">
        <f aca="false">L440+($R439-$R440)*(L$441-L$425)/($R$441-$R$425)</f>
        <v>248.019921554959</v>
      </c>
      <c r="M439" s="240" t="n">
        <f aca="false">M440+($R439-$R440)*(M$441-M$425)/($R$441-$R$425)</f>
        <v>508.902923724192</v>
      </c>
      <c r="N439" s="240" t="n">
        <f aca="false">N440+($R439-$R440)*(N$441-N$425)/($R$441-$R$425)</f>
        <v>51.000001</v>
      </c>
      <c r="O439" s="240"/>
      <c r="P439" s="240"/>
      <c r="Q439" s="240"/>
      <c r="R439" s="240" t="n">
        <f aca="false">S439-K439/2</f>
        <v>224.496723</v>
      </c>
      <c r="S439" s="240" t="n">
        <f aca="false">S438+K439</f>
        <v>224.496723</v>
      </c>
      <c r="T439" s="148"/>
      <c r="U439" s="148"/>
      <c r="AB439" s="151"/>
      <c r="AF439" s="148"/>
      <c r="AG439" s="148"/>
      <c r="AH439" s="148"/>
      <c r="AI439" s="148"/>
      <c r="AJ439" s="148"/>
      <c r="AK439" s="148"/>
      <c r="AL439" s="148"/>
    </row>
    <row r="440" s="150" customFormat="true" ht="12.75" hidden="false" customHeight="false" outlineLevel="0" collapsed="false">
      <c r="A440" s="236"/>
      <c r="B440" s="236"/>
      <c r="C440" s="236"/>
      <c r="D440" s="237"/>
      <c r="E440" s="236"/>
      <c r="F440" s="238"/>
      <c r="G440" s="238"/>
      <c r="H440" s="239"/>
      <c r="I440" s="240"/>
      <c r="J440" s="239"/>
      <c r="K440" s="148" t="n">
        <f aca="false">K438</f>
        <v>0.092205</v>
      </c>
      <c r="L440" s="240" t="n">
        <f aca="false">L441+($R440-$R441)*(L$441-L$425)/($R$441-$R$425)</f>
        <v>248.065727573073</v>
      </c>
      <c r="M440" s="240" t="n">
        <f aca="false">M441+($R440-$R441)*(M$441-M$425)/($R$441-$R$425)</f>
        <v>508.908143774411</v>
      </c>
      <c r="N440" s="240" t="n">
        <f aca="false">N441+($R440-$R441)*(N$441-N$425)/($R$441-$R$425)</f>
        <v>51.000001</v>
      </c>
      <c r="O440" s="240"/>
      <c r="P440" s="240"/>
      <c r="Q440" s="240"/>
      <c r="R440" s="240" t="n">
        <f aca="false">S440-K440/2</f>
        <v>224.5428255</v>
      </c>
      <c r="S440" s="240" t="n">
        <f aca="false">S439+K440</f>
        <v>224.588928</v>
      </c>
      <c r="T440" s="148"/>
      <c r="U440" s="148"/>
      <c r="AB440" s="151"/>
      <c r="AF440" s="148"/>
      <c r="AG440" s="148"/>
      <c r="AH440" s="148"/>
      <c r="AI440" s="148"/>
      <c r="AJ440" s="148"/>
      <c r="AK440" s="148"/>
      <c r="AL440" s="148"/>
    </row>
    <row r="441" s="150" customFormat="true" ht="12.75" hidden="false" customHeight="false" outlineLevel="0" collapsed="false">
      <c r="A441" s="150" t="s">
        <v>678</v>
      </c>
      <c r="B441" s="150" t="s">
        <v>703</v>
      </c>
      <c r="C441" s="236" t="s">
        <v>534</v>
      </c>
      <c r="D441" s="193" t="n">
        <f aca="false">ROUND((R441)*10,0)</f>
        <v>2248</v>
      </c>
      <c r="E441" s="150" t="str">
        <f aca="false">IF(OR(ISBLANK(A441),ISBLANK(B441),ISBLANK(C441),ISBLANK(D441)),"",CONCATENATE(A441,"_",B441,":",C441,"_D",D441))</f>
        <v>RBT_BTS14:Q_D2248</v>
      </c>
      <c r="F441" s="151" t="s">
        <v>609</v>
      </c>
      <c r="G441" s="238" t="s">
        <v>712</v>
      </c>
      <c r="H441" s="239"/>
      <c r="I441" s="240"/>
      <c r="J441" s="152" t="str">
        <f aca="false">IF(ISBLANK(E441),IF(ISBLANK(G441),"",G441),E441)</f>
        <v>RBT_BTS14:Q_D2248</v>
      </c>
      <c r="K441" s="240" t="n">
        <v>0.4107</v>
      </c>
      <c r="L441" s="240" t="n">
        <v>248.315563</v>
      </c>
      <c r="M441" s="240" t="n">
        <v>508.936615</v>
      </c>
      <c r="N441" s="240" t="n">
        <v>51.000001</v>
      </c>
      <c r="O441" s="240"/>
      <c r="P441" s="240"/>
      <c r="Q441" s="240"/>
      <c r="R441" s="240" t="n">
        <v>224.794278</v>
      </c>
      <c r="S441" s="240" t="n">
        <v>224.999628</v>
      </c>
      <c r="T441" s="148"/>
      <c r="U441" s="148"/>
      <c r="AB441" s="151"/>
      <c r="AF441" s="148"/>
      <c r="AG441" s="148"/>
      <c r="AH441" s="148"/>
      <c r="AI441" s="148"/>
      <c r="AJ441" s="148"/>
      <c r="AK441" s="148"/>
      <c r="AL441" s="148"/>
    </row>
    <row r="442" s="150" customFormat="true" ht="12.75" hidden="false" customHeight="false" outlineLevel="0" collapsed="false">
      <c r="A442" s="236"/>
      <c r="B442" s="236"/>
      <c r="C442" s="236"/>
      <c r="D442" s="237"/>
      <c r="E442" s="236"/>
      <c r="F442" s="238"/>
      <c r="G442" s="238"/>
      <c r="H442" s="239"/>
      <c r="I442" s="240"/>
      <c r="J442" s="239"/>
      <c r="K442" s="240" t="n">
        <v>0.140033</v>
      </c>
      <c r="L442" s="240" t="n">
        <f aca="false">L441+($R442-$R441)*(L$441-L$425)/($R$441-$R$425)</f>
        <v>248.5891586377</v>
      </c>
      <c r="M442" s="240" t="n">
        <f aca="false">M441+($R442-$R441)*(M$441-M$425)/($R$441-$R$425)</f>
        <v>508.967793937338</v>
      </c>
      <c r="N442" s="240" t="n">
        <f aca="false">N441+($R442-$R441)*(N$441-N$425)/($R$441-$R$425)</f>
        <v>51.000001</v>
      </c>
      <c r="O442" s="240"/>
      <c r="P442" s="240"/>
      <c r="Q442" s="240"/>
      <c r="R442" s="240" t="n">
        <f aca="false">S442-K442/2</f>
        <v>225.0696445</v>
      </c>
      <c r="S442" s="240" t="n">
        <f aca="false">S441+K442</f>
        <v>225.139661</v>
      </c>
      <c r="T442" s="148"/>
      <c r="U442" s="148"/>
      <c r="AB442" s="151"/>
      <c r="AF442" s="148"/>
      <c r="AG442" s="148"/>
      <c r="AH442" s="148"/>
      <c r="AI442" s="148"/>
      <c r="AJ442" s="148"/>
      <c r="AK442" s="148"/>
      <c r="AL442" s="148"/>
    </row>
    <row r="443" customFormat="false" ht="12.75" hidden="false" customHeight="false" outlineLevel="0" collapsed="false">
      <c r="A443" s="231"/>
      <c r="B443" s="231"/>
      <c r="C443" s="231"/>
      <c r="D443" s="232"/>
      <c r="E443" s="231"/>
      <c r="F443" s="233"/>
      <c r="G443" s="233"/>
      <c r="H443" s="234"/>
      <c r="I443" s="235"/>
      <c r="J443" s="234"/>
      <c r="K443" s="235" t="n">
        <f aca="false">1.197583-K442-K444-K445</f>
        <v>0.70755</v>
      </c>
      <c r="L443" s="235" t="n">
        <f aca="false">L442+($R443-$R442)*(L$441-L$425)/($R$441-$R$425)</f>
        <v>249.010224764824</v>
      </c>
      <c r="M443" s="235" t="n">
        <f aca="false">M442+($R443-$R442)*(M$441-M$425)/($R$441-$R$425)</f>
        <v>509.015778600044</v>
      </c>
      <c r="N443" s="235" t="n">
        <f aca="false">N442+($R443-$R442)*(N$441-N$425)/($R$441-$R$425)</f>
        <v>51.000001</v>
      </c>
      <c r="O443" s="235"/>
      <c r="P443" s="235"/>
      <c r="Q443" s="235"/>
      <c r="R443" s="235" t="n">
        <f aca="false">S443-K443/2</f>
        <v>225.493436</v>
      </c>
      <c r="S443" s="235" t="n">
        <f aca="false">S442+K443</f>
        <v>225.847211</v>
      </c>
    </row>
    <row r="444" s="187" customFormat="true" ht="12.75" hidden="false" customHeight="false" outlineLevel="0" collapsed="false">
      <c r="A444" s="187" t="s">
        <v>678</v>
      </c>
      <c r="B444" s="187" t="s">
        <v>703</v>
      </c>
      <c r="C444" s="187" t="s">
        <v>582</v>
      </c>
      <c r="D444" s="224" t="n">
        <f aca="false">ROUND((R444)*10,0)</f>
        <v>2259</v>
      </c>
      <c r="E444" s="187" t="str">
        <f aca="false">IF(OR(ISBLANK(A444),ISBLANK(B444),ISBLANK(C444),ISBLANK(D444)),"",CONCATENATE(A444,"_",B444,":",C444,"_D",D444))</f>
        <v>RBT_BTS14:VD_D2259</v>
      </c>
      <c r="F444" s="182"/>
      <c r="G444" s="182" t="s">
        <v>713</v>
      </c>
      <c r="H444" s="185"/>
      <c r="I444" s="186"/>
      <c r="J444" s="185" t="str">
        <f aca="false">IF(ISBLANK(E444),IF(ISBLANK(G444),"",G444),E444)</f>
        <v>RBT_BTS14:VD_D2259</v>
      </c>
      <c r="K444" s="241" t="n">
        <v>0.05</v>
      </c>
      <c r="L444" s="241" t="n">
        <f aca="false">L443+($R444-$R443)*(L$441-L$425)/($R$441-$R$425)</f>
        <v>249.386563889845</v>
      </c>
      <c r="M444" s="241" t="n">
        <f aca="false">M443+($R444-$R443)*(M$441-M$425)/($R$441-$R$425)</f>
        <v>509.058666177111</v>
      </c>
      <c r="N444" s="241" t="n">
        <f aca="false">N443+($R444-$R443)*(N$441-N$425)/($R$441-$R$425)</f>
        <v>51.000001</v>
      </c>
      <c r="O444" s="241"/>
      <c r="P444" s="241"/>
      <c r="Q444" s="241"/>
      <c r="R444" s="241" t="n">
        <f aca="false">S444-K444/2</f>
        <v>225.872211</v>
      </c>
      <c r="S444" s="241" t="n">
        <f aca="false">S443+K444</f>
        <v>225.897211</v>
      </c>
      <c r="T444" s="186" t="s">
        <v>696</v>
      </c>
      <c r="U444" s="186"/>
      <c r="AB444" s="182"/>
      <c r="AF444" s="186"/>
      <c r="AG444" s="186"/>
      <c r="AH444" s="186"/>
      <c r="AI444" s="186"/>
      <c r="AJ444" s="186"/>
      <c r="AK444" s="186"/>
      <c r="AL444" s="186"/>
    </row>
    <row r="445" customFormat="false" ht="12.75" hidden="false" customHeight="false" outlineLevel="0" collapsed="false">
      <c r="A445" s="231"/>
      <c r="B445" s="231"/>
      <c r="C445" s="231"/>
      <c r="D445" s="232"/>
      <c r="E445" s="231"/>
      <c r="F445" s="233"/>
      <c r="G445" s="233"/>
      <c r="H445" s="234"/>
      <c r="I445" s="235"/>
      <c r="J445" s="234"/>
      <c r="K445" s="235" t="n">
        <v>0.3</v>
      </c>
      <c r="L445" s="235" t="n">
        <f aca="false">L444+($R445-$R444)*(L$441-L$425)/($R$441-$R$425)</f>
        <v>249.56043847734</v>
      </c>
      <c r="M445" s="235" t="n">
        <f aca="false">M444+($R445-$R444)*(M$441-M$425)/($R$441-$R$425)</f>
        <v>509.078480911416</v>
      </c>
      <c r="N445" s="235" t="n">
        <f aca="false">N444+($R445-$R444)*(N$441-N$425)/($R$441-$R$425)</f>
        <v>51.000001</v>
      </c>
      <c r="O445" s="235"/>
      <c r="P445" s="235"/>
      <c r="Q445" s="235"/>
      <c r="R445" s="235" t="n">
        <f aca="false">S445-K445/2</f>
        <v>226.047211</v>
      </c>
      <c r="S445" s="235" t="n">
        <f aca="false">S444+K445</f>
        <v>226.197211</v>
      </c>
    </row>
    <row r="446" s="164" customFormat="true" ht="12.75" hidden="false" customHeight="false" outlineLevel="0" collapsed="false">
      <c r="A446" s="226"/>
      <c r="B446" s="226"/>
      <c r="C446" s="226"/>
      <c r="D446" s="227"/>
      <c r="E446" s="226"/>
      <c r="F446" s="228"/>
      <c r="G446" s="228"/>
      <c r="H446" s="229"/>
      <c r="I446" s="230"/>
      <c r="J446" s="229"/>
      <c r="K446" s="230" t="n">
        <v>0</v>
      </c>
      <c r="L446" s="230" t="n">
        <f aca="false">L445+($R446-$R445)*(L$441-L$425)/($R$441-$R$425)</f>
        <v>249.709473838051</v>
      </c>
      <c r="M446" s="230" t="n">
        <f aca="false">M445+($R446-$R445)*(M$441-M$425)/($R$441-$R$425)</f>
        <v>509.095464969393</v>
      </c>
      <c r="N446" s="230" t="n">
        <f aca="false">N445+($R446-$R445)*(N$441-N$425)/($R$441-$R$425)</f>
        <v>51.000001</v>
      </c>
      <c r="O446" s="230"/>
      <c r="P446" s="230"/>
      <c r="Q446" s="230"/>
      <c r="R446" s="230" t="n">
        <f aca="false">S446-K446/2</f>
        <v>226.197211</v>
      </c>
      <c r="S446" s="230" t="n">
        <f aca="false">S445+K446</f>
        <v>226.197211</v>
      </c>
      <c r="T446" s="163"/>
      <c r="U446" s="163"/>
      <c r="AB446" s="159"/>
      <c r="AF446" s="163"/>
      <c r="AG446" s="163"/>
      <c r="AH446" s="163"/>
      <c r="AI446" s="163"/>
      <c r="AJ446" s="163"/>
      <c r="AK446" s="163"/>
      <c r="AL446" s="163"/>
    </row>
    <row r="447" s="164" customFormat="true" ht="12.75" hidden="false" customHeight="false" outlineLevel="0" collapsed="false">
      <c r="A447" s="164" t="s">
        <v>678</v>
      </c>
      <c r="B447" s="164" t="s">
        <v>703</v>
      </c>
      <c r="C447" s="164" t="s">
        <v>638</v>
      </c>
      <c r="D447" s="213" t="n">
        <f aca="false">ROUND((R447)*10,0)</f>
        <v>2268</v>
      </c>
      <c r="E447" s="164" t="str">
        <f aca="false">IF(OR(ISBLANK(A447),ISBLANK(B447),ISBLANK(C447),ISBLANK(D447)),"",CONCATENATE(A447,"_",B447,":",C447,"_D",D447))</f>
        <v>RBT_BTS14:DH_D2268</v>
      </c>
      <c r="F447" s="159" t="s">
        <v>680</v>
      </c>
      <c r="G447" s="159" t="s">
        <v>714</v>
      </c>
      <c r="H447" s="229"/>
      <c r="I447" s="230"/>
      <c r="J447" s="162" t="str">
        <f aca="false">IF(ISBLANK(E447),IF(ISBLANK(G447),"",G447),E447)</f>
        <v>RBT_BTS14:DH_D2268</v>
      </c>
      <c r="K447" s="230" t="n">
        <v>1.222216</v>
      </c>
      <c r="L447" s="230" t="n">
        <v>250.318865</v>
      </c>
      <c r="M447" s="230" t="n">
        <v>509.164911</v>
      </c>
      <c r="N447" s="230" t="n">
        <v>51.000001</v>
      </c>
      <c r="O447" s="230"/>
      <c r="P447" s="230"/>
      <c r="Q447" s="230"/>
      <c r="R447" s="230" t="n">
        <v>226.808319</v>
      </c>
      <c r="S447" s="230" t="n">
        <v>227.419427</v>
      </c>
      <c r="T447" s="163"/>
      <c r="U447" s="163"/>
      <c r="AB447" s="159"/>
      <c r="AF447" s="163"/>
      <c r="AG447" s="163"/>
      <c r="AH447" s="163"/>
      <c r="AI447" s="163"/>
      <c r="AJ447" s="163"/>
      <c r="AK447" s="163"/>
      <c r="AL447" s="163"/>
    </row>
    <row r="448" s="164" customFormat="true" ht="12.75" hidden="false" customHeight="false" outlineLevel="0" collapsed="false">
      <c r="A448" s="226"/>
      <c r="B448" s="226"/>
      <c r="C448" s="226"/>
      <c r="D448" s="227"/>
      <c r="E448" s="226"/>
      <c r="F448" s="228"/>
      <c r="G448" s="228"/>
      <c r="H448" s="229"/>
      <c r="I448" s="230"/>
      <c r="J448" s="229"/>
      <c r="K448" s="230" t="n">
        <v>0</v>
      </c>
      <c r="L448" s="230" t="n">
        <f aca="false">L449+($R448-$R449)*(L$475-L$453)/($R$475-$R$453)</f>
        <v>250.929422593141</v>
      </c>
      <c r="M448" s="230" t="n">
        <f aca="false">M449+($R448-$R449)*(M$475-M$453)/($R$475-$R$453)</f>
        <v>509.106606932257</v>
      </c>
      <c r="N448" s="230" t="n">
        <f aca="false">N449+($R448-$R449)*(N$475-N$453)/($R$475-$R$453)</f>
        <v>51.000001</v>
      </c>
      <c r="O448" s="230"/>
      <c r="P448" s="230"/>
      <c r="Q448" s="230"/>
      <c r="R448" s="230" t="n">
        <f aca="false">S448-K448/2</f>
        <v>227.419427</v>
      </c>
      <c r="S448" s="230" t="n">
        <f aca="false">S447+K448</f>
        <v>227.419427</v>
      </c>
      <c r="T448" s="163"/>
      <c r="U448" s="163"/>
      <c r="AB448" s="159"/>
      <c r="AF448" s="163"/>
      <c r="AG448" s="163"/>
      <c r="AH448" s="163"/>
      <c r="AI448" s="163"/>
      <c r="AJ448" s="163"/>
      <c r="AK448" s="163"/>
      <c r="AL448" s="163"/>
    </row>
    <row r="449" customFormat="false" ht="12.75" hidden="false" customHeight="false" outlineLevel="0" collapsed="false">
      <c r="A449" s="231"/>
      <c r="B449" s="231"/>
      <c r="C449" s="231"/>
      <c r="D449" s="232"/>
      <c r="E449" s="231"/>
      <c r="F449" s="233"/>
      <c r="G449" s="233"/>
      <c r="H449" s="234"/>
      <c r="I449" s="235"/>
      <c r="J449" s="234"/>
      <c r="K449" s="235" t="n">
        <f aca="false">1.358-K452-K450-K451</f>
        <v>0.717967</v>
      </c>
      <c r="L449" s="235" t="n">
        <f aca="false">L450+($R449-$R450)*(L$475-L$453)/($R$475-$R$453)</f>
        <v>251.286780444934</v>
      </c>
      <c r="M449" s="235" t="n">
        <f aca="false">M450+($R449-$R450)*(M$475-M$453)/($R$475-$R$453)</f>
        <v>509.07248129914</v>
      </c>
      <c r="N449" s="235" t="n">
        <f aca="false">N450+($R449-$R450)*(N$475-N$453)/($R$475-$R$453)</f>
        <v>51.000001</v>
      </c>
      <c r="O449" s="235"/>
      <c r="P449" s="235"/>
      <c r="Q449" s="235"/>
      <c r="R449" s="235" t="n">
        <f aca="false">S449-K449/2</f>
        <v>227.7784105</v>
      </c>
      <c r="S449" s="235" t="n">
        <f aca="false">S448+K449</f>
        <v>228.137394</v>
      </c>
    </row>
    <row r="450" s="140" customFormat="true" ht="12.75" hidden="false" customHeight="false" outlineLevel="0" collapsed="false">
      <c r="A450" s="242" t="s">
        <v>678</v>
      </c>
      <c r="B450" s="242" t="s">
        <v>715</v>
      </c>
      <c r="C450" s="242" t="s">
        <v>709</v>
      </c>
      <c r="D450" s="243" t="n">
        <f aca="false">ROUND((R450)*10,0)</f>
        <v>2283</v>
      </c>
      <c r="E450" s="242" t="str">
        <f aca="false">IF(OR(ISBLANK(A450),ISBLANK(B450),ISBLANK(C450),ISBLANK(D450)),"",CONCATENATE(A450,"_",B450,":",C450,"_D",D450))</f>
        <v>RBT_BTS31:DCH_D2283</v>
      </c>
      <c r="F450" s="244"/>
      <c r="G450" s="244" t="s">
        <v>710</v>
      </c>
      <c r="H450" s="245"/>
      <c r="I450" s="246"/>
      <c r="J450" s="245"/>
      <c r="K450" s="246" t="n">
        <v>0.3</v>
      </c>
      <c r="L450" s="246" t="n">
        <f aca="false">L451+($R450-$R451)*(L$475-L$453)/($R$475-$R$453)</f>
        <v>251.793459025309</v>
      </c>
      <c r="M450" s="246" t="n">
        <f aca="false">M451+($R450-$R451)*(M$475-M$453)/($R$475-$R$453)</f>
        <v>509.024096389572</v>
      </c>
      <c r="N450" s="246" t="n">
        <f aca="false">N451+($R450-$R451)*(N$475-N$453)/($R$475-$R$453)</f>
        <v>51.000001</v>
      </c>
      <c r="O450" s="246"/>
      <c r="P450" s="246"/>
      <c r="Q450" s="246"/>
      <c r="R450" s="246" t="n">
        <f aca="false">S450-K450/2</f>
        <v>228.287394</v>
      </c>
      <c r="S450" s="246" t="n">
        <f aca="false">S449+K450</f>
        <v>228.437394</v>
      </c>
      <c r="T450" s="138" t="s">
        <v>696</v>
      </c>
      <c r="U450" s="138"/>
      <c r="AB450" s="141"/>
      <c r="AF450" s="138"/>
      <c r="AG450" s="138"/>
      <c r="AH450" s="138"/>
      <c r="AI450" s="138"/>
      <c r="AJ450" s="138"/>
      <c r="AK450" s="138"/>
      <c r="AL450" s="138"/>
    </row>
    <row r="451" customFormat="false" ht="12.75" hidden="false" customHeight="false" outlineLevel="0" collapsed="false">
      <c r="A451" s="231"/>
      <c r="B451" s="231"/>
      <c r="C451" s="231"/>
      <c r="D451" s="232"/>
      <c r="E451" s="231"/>
      <c r="F451" s="233"/>
      <c r="G451" s="233"/>
      <c r="H451" s="234"/>
      <c r="I451" s="235"/>
      <c r="J451" s="234"/>
      <c r="K451" s="235" t="n">
        <v>0.2</v>
      </c>
      <c r="L451" s="235" t="n">
        <f aca="false">L452+($R451-$R452)*(L$475-L$453)/($R$475-$R$453)</f>
        <v>252.042326906279</v>
      </c>
      <c r="M451" s="235" t="n">
        <f aca="false">M452+($R451-$R452)*(M$475-M$453)/($R$475-$R$453)</f>
        <v>509.000330928822</v>
      </c>
      <c r="N451" s="235" t="n">
        <f aca="false">N452+($R451-$R452)*(N$475-N$453)/($R$475-$R$453)</f>
        <v>51.000001</v>
      </c>
      <c r="O451" s="235"/>
      <c r="P451" s="235"/>
      <c r="Q451" s="235"/>
      <c r="R451" s="235" t="n">
        <f aca="false">S451-K451/2</f>
        <v>228.537394</v>
      </c>
      <c r="S451" s="235" t="n">
        <f aca="false">S450+K451</f>
        <v>228.637394</v>
      </c>
    </row>
    <row r="452" s="150" customFormat="true" ht="12.75" hidden="false" customHeight="false" outlineLevel="0" collapsed="false">
      <c r="A452" s="236"/>
      <c r="B452" s="236"/>
      <c r="C452" s="236"/>
      <c r="D452" s="237"/>
      <c r="E452" s="236"/>
      <c r="F452" s="238"/>
      <c r="G452" s="238"/>
      <c r="H452" s="239"/>
      <c r="I452" s="240"/>
      <c r="J452" s="239"/>
      <c r="K452" s="240" t="n">
        <v>0.140033</v>
      </c>
      <c r="L452" s="240" t="n">
        <f aca="false">L453+($R452-$R453)*(L$475-L$453)/($R$475-$R$453)</f>
        <v>252.211573490619</v>
      </c>
      <c r="M452" s="240" t="n">
        <f aca="false">M453+($R452-$R453)*(M$475-M$453)/($R$475-$R$453)</f>
        <v>508.984168846991</v>
      </c>
      <c r="N452" s="240" t="n">
        <f aca="false">N453+($R452-$R453)*(N$475-N$453)/($R$475-$R$453)</f>
        <v>51.000001</v>
      </c>
      <c r="O452" s="240"/>
      <c r="P452" s="240"/>
      <c r="Q452" s="240"/>
      <c r="R452" s="240" t="n">
        <f aca="false">S452-K452/2</f>
        <v>228.7074105</v>
      </c>
      <c r="S452" s="240" t="n">
        <f aca="false">S451+K452</f>
        <v>228.777427</v>
      </c>
      <c r="T452" s="148"/>
      <c r="U452" s="148"/>
      <c r="AB452" s="151"/>
      <c r="AF452" s="148"/>
      <c r="AG452" s="148"/>
      <c r="AH452" s="148"/>
      <c r="AI452" s="148"/>
      <c r="AJ452" s="148"/>
      <c r="AK452" s="148"/>
      <c r="AL452" s="148"/>
    </row>
    <row r="453" s="150" customFormat="true" ht="12.75" hidden="false" customHeight="false" outlineLevel="0" collapsed="false">
      <c r="A453" s="150" t="s">
        <v>678</v>
      </c>
      <c r="B453" s="150" t="s">
        <v>715</v>
      </c>
      <c r="C453" s="236" t="s">
        <v>534</v>
      </c>
      <c r="D453" s="193" t="n">
        <f aca="false">ROUND((R453)*10,0)</f>
        <v>2290</v>
      </c>
      <c r="E453" s="150" t="str">
        <f aca="false">IF(OR(ISBLANK(A453),ISBLANK(B453),ISBLANK(C453),ISBLANK(D453)),"",CONCATENATE(A453,"_",B453,":",C453,"_D",D453))</f>
        <v>RBT_BTS31:Q_D2290</v>
      </c>
      <c r="F453" s="151" t="s">
        <v>609</v>
      </c>
      <c r="G453" s="238" t="s">
        <v>716</v>
      </c>
      <c r="H453" s="239"/>
      <c r="I453" s="240"/>
      <c r="J453" s="152" t="str">
        <f aca="false">IF(ISBLANK(E453),IF(ISBLANK(G453),"",G453),E453)</f>
        <v>RBT_BTS31:Q_D2290</v>
      </c>
      <c r="K453" s="240" t="n">
        <v>0.4107</v>
      </c>
      <c r="L453" s="240" t="n">
        <v>252.485693</v>
      </c>
      <c r="M453" s="240" t="n">
        <v>508.957992</v>
      </c>
      <c r="N453" s="240" t="n">
        <v>51.000001</v>
      </c>
      <c r="O453" s="240"/>
      <c r="P453" s="240"/>
      <c r="Q453" s="240"/>
      <c r="R453" s="240" t="n">
        <v>228.982777</v>
      </c>
      <c r="S453" s="240" t="n">
        <v>229.188127</v>
      </c>
      <c r="T453" s="148"/>
      <c r="U453" s="148"/>
      <c r="AB453" s="151"/>
      <c r="AF453" s="148"/>
      <c r="AG453" s="148"/>
      <c r="AH453" s="148"/>
      <c r="AI453" s="148"/>
      <c r="AJ453" s="148"/>
      <c r="AK453" s="148"/>
      <c r="AL453" s="148"/>
    </row>
    <row r="454" s="150" customFormat="true" ht="12.75" hidden="false" customHeight="false" outlineLevel="0" collapsed="false">
      <c r="A454" s="236"/>
      <c r="B454" s="236"/>
      <c r="C454" s="236"/>
      <c r="D454" s="237"/>
      <c r="E454" s="236"/>
      <c r="F454" s="238"/>
      <c r="G454" s="238"/>
      <c r="H454" s="239"/>
      <c r="I454" s="240"/>
      <c r="J454" s="239"/>
      <c r="K454" s="148" t="n">
        <f aca="false">0.18441/2</f>
        <v>0.092205</v>
      </c>
      <c r="L454" s="240" t="n">
        <f aca="false">L455+($R454-$R455)*(L$475-L$453)/($R$475-$R$453)</f>
        <v>252.736006744782</v>
      </c>
      <c r="M454" s="240" t="n">
        <f aca="false">M455+($R454-$R455)*(M$475-M$453)/($R$475-$R$453)</f>
        <v>508.934088715311</v>
      </c>
      <c r="N454" s="240" t="n">
        <f aca="false">N455+($R454-$R455)*(N$475-N$453)/($R$475-$R$453)</f>
        <v>51.000001</v>
      </c>
      <c r="O454" s="240"/>
      <c r="P454" s="240"/>
      <c r="Q454" s="240"/>
      <c r="R454" s="240" t="n">
        <f aca="false">S454-K454/2</f>
        <v>229.2342295</v>
      </c>
      <c r="S454" s="240" t="n">
        <f aca="false">S453+K454</f>
        <v>229.280332</v>
      </c>
      <c r="T454" s="148"/>
      <c r="U454" s="148"/>
      <c r="AB454" s="151"/>
      <c r="AF454" s="148"/>
      <c r="AG454" s="148"/>
      <c r="AH454" s="148"/>
      <c r="AI454" s="148"/>
      <c r="AJ454" s="148"/>
      <c r="AK454" s="148"/>
      <c r="AL454" s="148"/>
    </row>
    <row r="455" s="150" customFormat="true" ht="12.75" hidden="false" customHeight="false" outlineLevel="0" collapsed="false">
      <c r="A455" s="236"/>
      <c r="B455" s="236"/>
      <c r="C455" s="236"/>
      <c r="D455" s="237"/>
      <c r="E455" s="236"/>
      <c r="F455" s="238"/>
      <c r="G455" s="151" t="str">
        <f aca="false">CONCATENATE("Center of doublet at D",ROUND(R455*10,0))</f>
        <v>Center of doublet at D2293</v>
      </c>
      <c r="H455" s="195"/>
      <c r="I455" s="195"/>
      <c r="J455" s="152" t="str">
        <f aca="false">IF(ISBLANK(E455),IF(ISBLANK(G455),"",G455),E455)</f>
        <v>Center of doublet at D2293</v>
      </c>
      <c r="K455" s="148" t="n">
        <v>0</v>
      </c>
      <c r="L455" s="240" t="n">
        <f aca="false">L456+($R455-$R456)*(L$475-L$453)/($R$475-$R$453)</f>
        <v>252.781900470712</v>
      </c>
      <c r="M455" s="240" t="n">
        <f aca="false">M456+($R455-$R456)*(M$475-M$453)/($R$475-$R$453)</f>
        <v>508.929706126694</v>
      </c>
      <c r="N455" s="240" t="n">
        <f aca="false">N456+($R455-$R456)*(N$475-N$453)/($R$475-$R$453)</f>
        <v>51.000001</v>
      </c>
      <c r="O455" s="240"/>
      <c r="P455" s="240"/>
      <c r="Q455" s="240"/>
      <c r="R455" s="240" t="n">
        <f aca="false">S455-K455/2</f>
        <v>229.280332</v>
      </c>
      <c r="S455" s="240" t="n">
        <f aca="false">S454+K455</f>
        <v>229.280332</v>
      </c>
      <c r="T455" s="148"/>
      <c r="U455" s="148"/>
      <c r="AB455" s="151"/>
      <c r="AF455" s="148"/>
      <c r="AG455" s="148"/>
      <c r="AH455" s="148"/>
      <c r="AI455" s="148"/>
      <c r="AJ455" s="148"/>
      <c r="AK455" s="148"/>
      <c r="AL455" s="148"/>
    </row>
    <row r="456" s="150" customFormat="true" ht="12.75" hidden="false" customHeight="false" outlineLevel="0" collapsed="false">
      <c r="A456" s="236"/>
      <c r="B456" s="236"/>
      <c r="C456" s="236"/>
      <c r="D456" s="237"/>
      <c r="E456" s="236"/>
      <c r="F456" s="238"/>
      <c r="G456" s="238"/>
      <c r="H456" s="239"/>
      <c r="I456" s="240"/>
      <c r="J456" s="239"/>
      <c r="K456" s="148" t="n">
        <f aca="false">K454</f>
        <v>0.092205</v>
      </c>
      <c r="L456" s="240" t="n">
        <f aca="false">L457+($R456-$R457)*(L$475-L$453)/($R$475-$R$453)</f>
        <v>252.827794196641</v>
      </c>
      <c r="M456" s="240" t="n">
        <f aca="false">M457+($R456-$R457)*(M$475-M$453)/($R$475-$R$453)</f>
        <v>508.925323538078</v>
      </c>
      <c r="N456" s="240" t="n">
        <f aca="false">N457+($R456-$R457)*(N$475-N$453)/($R$475-$R$453)</f>
        <v>51.000001</v>
      </c>
      <c r="O456" s="240"/>
      <c r="P456" s="240"/>
      <c r="Q456" s="240"/>
      <c r="R456" s="240" t="n">
        <f aca="false">S456-K456/2</f>
        <v>229.3264345</v>
      </c>
      <c r="S456" s="240" t="n">
        <f aca="false">S455+K456</f>
        <v>229.372537</v>
      </c>
      <c r="T456" s="148"/>
      <c r="U456" s="148"/>
      <c r="AB456" s="151"/>
      <c r="AF456" s="148"/>
      <c r="AG456" s="148"/>
      <c r="AH456" s="148"/>
      <c r="AI456" s="148"/>
      <c r="AJ456" s="148"/>
      <c r="AK456" s="148"/>
      <c r="AL456" s="148"/>
    </row>
    <row r="457" s="150" customFormat="true" ht="12.75" hidden="false" customHeight="false" outlineLevel="0" collapsed="false">
      <c r="A457" s="150" t="s">
        <v>678</v>
      </c>
      <c r="B457" s="150" t="s">
        <v>715</v>
      </c>
      <c r="C457" s="236" t="s">
        <v>534</v>
      </c>
      <c r="D457" s="193" t="n">
        <f aca="false">ROUND((R457)*10,0)</f>
        <v>2296</v>
      </c>
      <c r="E457" s="150" t="str">
        <f aca="false">IF(OR(ISBLANK(A457),ISBLANK(B457),ISBLANK(C457),ISBLANK(D457)),"",CONCATENATE(A457,"_",B457,":",C457,"_D",D457))</f>
        <v>RBT_BTS31:Q_D2296</v>
      </c>
      <c r="F457" s="151" t="s">
        <v>609</v>
      </c>
      <c r="G457" s="238" t="s">
        <v>717</v>
      </c>
      <c r="H457" s="239"/>
      <c r="I457" s="240"/>
      <c r="J457" s="152" t="str">
        <f aca="false">IF(ISBLANK(E457),IF(ISBLANK(G457),"",G457),E457)</f>
        <v>RBT_BTS31:Q_D2296</v>
      </c>
      <c r="K457" s="240" t="n">
        <v>0.4107</v>
      </c>
      <c r="L457" s="240" t="n">
        <v>253.078108</v>
      </c>
      <c r="M457" s="240" t="n">
        <v>508.90142</v>
      </c>
      <c r="N457" s="240" t="n">
        <v>51.000001</v>
      </c>
      <c r="O457" s="240"/>
      <c r="P457" s="240"/>
      <c r="Q457" s="240"/>
      <c r="R457" s="240" t="n">
        <v>229.577887</v>
      </c>
      <c r="S457" s="240" t="n">
        <v>229.783237</v>
      </c>
      <c r="T457" s="148"/>
      <c r="U457" s="148"/>
      <c r="AB457" s="151"/>
      <c r="AF457" s="148"/>
      <c r="AG457" s="148"/>
      <c r="AH457" s="148"/>
      <c r="AI457" s="148"/>
      <c r="AJ457" s="148"/>
      <c r="AK457" s="148"/>
      <c r="AL457" s="148"/>
    </row>
    <row r="458" s="150" customFormat="true" ht="12.75" hidden="false" customHeight="false" outlineLevel="0" collapsed="false">
      <c r="A458" s="236"/>
      <c r="B458" s="236"/>
      <c r="C458" s="236"/>
      <c r="D458" s="237"/>
      <c r="E458" s="236"/>
      <c r="F458" s="238"/>
      <c r="G458" s="238"/>
      <c r="H458" s="239"/>
      <c r="I458" s="240"/>
      <c r="J458" s="239"/>
      <c r="K458" s="240" t="n">
        <v>0.140033</v>
      </c>
      <c r="L458" s="240" t="n">
        <f aca="false">L457+($R458-$R457)*(L$475-L$453)/($R$475-$R$453)</f>
        <v>253.352227509381</v>
      </c>
      <c r="M458" s="240" t="n">
        <f aca="false">M457+($R458-$R457)*(M$475-M$453)/($R$475-$R$453)</f>
        <v>508.875243153009</v>
      </c>
      <c r="N458" s="240" t="n">
        <f aca="false">N457+($R458-$R457)*(N$475-N$453)/($R$475-$R$453)</f>
        <v>51.000001</v>
      </c>
      <c r="O458" s="240"/>
      <c r="P458" s="240"/>
      <c r="Q458" s="240"/>
      <c r="R458" s="240" t="n">
        <f aca="false">S458-K458/2</f>
        <v>229.8532535</v>
      </c>
      <c r="S458" s="240" t="n">
        <f aca="false">S457+K458</f>
        <v>229.92327</v>
      </c>
      <c r="T458" s="148"/>
      <c r="U458" s="148"/>
      <c r="AB458" s="151"/>
      <c r="AF458" s="148"/>
      <c r="AG458" s="148"/>
      <c r="AH458" s="148"/>
      <c r="AI458" s="148"/>
      <c r="AJ458" s="148"/>
      <c r="AK458" s="148"/>
      <c r="AL458" s="148"/>
    </row>
    <row r="459" customFormat="false" ht="12.75" hidden="false" customHeight="false" outlineLevel="0" collapsed="false">
      <c r="A459" s="231"/>
      <c r="B459" s="231"/>
      <c r="C459" s="231"/>
      <c r="D459" s="232"/>
      <c r="E459" s="231"/>
      <c r="F459" s="233"/>
      <c r="G459" s="233"/>
      <c r="H459" s="234"/>
      <c r="I459" s="235"/>
      <c r="J459" s="234"/>
      <c r="K459" s="235" t="n">
        <v>0.160883</v>
      </c>
      <c r="L459" s="235" t="n">
        <f aca="false">L458+($R459-$R458)*(L$475-L$453)/($R$475-$R$453)</f>
        <v>253.502004163921</v>
      </c>
      <c r="M459" s="235" t="n">
        <f aca="false">M458+($R459-$R458)*(M$475-M$453)/($R$475-$R$453)</f>
        <v>508.860940338235</v>
      </c>
      <c r="N459" s="235" t="n">
        <f aca="false">N458+($R459-$R458)*(N$475-N$453)/($R$475-$R$453)</f>
        <v>51.000001</v>
      </c>
      <c r="O459" s="235"/>
      <c r="P459" s="235"/>
      <c r="Q459" s="235"/>
      <c r="R459" s="235" t="n">
        <f aca="false">S459-K459/2</f>
        <v>230.0037115</v>
      </c>
      <c r="S459" s="235" t="n">
        <f aca="false">S458+K459</f>
        <v>230.084153</v>
      </c>
    </row>
    <row r="460" s="187" customFormat="true" ht="12.75" hidden="false" customHeight="false" outlineLevel="0" collapsed="false">
      <c r="A460" s="187" t="s">
        <v>678</v>
      </c>
      <c r="B460" s="187" t="s">
        <v>715</v>
      </c>
      <c r="C460" s="187" t="s">
        <v>582</v>
      </c>
      <c r="D460" s="224" t="n">
        <f aca="false">ROUND((R460)*10,0)</f>
        <v>2301</v>
      </c>
      <c r="E460" s="187" t="str">
        <f aca="false">IF(OR(ISBLANK(A460),ISBLANK(B460),ISBLANK(C460),ISBLANK(D460)),"",CONCATENATE(A460,"_",B460,":",C460,"_D",D460))</f>
        <v>RBT_BTS31:VD_D2301</v>
      </c>
      <c r="F460" s="182"/>
      <c r="G460" s="182" t="s">
        <v>718</v>
      </c>
      <c r="H460" s="185"/>
      <c r="I460" s="186"/>
      <c r="J460" s="185" t="str">
        <f aca="false">IF(ISBLANK(E460),IF(ISBLANK(G460),"",G460),E460)</f>
        <v>RBT_BTS31:VD_D2301</v>
      </c>
      <c r="K460" s="241" t="n">
        <v>0.05</v>
      </c>
      <c r="L460" s="241" t="n">
        <f aca="false">L459+($R460-$R459)*(L$475-L$453)/($R$475-$R$453)</f>
        <v>253.606968174606</v>
      </c>
      <c r="M460" s="241" t="n">
        <f aca="false">M459+($R460-$R459)*(M$475-M$453)/($R$475-$R$453)</f>
        <v>508.850916874916</v>
      </c>
      <c r="N460" s="241" t="n">
        <f aca="false">N459+($R460-$R459)*(N$475-N$453)/($R$475-$R$453)</f>
        <v>51.000001</v>
      </c>
      <c r="O460" s="241"/>
      <c r="P460" s="241"/>
      <c r="Q460" s="241"/>
      <c r="R460" s="241" t="n">
        <f aca="false">S460-K460/2</f>
        <v>230.109153</v>
      </c>
      <c r="S460" s="241" t="n">
        <f aca="false">S459+K460</f>
        <v>230.134153</v>
      </c>
      <c r="T460" s="186" t="s">
        <v>719</v>
      </c>
      <c r="U460" s="186"/>
      <c r="AB460" s="182"/>
      <c r="AF460" s="186"/>
      <c r="AG460" s="186"/>
      <c r="AH460" s="186"/>
      <c r="AI460" s="186"/>
      <c r="AJ460" s="186"/>
      <c r="AK460" s="186"/>
      <c r="AL460" s="186"/>
    </row>
    <row r="461" customFormat="false" ht="12.75" hidden="false" customHeight="false" outlineLevel="0" collapsed="false">
      <c r="A461" s="231"/>
      <c r="B461" s="231"/>
      <c r="C461" s="231"/>
      <c r="D461" s="232"/>
      <c r="E461" s="231" t="str">
        <f aca="false">IF(OR(ISBLANK(A461),ISBLANK(B461),ISBLANK(C461),ISBLANK(D461)),"",CONCATENATE(A461,"_",B461,":",C461,"_D",D461))</f>
        <v/>
      </c>
      <c r="F461" s="233"/>
      <c r="G461" s="233"/>
      <c r="H461" s="234"/>
      <c r="I461" s="235"/>
      <c r="J461" s="234" t="str">
        <f aca="false">IF(ISBLANK(E461),IF(ISBLANK(G461),"",G461),E461)</f>
        <v/>
      </c>
      <c r="K461" s="235" t="n">
        <v>0.11079</v>
      </c>
      <c r="L461" s="235" t="n">
        <f aca="false">L460+($R461-$R460)*(L$475-L$453)/($R$475-$R$453)</f>
        <v>253.686999107769</v>
      </c>
      <c r="M461" s="235" t="n">
        <f aca="false">M460+($R461-$R460)*(M$475-M$453)/($R$475-$R$453)</f>
        <v>508.843274378048</v>
      </c>
      <c r="N461" s="235" t="n">
        <f aca="false">N460+($R461-$R460)*(N$475-N$453)/($R$475-$R$453)</f>
        <v>51.000001</v>
      </c>
      <c r="O461" s="235"/>
      <c r="P461" s="235"/>
      <c r="Q461" s="235"/>
      <c r="R461" s="235" t="n">
        <f aca="false">S461-K461/2</f>
        <v>230.189548</v>
      </c>
      <c r="S461" s="235" t="n">
        <f aca="false">S460+K461</f>
        <v>230.244943</v>
      </c>
    </row>
    <row r="462" customFormat="false" ht="12.75" hidden="false" customHeight="false" outlineLevel="0" collapsed="false">
      <c r="A462" s="231" t="s">
        <v>678</v>
      </c>
      <c r="B462" s="231" t="s">
        <v>715</v>
      </c>
      <c r="C462" s="231" t="s">
        <v>605</v>
      </c>
      <c r="D462" s="232" t="n">
        <f aca="false">ROUND((R462)*10,0)</f>
        <v>2303</v>
      </c>
      <c r="E462" s="231" t="str">
        <f aca="false">IF(OR(ISBLANK(A462),ISBLANK(B462),ISBLANK(C462),ISBLANK(D462)),"",CONCATENATE(A462,"_",B462,":",C462,"_D",D462))</f>
        <v>RBT_BTS31:GV_D2303</v>
      </c>
      <c r="F462" s="233"/>
      <c r="G462" s="233" t="s">
        <v>606</v>
      </c>
      <c r="H462" s="234"/>
      <c r="I462" s="235"/>
      <c r="J462" s="234" t="str">
        <f aca="false">IF(ISBLANK(E462),IF(ISBLANK(G462),"",G462),E462)</f>
        <v>RBT_BTS31:GV_D2303</v>
      </c>
      <c r="K462" s="235" t="n">
        <v>0.0755400871448522</v>
      </c>
      <c r="L462" s="235" t="n">
        <f aca="false">L461+($R462-$R461)*(L$475-L$453)/($R$475-$R$453)</f>
        <v>253.779742255666</v>
      </c>
      <c r="M462" s="235" t="n">
        <f aca="false">M461+($R462-$R461)*(M$475-M$453)/($R$475-$R$453)</f>
        <v>508.834417937302</v>
      </c>
      <c r="N462" s="235" t="n">
        <f aca="false">N461+($R462-$R461)*(N$475-N$453)/($R$475-$R$453)</f>
        <v>51.000001</v>
      </c>
      <c r="O462" s="235"/>
      <c r="P462" s="235"/>
      <c r="Q462" s="235"/>
      <c r="R462" s="235" t="n">
        <f aca="false">S462-K462/2</f>
        <v>230.282713043572</v>
      </c>
      <c r="S462" s="235" t="n">
        <f aca="false">S461+K462</f>
        <v>230.320483087145</v>
      </c>
      <c r="T462" s="105" t="s">
        <v>720</v>
      </c>
    </row>
    <row r="463" customFormat="false" ht="12.75" hidden="false" customHeight="false" outlineLevel="0" collapsed="false">
      <c r="A463" s="231"/>
      <c r="B463" s="231"/>
      <c r="C463" s="231"/>
      <c r="D463" s="232"/>
      <c r="E463" s="231" t="str">
        <f aca="false">IF(OR(ISBLANK(A463),ISBLANK(B463),ISBLANK(C463),ISBLANK(D463)),"",CONCATENATE(A463,"_",B463,":",C463,"_D",D463))</f>
        <v/>
      </c>
      <c r="F463" s="233"/>
      <c r="G463" s="233"/>
      <c r="H463" s="234"/>
      <c r="I463" s="235"/>
      <c r="J463" s="234" t="str">
        <f aca="false">IF(ISBLANK(E463),IF(ISBLANK(G463),"",G463),E463)</f>
        <v/>
      </c>
      <c r="K463" s="235" t="n">
        <v>0</v>
      </c>
      <c r="L463" s="235" t="n">
        <f aca="false">L462+($R463-$R462)*(L$475-L$453)/($R$475-$R$453)</f>
        <v>253.817341258498</v>
      </c>
      <c r="M463" s="235" t="n">
        <f aca="false">M462+($R463-$R462)*(M$475-M$453)/($R$475-$R$453)</f>
        <v>508.83082744735</v>
      </c>
      <c r="N463" s="235" t="n">
        <f aca="false">N462+($R463-$R462)*(N$475-N$453)/($R$475-$R$453)</f>
        <v>51.000001</v>
      </c>
      <c r="O463" s="235"/>
      <c r="P463" s="235"/>
      <c r="Q463" s="235"/>
      <c r="R463" s="235" t="n">
        <f aca="false">S463-K463/2</f>
        <v>230.320483087145</v>
      </c>
      <c r="S463" s="235" t="n">
        <f aca="false">S462+K463</f>
        <v>230.320483087145</v>
      </c>
    </row>
    <row r="464" customFormat="false" ht="12.75" hidden="false" customHeight="false" outlineLevel="0" collapsed="false">
      <c r="A464" s="231" t="s">
        <v>678</v>
      </c>
      <c r="B464" s="231" t="s">
        <v>715</v>
      </c>
      <c r="C464" s="231" t="s">
        <v>721</v>
      </c>
      <c r="D464" s="232" t="n">
        <f aca="false">ROUND((R464)*10,0)</f>
        <v>2308</v>
      </c>
      <c r="E464" s="231" t="str">
        <f aca="false">IF(OR(ISBLANK(A464),ISBLANK(B464),ISBLANK(C464),ISBLANK(D464)),"",CONCATENATE(A464,"_",B464,":",C464,"_D",D464))</f>
        <v>RBT_BTS31:WP_D2308</v>
      </c>
      <c r="F464" s="233"/>
      <c r="G464" s="233" t="s">
        <v>722</v>
      </c>
      <c r="H464" s="234"/>
      <c r="I464" s="235"/>
      <c r="J464" s="234" t="str">
        <f aca="false">IF(ISBLANK(E464),IF(ISBLANK(G464),"",G464),E464)</f>
        <v>RBT_BTS31:WP_D2308</v>
      </c>
      <c r="K464" s="235" t="n">
        <v>1.05490000606454</v>
      </c>
      <c r="L464" s="235" t="n">
        <f aca="false">L463+($R464-$R463)*(L$475-L$453)/($R$475-$R$453)</f>
        <v>254.342402716788</v>
      </c>
      <c r="M464" s="235" t="n">
        <f aca="false">M463+($R464-$R463)*(M$475-M$453)/($R$475-$R$453)</f>
        <v>508.78068707797</v>
      </c>
      <c r="N464" s="235" t="n">
        <f aca="false">N463+($R464-$R463)*(N$475-N$453)/($R$475-$R$453)</f>
        <v>51.000001</v>
      </c>
      <c r="O464" s="235"/>
      <c r="P464" s="235"/>
      <c r="Q464" s="235"/>
      <c r="R464" s="235" t="n">
        <f aca="false">S464-K464/2</f>
        <v>230.847933090177</v>
      </c>
      <c r="S464" s="235" t="n">
        <f aca="false">S463+K464</f>
        <v>231.375383093209</v>
      </c>
      <c r="T464" s="105" t="s">
        <v>723</v>
      </c>
    </row>
    <row r="465" customFormat="false" ht="12.75" hidden="false" customHeight="false" outlineLevel="0" collapsed="false">
      <c r="A465" s="231"/>
      <c r="B465" s="231"/>
      <c r="C465" s="231"/>
      <c r="D465" s="232"/>
      <c r="E465" s="231" t="str">
        <f aca="false">IF(OR(ISBLANK(A465),ISBLANK(B465),ISBLANK(C465),ISBLANK(D465)),"",CONCATENATE(A465,"_",B465,":",C465,"_D",D465))</f>
        <v/>
      </c>
      <c r="F465" s="233"/>
      <c r="G465" s="233"/>
      <c r="H465" s="234"/>
      <c r="I465" s="235"/>
      <c r="J465" s="234" t="str">
        <f aca="false">IF(ISBLANK(E465),IF(ISBLANK(G465),"",G465),E465)</f>
        <v/>
      </c>
      <c r="K465" s="235" t="n">
        <v>0.311098</v>
      </c>
      <c r="L465" s="235" t="n">
        <f aca="false">L464+($R465-$R464)*(L$475-L$453)/($R$475-$R$453)</f>
        <v>255.022308775145</v>
      </c>
      <c r="M465" s="235" t="n">
        <f aca="false">M464+($R465-$R464)*(M$475-M$453)/($R$475-$R$453)</f>
        <v>508.715759933973</v>
      </c>
      <c r="N465" s="235" t="n">
        <f aca="false">N464+($R465-$R464)*(N$475-N$453)/($R$475-$R$453)</f>
        <v>51.000001</v>
      </c>
      <c r="O465" s="235"/>
      <c r="P465" s="235"/>
      <c r="Q465" s="235"/>
      <c r="R465" s="235" t="n">
        <f aca="false">S465-K465/2</f>
        <v>231.530932093209</v>
      </c>
      <c r="S465" s="235" t="n">
        <f aca="false">S464+K465</f>
        <v>231.686481093209</v>
      </c>
    </row>
    <row r="466" s="187" customFormat="true" ht="12.75" hidden="false" customHeight="false" outlineLevel="0" collapsed="false">
      <c r="A466" s="247" t="s">
        <v>678</v>
      </c>
      <c r="B466" s="247" t="s">
        <v>715</v>
      </c>
      <c r="C466" s="247" t="s">
        <v>585</v>
      </c>
      <c r="D466" s="224" t="n">
        <f aca="false">ROUND((R466)*10,0)</f>
        <v>2317</v>
      </c>
      <c r="E466" s="187" t="str">
        <f aca="false">IF(OR(ISBLANK(A466),ISBLANK(B466),ISBLANK(C466),ISBLANK(D466)),"",CONCATENATE(A466,"_",B466,":",C466,"_D",D466))</f>
        <v>RBT_BTS31:SLV_D2317</v>
      </c>
      <c r="F466" s="182"/>
      <c r="G466" s="182" t="s">
        <v>724</v>
      </c>
      <c r="H466" s="185"/>
      <c r="I466" s="186"/>
      <c r="J466" s="185" t="str">
        <f aca="false">IF(ISBLANK(E466),IF(ISBLANK(G466),"",G466),E466)</f>
        <v>RBT_BTS31:SLV_D2317</v>
      </c>
      <c r="K466" s="241" t="n">
        <v>0.1025108</v>
      </c>
      <c r="L466" s="241" t="n">
        <f aca="false">L465+($R466-$R465)*(L$475-L$453)/($R$475-$R$453)</f>
        <v>255.228176666359</v>
      </c>
      <c r="M466" s="241" t="n">
        <f aca="false">M465+($R466-$R465)*(M$475-M$453)/($R$475-$R$453)</f>
        <v>508.696100726568</v>
      </c>
      <c r="N466" s="241" t="n">
        <f aca="false">N465+($R466-$R465)*(N$475-N$453)/($R$475-$R$453)</f>
        <v>51.000001</v>
      </c>
      <c r="O466" s="241"/>
      <c r="P466" s="241"/>
      <c r="Q466" s="241"/>
      <c r="R466" s="241" t="n">
        <f aca="false">S466-K466/2</f>
        <v>231.737736493209</v>
      </c>
      <c r="S466" s="241" t="n">
        <f aca="false">S465+K466</f>
        <v>231.788991893209</v>
      </c>
      <c r="T466" s="186" t="s">
        <v>719</v>
      </c>
      <c r="U466" s="186"/>
      <c r="AB466" s="182"/>
      <c r="AF466" s="186"/>
      <c r="AG466" s="186"/>
      <c r="AH466" s="186"/>
      <c r="AI466" s="186"/>
      <c r="AJ466" s="186"/>
      <c r="AK466" s="186"/>
      <c r="AL466" s="186"/>
    </row>
    <row r="467" customFormat="false" ht="12.75" hidden="false" customHeight="false" outlineLevel="0" collapsed="false">
      <c r="A467" s="231"/>
      <c r="B467" s="231"/>
      <c r="C467" s="231"/>
      <c r="D467" s="232"/>
      <c r="E467" s="231" t="str">
        <f aca="false">IF(OR(ISBLANK(A467),ISBLANK(B467),ISBLANK(C467),ISBLANK(D467)),"",CONCATENATE(A467,"_",B467,":",C467,"_D",D467))</f>
        <v/>
      </c>
      <c r="F467" s="233"/>
      <c r="G467" s="233"/>
      <c r="H467" s="234"/>
      <c r="I467" s="235"/>
      <c r="J467" s="234" t="str">
        <f aca="false">IF(ISBLANK(E467),IF(ISBLANK(G467),"",G467),E467)</f>
        <v/>
      </c>
      <c r="K467" s="235" t="n">
        <v>0.168012</v>
      </c>
      <c r="L467" s="235" t="n">
        <f aca="false">L466+($R467-$R466)*(L$475-L$453)/($R$475-$R$453)</f>
        <v>255.362825538339</v>
      </c>
      <c r="M467" s="235" t="n">
        <f aca="false">M466+($R467-$R466)*(M$475-M$453)/($R$475-$R$453)</f>
        <v>508.683242528597</v>
      </c>
      <c r="N467" s="235" t="n">
        <f aca="false">N466+($R467-$R466)*(N$475-N$453)/($R$475-$R$453)</f>
        <v>51.000001</v>
      </c>
      <c r="O467" s="235"/>
      <c r="P467" s="235"/>
      <c r="Q467" s="235"/>
      <c r="R467" s="235" t="n">
        <f aca="false">S467-K467/2</f>
        <v>231.872997893209</v>
      </c>
      <c r="S467" s="235" t="n">
        <f aca="false">S466+K467</f>
        <v>231.957003893209</v>
      </c>
    </row>
    <row r="468" customFormat="false" ht="12.75" hidden="false" customHeight="false" outlineLevel="0" collapsed="false">
      <c r="A468" s="231"/>
      <c r="B468" s="231"/>
      <c r="C468" s="231"/>
      <c r="D468" s="232"/>
      <c r="E468" s="231" t="str">
        <f aca="false">IF(OR(ISBLANK(A468),ISBLANK(B468),ISBLANK(C468),ISBLANK(D468)),"",CONCATENATE(A468,"_",B468,":",C468,"_D",D468))</f>
        <v/>
      </c>
      <c r="F468" s="233"/>
      <c r="G468" s="233"/>
      <c r="H468" s="234"/>
      <c r="I468" s="235"/>
      <c r="J468" s="234" t="str">
        <f aca="false">IF(ISBLANK(E468),IF(ISBLANK(G468),"",G468),E468)</f>
        <v/>
      </c>
      <c r="K468" s="235" t="n">
        <v>0.05</v>
      </c>
      <c r="L468" s="235" t="n">
        <f aca="false">L467+($R468-$R467)*(L$475-L$453)/($R$475-$R$453)</f>
        <v>255.471337907271</v>
      </c>
      <c r="M468" s="235" t="n">
        <f aca="false">M467+($R468-$R467)*(M$475-M$453)/($R$475-$R$453)</f>
        <v>508.672880217339</v>
      </c>
      <c r="N468" s="235" t="n">
        <f aca="false">N467+($R468-$R467)*(N$475-N$453)/($R$475-$R$453)</f>
        <v>51.000001</v>
      </c>
      <c r="O468" s="235"/>
      <c r="P468" s="235"/>
      <c r="Q468" s="235"/>
      <c r="R468" s="235" t="n">
        <f aca="false">S468-K468/2</f>
        <v>231.982003893209</v>
      </c>
      <c r="S468" s="235" t="n">
        <f aca="false">S467+K468</f>
        <v>232.007003893209</v>
      </c>
      <c r="T468" s="105" t="s">
        <v>719</v>
      </c>
    </row>
    <row r="469" customFormat="false" ht="12.75" hidden="false" customHeight="false" outlineLevel="0" collapsed="false">
      <c r="A469" s="231"/>
      <c r="B469" s="231"/>
      <c r="C469" s="231"/>
      <c r="D469" s="232"/>
      <c r="E469" s="231" t="str">
        <f aca="false">IF(OR(ISBLANK(A469),ISBLANK(B469),ISBLANK(C469),ISBLANK(D469)),"",CONCATENATE(A469,"_",B469,":",C469,"_D",D469))</f>
        <v/>
      </c>
      <c r="F469" s="233"/>
      <c r="G469" s="233"/>
      <c r="H469" s="234"/>
      <c r="I469" s="235"/>
      <c r="J469" s="234" t="str">
        <f aca="false">IF(ISBLANK(E469),IF(ISBLANK(G469),"",G469),E469)</f>
        <v/>
      </c>
      <c r="K469" s="235" t="n">
        <v>0.12871</v>
      </c>
      <c r="L469" s="235" t="n">
        <f aca="false">L468+($R469-$R468)*(L$475-L$453)/($R$475-$R$453)</f>
        <v>255.560288265288</v>
      </c>
      <c r="M469" s="235" t="n">
        <f aca="false">M468+($R469-$R468)*(M$475-M$453)/($R$475-$R$453)</f>
        <v>508.664385966358</v>
      </c>
      <c r="N469" s="235" t="n">
        <f aca="false">N468+($R469-$R468)*(N$475-N$453)/($R$475-$R$453)</f>
        <v>51.000001</v>
      </c>
      <c r="O469" s="235"/>
      <c r="P469" s="235"/>
      <c r="Q469" s="235"/>
      <c r="R469" s="235" t="n">
        <f aca="false">S469-K469/2</f>
        <v>232.071358893209</v>
      </c>
      <c r="S469" s="235" t="n">
        <f aca="false">S468+K469</f>
        <v>232.135713893209</v>
      </c>
    </row>
    <row r="470" s="150" customFormat="true" ht="12.75" hidden="false" customHeight="false" outlineLevel="0" collapsed="false">
      <c r="A470" s="236"/>
      <c r="B470" s="236"/>
      <c r="C470" s="236"/>
      <c r="D470" s="237"/>
      <c r="E470" s="236"/>
      <c r="F470" s="238"/>
      <c r="G470" s="238"/>
      <c r="H470" s="239"/>
      <c r="I470" s="240"/>
      <c r="J470" s="239"/>
      <c r="K470" s="240" t="n">
        <v>0.140033</v>
      </c>
      <c r="L470" s="240" t="n">
        <f aca="false">L471+($R470-$R471)*(L$475-L$453)/($R$475-$R$453)</f>
        <v>255.694051384312</v>
      </c>
      <c r="M470" s="240" t="n">
        <f aca="false">M471+($R470-$R471)*(M$475-M$453)/($R$475-$R$453)</f>
        <v>508.651611857143</v>
      </c>
      <c r="N470" s="240" t="n">
        <f aca="false">N471+($R470-$R471)*(N$475-N$453)/($R$475-$R$453)</f>
        <v>51.000001</v>
      </c>
      <c r="O470" s="240"/>
      <c r="P470" s="240"/>
      <c r="Q470" s="240"/>
      <c r="R470" s="240" t="n">
        <f aca="false">S470-K470/2</f>
        <v>232.205730393209</v>
      </c>
      <c r="S470" s="240" t="n">
        <f aca="false">S469+K470</f>
        <v>232.275746893209</v>
      </c>
      <c r="T470" s="148"/>
      <c r="U470" s="148"/>
      <c r="AB470" s="151"/>
      <c r="AF470" s="148"/>
      <c r="AG470" s="148"/>
      <c r="AH470" s="148"/>
      <c r="AI470" s="148"/>
      <c r="AJ470" s="148"/>
      <c r="AK470" s="148"/>
      <c r="AL470" s="148"/>
    </row>
    <row r="471" s="150" customFormat="true" ht="12.75" hidden="false" customHeight="false" outlineLevel="0" collapsed="false">
      <c r="A471" s="150" t="s">
        <v>678</v>
      </c>
      <c r="B471" s="150" t="s">
        <v>715</v>
      </c>
      <c r="C471" s="236" t="s">
        <v>534</v>
      </c>
      <c r="D471" s="193" t="n">
        <f aca="false">ROUND((R471)*10,0)</f>
        <v>2325</v>
      </c>
      <c r="E471" s="150" t="str">
        <f aca="false">IF(OR(ISBLANK(A471),ISBLANK(B471),ISBLANK(C471),ISBLANK(D471)),"",CONCATENATE(A471,"_",B471,":",C471,"_D",D471))</f>
        <v>RBT_BTS31:Q_D2325</v>
      </c>
      <c r="F471" s="151" t="s">
        <v>609</v>
      </c>
      <c r="G471" s="238" t="s">
        <v>725</v>
      </c>
      <c r="H471" s="239"/>
      <c r="I471" s="240"/>
      <c r="J471" s="152" t="str">
        <f aca="false">IF(ISBLANK(E471),IF(ISBLANK(G471),"",G471),E471)</f>
        <v>RBT_BTS31:Q_D2325</v>
      </c>
      <c r="K471" s="240" t="n">
        <v>0.4107</v>
      </c>
      <c r="L471" s="240" t="n">
        <v>255.968171</v>
      </c>
      <c r="M471" s="240" t="n">
        <v>508.625435</v>
      </c>
      <c r="N471" s="240" t="n">
        <v>51.000001</v>
      </c>
      <c r="O471" s="240"/>
      <c r="P471" s="240"/>
      <c r="Q471" s="240"/>
      <c r="R471" s="240" t="n">
        <v>232.481097</v>
      </c>
      <c r="S471" s="240" t="n">
        <v>232.686447</v>
      </c>
      <c r="T471" s="148"/>
      <c r="U471" s="148"/>
      <c r="AB471" s="151"/>
      <c r="AF471" s="148"/>
      <c r="AG471" s="148"/>
      <c r="AH471" s="148"/>
      <c r="AI471" s="148"/>
      <c r="AJ471" s="148"/>
      <c r="AK471" s="148"/>
      <c r="AL471" s="148"/>
    </row>
    <row r="472" s="150" customFormat="true" ht="12.75" hidden="false" customHeight="false" outlineLevel="0" collapsed="false">
      <c r="A472" s="236"/>
      <c r="B472" s="236"/>
      <c r="C472" s="236"/>
      <c r="D472" s="237"/>
      <c r="E472" s="236"/>
      <c r="F472" s="238"/>
      <c r="G472" s="238"/>
      <c r="H472" s="239"/>
      <c r="I472" s="240"/>
      <c r="J472" s="239"/>
      <c r="K472" s="148" t="n">
        <f aca="false">0.18441/2</f>
        <v>0.092205</v>
      </c>
      <c r="L472" s="240" t="n">
        <f aca="false">L473+($R472-$R473)*(L$475-L$453)/($R$475-$R$453)</f>
        <v>256.218484744782</v>
      </c>
      <c r="M472" s="240" t="n">
        <f aca="false">M473+($R472-$R473)*(M$475-M$453)/($R$475-$R$453)</f>
        <v>508.601531715312</v>
      </c>
      <c r="N472" s="240" t="n">
        <f aca="false">N473+($R472-$R473)*(N$475-N$453)/($R$475-$R$453)</f>
        <v>51.000001</v>
      </c>
      <c r="O472" s="240"/>
      <c r="P472" s="240"/>
      <c r="Q472" s="240"/>
      <c r="R472" s="240" t="n">
        <f aca="false">S472-K472/2</f>
        <v>232.7325495</v>
      </c>
      <c r="S472" s="240" t="n">
        <f aca="false">S471+K472</f>
        <v>232.778652</v>
      </c>
      <c r="T472" s="148"/>
      <c r="U472" s="148"/>
      <c r="AB472" s="151"/>
      <c r="AF472" s="148"/>
      <c r="AG472" s="148"/>
      <c r="AH472" s="148"/>
      <c r="AI472" s="148"/>
      <c r="AJ472" s="148"/>
      <c r="AK472" s="148"/>
      <c r="AL472" s="148"/>
    </row>
    <row r="473" s="150" customFormat="true" ht="12.75" hidden="false" customHeight="false" outlineLevel="0" collapsed="false">
      <c r="A473" s="236"/>
      <c r="B473" s="236"/>
      <c r="C473" s="236"/>
      <c r="D473" s="237"/>
      <c r="E473" s="236"/>
      <c r="F473" s="238"/>
      <c r="G473" s="151" t="str">
        <f aca="false">CONCATENATE("Center of doublet at D",ROUND(R473*10,0))</f>
        <v>Center of doublet at D2328</v>
      </c>
      <c r="H473" s="195"/>
      <c r="I473" s="195"/>
      <c r="J473" s="152" t="str">
        <f aca="false">IF(ISBLANK(E473),IF(ISBLANK(G473),"",G473),E473)</f>
        <v>Center of doublet at D2328</v>
      </c>
      <c r="K473" s="148" t="n">
        <v>0</v>
      </c>
      <c r="L473" s="240" t="n">
        <f aca="false">L474+($R473-$R474)*(L$475-L$453)/($R$475-$R$453)</f>
        <v>256.264378470712</v>
      </c>
      <c r="M473" s="240" t="n">
        <f aca="false">M474+($R473-$R474)*(M$475-M$453)/($R$475-$R$453)</f>
        <v>508.597149126695</v>
      </c>
      <c r="N473" s="240" t="n">
        <f aca="false">N474+($R473-$R474)*(N$475-N$453)/($R$475-$R$453)</f>
        <v>51.000001</v>
      </c>
      <c r="O473" s="240"/>
      <c r="P473" s="240"/>
      <c r="Q473" s="240"/>
      <c r="R473" s="240" t="n">
        <f aca="false">S473-K473/2</f>
        <v>232.778652</v>
      </c>
      <c r="S473" s="240" t="n">
        <f aca="false">S472+K473</f>
        <v>232.778652</v>
      </c>
      <c r="T473" s="148"/>
      <c r="U473" s="148"/>
      <c r="AB473" s="151"/>
      <c r="AF473" s="148"/>
      <c r="AG473" s="148"/>
      <c r="AH473" s="148"/>
      <c r="AI473" s="148"/>
      <c r="AJ473" s="148"/>
      <c r="AK473" s="148"/>
      <c r="AL473" s="148"/>
    </row>
    <row r="474" s="150" customFormat="true" ht="12.75" hidden="false" customHeight="false" outlineLevel="0" collapsed="false">
      <c r="A474" s="236"/>
      <c r="B474" s="236"/>
      <c r="C474" s="236"/>
      <c r="D474" s="237"/>
      <c r="E474" s="236"/>
      <c r="F474" s="238"/>
      <c r="G474" s="238"/>
      <c r="H474" s="239"/>
      <c r="I474" s="240"/>
      <c r="J474" s="239"/>
      <c r="K474" s="148" t="n">
        <f aca="false">K472</f>
        <v>0.092205</v>
      </c>
      <c r="L474" s="240" t="n">
        <f aca="false">L475+($R474-$R475)*(L$475-L$453)/($R$475-$R$453)</f>
        <v>256.310272196641</v>
      </c>
      <c r="M474" s="240" t="n">
        <f aca="false">M475+($R474-$R475)*(M$475-M$453)/($R$475-$R$453)</f>
        <v>508.592766538078</v>
      </c>
      <c r="N474" s="240" t="n">
        <f aca="false">N475+($R474-$R475)*(N$475-N$453)/($R$475-$R$453)</f>
        <v>51.000001</v>
      </c>
      <c r="O474" s="240"/>
      <c r="P474" s="240"/>
      <c r="Q474" s="240"/>
      <c r="R474" s="240" t="n">
        <f aca="false">S474-K474/2</f>
        <v>232.8247545</v>
      </c>
      <c r="S474" s="240" t="n">
        <f aca="false">S473+K474</f>
        <v>232.870857</v>
      </c>
      <c r="T474" s="148"/>
      <c r="U474" s="148"/>
      <c r="AB474" s="151"/>
      <c r="AF474" s="148"/>
      <c r="AG474" s="148"/>
      <c r="AH474" s="148"/>
      <c r="AI474" s="148"/>
      <c r="AJ474" s="148"/>
      <c r="AK474" s="148"/>
      <c r="AL474" s="148"/>
    </row>
    <row r="475" s="150" customFormat="true" ht="12.75" hidden="false" customHeight="false" outlineLevel="0" collapsed="false">
      <c r="A475" s="150" t="s">
        <v>678</v>
      </c>
      <c r="B475" s="150" t="s">
        <v>715</v>
      </c>
      <c r="C475" s="236" t="s">
        <v>534</v>
      </c>
      <c r="D475" s="193" t="n">
        <f aca="false">ROUND((R475)*10,0)</f>
        <v>2331</v>
      </c>
      <c r="E475" s="150" t="str">
        <f aca="false">IF(OR(ISBLANK(A475),ISBLANK(B475),ISBLANK(C475),ISBLANK(D475)),"",CONCATENATE(A475,"_",B475,":",C475,"_D",D475))</f>
        <v>RBT_BTS31:Q_D2331</v>
      </c>
      <c r="F475" s="151" t="s">
        <v>609</v>
      </c>
      <c r="G475" s="238" t="s">
        <v>726</v>
      </c>
      <c r="H475" s="239"/>
      <c r="I475" s="240"/>
      <c r="J475" s="152" t="str">
        <f aca="false">IF(ISBLANK(E475),IF(ISBLANK(G475),"",G475),E475)</f>
        <v>RBT_BTS31:Q_D2331</v>
      </c>
      <c r="K475" s="240" t="n">
        <v>0.4107</v>
      </c>
      <c r="L475" s="240" t="n">
        <v>256.560586</v>
      </c>
      <c r="M475" s="240" t="n">
        <v>508.568863</v>
      </c>
      <c r="N475" s="240" t="n">
        <v>51.000001</v>
      </c>
      <c r="O475" s="240"/>
      <c r="P475" s="240"/>
      <c r="Q475" s="240"/>
      <c r="R475" s="240" t="n">
        <v>233.076207</v>
      </c>
      <c r="S475" s="240" t="n">
        <v>233.281557</v>
      </c>
      <c r="T475" s="148"/>
      <c r="U475" s="148"/>
      <c r="AB475" s="151"/>
      <c r="AF475" s="148"/>
      <c r="AG475" s="148"/>
      <c r="AH475" s="148"/>
      <c r="AI475" s="148"/>
      <c r="AJ475" s="148"/>
      <c r="AK475" s="148"/>
      <c r="AL475" s="148"/>
    </row>
    <row r="476" s="150" customFormat="true" ht="12.75" hidden="false" customHeight="false" outlineLevel="0" collapsed="false">
      <c r="A476" s="236"/>
      <c r="B476" s="236"/>
      <c r="C476" s="236"/>
      <c r="D476" s="237"/>
      <c r="E476" s="236"/>
      <c r="F476" s="238"/>
      <c r="G476" s="238"/>
      <c r="H476" s="239"/>
      <c r="I476" s="240"/>
      <c r="J476" s="239"/>
      <c r="K476" s="240" t="n">
        <v>0.140033</v>
      </c>
      <c r="L476" s="240" t="n">
        <f aca="false">L475+($R476-$R475)*(L$475-L$453)/($R$475-$R$453)</f>
        <v>256.834705509381</v>
      </c>
      <c r="M476" s="240" t="n">
        <f aca="false">M475+($R476-$R475)*(M$475-M$453)/($R$475-$R$453)</f>
        <v>508.542686153009</v>
      </c>
      <c r="N476" s="240" t="n">
        <f aca="false">N475+($R476-$R475)*(N$475-N$453)/($R$475-$R$453)</f>
        <v>51.000001</v>
      </c>
      <c r="O476" s="240"/>
      <c r="P476" s="240"/>
      <c r="Q476" s="240"/>
      <c r="R476" s="240" t="n">
        <f aca="false">S476-K476/2</f>
        <v>233.3515735</v>
      </c>
      <c r="S476" s="240" t="n">
        <f aca="false">S475+K476</f>
        <v>233.42159</v>
      </c>
      <c r="T476" s="148"/>
      <c r="U476" s="148"/>
      <c r="AB476" s="151"/>
      <c r="AF476" s="148"/>
      <c r="AG476" s="148"/>
      <c r="AH476" s="148"/>
      <c r="AI476" s="148"/>
      <c r="AJ476" s="148"/>
      <c r="AK476" s="148"/>
      <c r="AL476" s="148"/>
    </row>
    <row r="477" customFormat="false" ht="12.75" hidden="false" customHeight="false" outlineLevel="0" collapsed="false">
      <c r="A477" s="231"/>
      <c r="B477" s="231"/>
      <c r="C477" s="231"/>
      <c r="D477" s="232"/>
      <c r="E477" s="231"/>
      <c r="F477" s="233"/>
      <c r="G477" s="233"/>
      <c r="H477" s="234"/>
      <c r="I477" s="235"/>
      <c r="J477" s="235"/>
      <c r="K477" s="248" t="n">
        <f aca="false">R478-K478/2-S476</f>
        <v>0.0940245000000175</v>
      </c>
      <c r="L477" s="235" t="n">
        <f aca="false">L476+($R477-$R476)*(L$475-L$453)/($R$475-$R$453)</f>
        <v>256.951204297481</v>
      </c>
      <c r="M477" s="235" t="n">
        <f aca="false">M476+($R477-$R476)*(M$475-M$453)/($R$475-$R$453)</f>
        <v>508.53156118435</v>
      </c>
      <c r="N477" s="235" t="n">
        <f aca="false">N476+($R477-$R476)*(N$475-N$453)/($R$475-$R$453)</f>
        <v>51.000001</v>
      </c>
      <c r="O477" s="235"/>
      <c r="P477" s="235"/>
      <c r="Q477" s="235"/>
      <c r="R477" s="235" t="n">
        <f aca="false">S477-K477/2</f>
        <v>233.46860225</v>
      </c>
      <c r="S477" s="235" t="n">
        <f aca="false">S476+K477</f>
        <v>233.5156145</v>
      </c>
    </row>
    <row r="478" s="187" customFormat="true" ht="12.75" hidden="false" customHeight="false" outlineLevel="0" collapsed="false">
      <c r="A478" s="187" t="s">
        <v>678</v>
      </c>
      <c r="B478" s="187" t="s">
        <v>715</v>
      </c>
      <c r="C478" s="247" t="s">
        <v>727</v>
      </c>
      <c r="D478" s="224" t="n">
        <f aca="false">ROUND((R478)*10,0)</f>
        <v>2336</v>
      </c>
      <c r="E478" s="187" t="str">
        <f aca="false">IF(OR(ISBLANK(A478),ISBLANK(B478),ISBLANK(C478),ISBLANK(D478)),"",CONCATENATE(A478,"_",B478,":",C478,"_D",D478))</f>
        <v>RBT_BTS31:BGV_D2336</v>
      </c>
      <c r="F478" s="249"/>
      <c r="G478" s="250" t="s">
        <v>728</v>
      </c>
      <c r="H478" s="251"/>
      <c r="I478" s="241"/>
      <c r="J478" s="241" t="str">
        <f aca="false">IF(ISBLANK(E478),IF(ISBLANK(G478),"",G478),E478)</f>
        <v>RBT_BTS31:BGV_D2336</v>
      </c>
      <c r="K478" s="252" t="n">
        <v>0.068771</v>
      </c>
      <c r="L478" s="241" t="n">
        <f aca="false">L477+($R478-$R477)*(L$475-L$453)/($R$475-$R$453)</f>
        <v>257.032233439714</v>
      </c>
      <c r="M478" s="241" t="n">
        <f aca="false">M477+($R478-$R477)*(M$475-M$453)/($R$475-$R$453)</f>
        <v>508.523823364219</v>
      </c>
      <c r="N478" s="241" t="n">
        <f aca="false">N477+($R478-$R477)*(N$475-N$453)/($R$475-$R$453)</f>
        <v>51.000001</v>
      </c>
      <c r="O478" s="241"/>
      <c r="P478" s="241"/>
      <c r="Q478" s="241"/>
      <c r="R478" s="252" t="n">
        <v>233.55</v>
      </c>
      <c r="S478" s="241" t="n">
        <f aca="false">S477+K478</f>
        <v>233.5843855</v>
      </c>
      <c r="T478" s="186"/>
      <c r="U478" s="186"/>
      <c r="AB478" s="182"/>
      <c r="AF478" s="186"/>
      <c r="AG478" s="186"/>
      <c r="AH478" s="186"/>
      <c r="AI478" s="186"/>
      <c r="AJ478" s="186"/>
      <c r="AK478" s="186"/>
      <c r="AL478" s="186"/>
    </row>
    <row r="479" s="187" customFormat="true" ht="12.75" hidden="false" customHeight="false" outlineLevel="0" collapsed="false">
      <c r="C479" s="247"/>
      <c r="D479" s="224"/>
      <c r="F479" s="249"/>
      <c r="G479" s="250"/>
      <c r="H479" s="251"/>
      <c r="I479" s="241"/>
      <c r="J479" s="241" t="str">
        <f aca="false">IF(ISBLANK(E479),IF(ISBLANK(G479),"",G479),E479)</f>
        <v/>
      </c>
      <c r="K479" s="252" t="n">
        <f aca="false">S479-S478</f>
        <v>0.120008500000012</v>
      </c>
      <c r="L479" s="241" t="n">
        <f aca="false">L478+($R479-$R478)*(L$475-L$453)/($R$475-$R$453)</f>
        <v>257.126195747985</v>
      </c>
      <c r="M479" s="241" t="n">
        <f aca="false">M478+($R479-$R478)*(M$475-M$453)/($R$475-$R$453)</f>
        <v>508.514850500623</v>
      </c>
      <c r="N479" s="241" t="n">
        <f aca="false">N478+($R479-$R478)*(N$475-N$453)/($R$475-$R$453)</f>
        <v>51.000001</v>
      </c>
      <c r="O479" s="241"/>
      <c r="P479" s="241"/>
      <c r="Q479" s="241"/>
      <c r="R479" s="252" t="n">
        <f aca="false">S479-K479/2</f>
        <v>233.64438975</v>
      </c>
      <c r="S479" s="241" t="n">
        <f aca="false">S480</f>
        <v>233.704394</v>
      </c>
      <c r="T479" s="186"/>
      <c r="U479" s="186"/>
      <c r="AB479" s="182"/>
      <c r="AF479" s="186"/>
      <c r="AG479" s="186"/>
      <c r="AH479" s="186"/>
      <c r="AI479" s="186"/>
      <c r="AJ479" s="186"/>
      <c r="AK479" s="186"/>
      <c r="AL479" s="186"/>
    </row>
    <row r="480" s="187" customFormat="true" ht="12.75" hidden="false" customHeight="false" outlineLevel="0" collapsed="false">
      <c r="A480" s="187" t="s">
        <v>678</v>
      </c>
      <c r="B480" s="187" t="s">
        <v>715</v>
      </c>
      <c r="C480" s="187" t="s">
        <v>619</v>
      </c>
      <c r="D480" s="224" t="n">
        <f aca="false">ROUND((R480)*10,0)</f>
        <v>2337</v>
      </c>
      <c r="E480" s="187" t="str">
        <f aca="false">IF(OR(ISBLANK(A480),ISBLANK(B480),ISBLANK(C480),ISBLANK(D480)),"",CONCATENATE(A480,"_",B480,":",C480,"_D",D480))</f>
        <v>RBT_BTS31:TID_D2337</v>
      </c>
      <c r="F480" s="249"/>
      <c r="G480" s="249" t="s">
        <v>729</v>
      </c>
      <c r="H480" s="251"/>
      <c r="I480" s="241"/>
      <c r="J480" s="241" t="str">
        <f aca="false">IF(ISBLANK(E480),IF(ISBLANK(G480),"",G480),E480)</f>
        <v>RBT_BTS31:TID_D2337</v>
      </c>
      <c r="K480" s="252" t="n">
        <v>0</v>
      </c>
      <c r="L480" s="241" t="n">
        <f aca="false">L479+($R480-$R479)*(L$475-L$453)/($R$475-$R$453)</f>
        <v>257.185928270172</v>
      </c>
      <c r="M480" s="241" t="n">
        <f aca="false">M479+($R480-$R479)*(M$475-M$453)/($R$475-$R$453)</f>
        <v>508.50914638603</v>
      </c>
      <c r="N480" s="241" t="n">
        <f aca="false">N479+($R480-$R479)*(N$475-N$453)/($R$475-$R$453)</f>
        <v>51.000001</v>
      </c>
      <c r="O480" s="241"/>
      <c r="P480" s="241"/>
      <c r="Q480" s="241"/>
      <c r="R480" s="252" t="n">
        <v>233.704394</v>
      </c>
      <c r="S480" s="241" t="n">
        <f aca="false">R480</f>
        <v>233.704394</v>
      </c>
      <c r="T480" s="186"/>
      <c r="U480" s="186"/>
      <c r="AB480" s="182"/>
      <c r="AF480" s="186"/>
      <c r="AG480" s="186"/>
      <c r="AH480" s="186"/>
      <c r="AI480" s="186"/>
      <c r="AJ480" s="186"/>
      <c r="AK480" s="186"/>
      <c r="AL480" s="186"/>
    </row>
    <row r="481" s="187" customFormat="true" ht="12.75" hidden="false" customHeight="false" outlineLevel="0" collapsed="false">
      <c r="C481" s="247"/>
      <c r="D481" s="224"/>
      <c r="F481" s="249"/>
      <c r="G481" s="249"/>
      <c r="H481" s="251"/>
      <c r="I481" s="241"/>
      <c r="J481" s="241" t="str">
        <f aca="false">IF(ISBLANK(E481),IF(ISBLANK(G481),"",G481),E481)</f>
        <v/>
      </c>
      <c r="K481" s="252" t="n">
        <f aca="false">R482-R480</f>
        <v>0.0158749999999941</v>
      </c>
      <c r="L481" s="241" t="n">
        <f aca="false">L480+($R481-$R480)*(L$475-L$453)/($R$475-$R$453)</f>
        <v>257.193829825393</v>
      </c>
      <c r="M481" s="241" t="n">
        <f aca="false">M480+($R481-$R480)*(M$475-M$453)/($R$475-$R$453)</f>
        <v>508.508391832651</v>
      </c>
      <c r="N481" s="241" t="n">
        <f aca="false">N480+($R481-$R480)*(N$475-N$453)/($R$475-$R$453)</f>
        <v>51.000001</v>
      </c>
      <c r="O481" s="241"/>
      <c r="P481" s="241"/>
      <c r="Q481" s="241"/>
      <c r="R481" s="252" t="n">
        <f aca="false">S481-K481/2</f>
        <v>233.7123315</v>
      </c>
      <c r="S481" s="241" t="n">
        <f aca="false">S480+K481</f>
        <v>233.720269</v>
      </c>
      <c r="T481" s="186"/>
      <c r="U481" s="186"/>
      <c r="AB481" s="182"/>
      <c r="AF481" s="186"/>
      <c r="AG481" s="186"/>
      <c r="AH481" s="186"/>
      <c r="AI481" s="186"/>
      <c r="AJ481" s="186"/>
      <c r="AK481" s="186"/>
      <c r="AL481" s="186"/>
    </row>
    <row r="482" s="187" customFormat="true" ht="12.75" hidden="false" customHeight="false" outlineLevel="0" collapsed="false">
      <c r="A482" s="187" t="s">
        <v>678</v>
      </c>
      <c r="B482" s="187" t="s">
        <v>715</v>
      </c>
      <c r="C482" s="187" t="s">
        <v>730</v>
      </c>
      <c r="D482" s="224" t="n">
        <f aca="false">ROUND((R482)*10,0)</f>
        <v>2337</v>
      </c>
      <c r="E482" s="187" t="str">
        <f aca="false">IF(OR(ISBLANK(A482),ISBLANK(B482),ISBLANK(C482),ISBLANK(D482)),"",CONCATENATE(A482,"_",B482,":",C482,"_D",D482))</f>
        <v>RBT_BTS31:RPG_D2337</v>
      </c>
      <c r="F482" s="249"/>
      <c r="G482" s="249" t="s">
        <v>731</v>
      </c>
      <c r="H482" s="251"/>
      <c r="I482" s="241"/>
      <c r="J482" s="241" t="str">
        <f aca="false">IF(ISBLANK(E482),IF(ISBLANK(G482),"",G482),E482)</f>
        <v>RBT_BTS31:RPG_D2337</v>
      </c>
      <c r="K482" s="252" t="n">
        <v>0</v>
      </c>
      <c r="L482" s="241" t="n">
        <f aca="false">L481+($R482-$R481)*(L$475-L$453)/($R$475-$R$453)</f>
        <v>257.201731380614</v>
      </c>
      <c r="M482" s="241" t="n">
        <f aca="false">M481+($R482-$R481)*(M$475-M$453)/($R$475-$R$453)</f>
        <v>508.507637279272</v>
      </c>
      <c r="N482" s="241" t="n">
        <f aca="false">N481+($R482-$R481)*(N$475-N$453)/($R$475-$R$453)</f>
        <v>51.000001</v>
      </c>
      <c r="O482" s="241"/>
      <c r="P482" s="241"/>
      <c r="Q482" s="241"/>
      <c r="R482" s="252" t="n">
        <v>233.720269</v>
      </c>
      <c r="S482" s="241" t="n">
        <f aca="false">S481+K482</f>
        <v>233.720269</v>
      </c>
      <c r="T482" s="186"/>
      <c r="U482" s="186"/>
      <c r="AB482" s="182"/>
      <c r="AF482" s="186"/>
      <c r="AG482" s="186"/>
      <c r="AH482" s="186"/>
      <c r="AI482" s="186"/>
      <c r="AJ482" s="186"/>
      <c r="AK482" s="186"/>
      <c r="AL482" s="186"/>
    </row>
    <row r="483" s="187" customFormat="true" ht="12.75" hidden="false" customHeight="false" outlineLevel="0" collapsed="false">
      <c r="A483" s="187" t="s">
        <v>678</v>
      </c>
      <c r="B483" s="187" t="s">
        <v>715</v>
      </c>
      <c r="C483" s="247" t="s">
        <v>732</v>
      </c>
      <c r="D483" s="224" t="n">
        <f aca="false">ROUND((R483)*10,0)</f>
        <v>2337</v>
      </c>
      <c r="E483" s="187" t="str">
        <f aca="false">IF(OR(ISBLANK(A483),ISBLANK(B483),ISBLANK(C483),ISBLANK(D483)),"",CONCATENATE(A483,"_",B483,":",C483,"_D",D483))</f>
        <v>RBT_BTS31:FPG_D2337</v>
      </c>
      <c r="F483" s="249"/>
      <c r="G483" s="249" t="s">
        <v>733</v>
      </c>
      <c r="H483" s="251"/>
      <c r="I483" s="241"/>
      <c r="J483" s="241" t="str">
        <f aca="false">IF(ISBLANK(E483),IF(ISBLANK(G483),"",G483),E483)</f>
        <v>RBT_BTS31:FPG_D2337</v>
      </c>
      <c r="K483" s="252" t="n">
        <v>0</v>
      </c>
      <c r="L483" s="241" t="n">
        <f aca="false">L482+($R483-$R482)*(L$475-L$453)/($R$475-$R$453)</f>
        <v>257.201731380614</v>
      </c>
      <c r="M483" s="241" t="n">
        <f aca="false">M482+($R483-$R482)*(M$475-M$453)/($R$475-$R$453)</f>
        <v>508.507637279272</v>
      </c>
      <c r="N483" s="241" t="n">
        <f aca="false">N482+($R483-$R482)*(N$475-N$453)/($R$475-$R$453)</f>
        <v>51.000001</v>
      </c>
      <c r="O483" s="241"/>
      <c r="P483" s="241"/>
      <c r="Q483" s="241"/>
      <c r="R483" s="252" t="n">
        <v>233.720269</v>
      </c>
      <c r="S483" s="241" t="n">
        <f aca="false">S482+K483</f>
        <v>233.720269</v>
      </c>
      <c r="T483" s="186"/>
      <c r="U483" s="186"/>
      <c r="AB483" s="182"/>
      <c r="AF483" s="186"/>
      <c r="AG483" s="186"/>
      <c r="AH483" s="186"/>
      <c r="AI483" s="186"/>
      <c r="AJ483" s="186"/>
      <c r="AK483" s="186"/>
      <c r="AL483" s="186"/>
    </row>
    <row r="484" s="187" customFormat="true" ht="12.75" hidden="false" customHeight="false" outlineLevel="0" collapsed="false">
      <c r="A484" s="187" t="s">
        <v>678</v>
      </c>
      <c r="B484" s="187" t="s">
        <v>715</v>
      </c>
      <c r="C484" s="247" t="s">
        <v>734</v>
      </c>
      <c r="D484" s="224" t="n">
        <f aca="false">ROUND((R484)*10,0)</f>
        <v>2337</v>
      </c>
      <c r="E484" s="187" t="str">
        <f aca="false">IF(OR(ISBLANK(A484),ISBLANK(B484),ISBLANK(C484),ISBLANK(D484)),"",CONCATENATE(A484,"_",B484,":",C484,"_D",D484))</f>
        <v>RBT_BTS31:PG_D2337</v>
      </c>
      <c r="F484" s="249"/>
      <c r="G484" s="249" t="s">
        <v>735</v>
      </c>
      <c r="H484" s="251"/>
      <c r="I484" s="241"/>
      <c r="J484" s="241" t="str">
        <f aca="false">IF(ISBLANK(E484),IF(ISBLANK(G484),"",G484),E484)</f>
        <v>RBT_BTS31:PG_D2337</v>
      </c>
      <c r="K484" s="252" t="n">
        <v>0</v>
      </c>
      <c r="L484" s="241" t="n">
        <f aca="false">L483+($R484-$R483)*(L$475-L$453)/($R$475-$R$453)</f>
        <v>257.201731380614</v>
      </c>
      <c r="M484" s="241" t="n">
        <f aca="false">M483+($R484-$R483)*(M$475-M$453)/($R$475-$R$453)</f>
        <v>508.507637279272</v>
      </c>
      <c r="N484" s="241" t="n">
        <f aca="false">N483+($R484-$R483)*(N$475-N$453)/($R$475-$R$453)</f>
        <v>51.000001</v>
      </c>
      <c r="O484" s="241"/>
      <c r="P484" s="241"/>
      <c r="Q484" s="241"/>
      <c r="R484" s="252" t="n">
        <v>233.720269</v>
      </c>
      <c r="S484" s="241" t="n">
        <f aca="false">S483+K484</f>
        <v>233.720269</v>
      </c>
      <c r="T484" s="186"/>
      <c r="U484" s="186"/>
      <c r="AB484" s="182"/>
      <c r="AF484" s="186"/>
      <c r="AG484" s="186"/>
      <c r="AH484" s="186"/>
      <c r="AI484" s="186"/>
      <c r="AJ484" s="186"/>
      <c r="AK484" s="186"/>
      <c r="AL484" s="186"/>
    </row>
    <row r="485" s="187" customFormat="true" ht="12.75" hidden="false" customHeight="false" outlineLevel="0" collapsed="false">
      <c r="A485" s="187" t="s">
        <v>678</v>
      </c>
      <c r="B485" s="187" t="s">
        <v>715</v>
      </c>
      <c r="C485" s="187" t="s">
        <v>736</v>
      </c>
      <c r="D485" s="224" t="n">
        <f aca="false">ROUND((R485)*10,0)</f>
        <v>2337</v>
      </c>
      <c r="E485" s="187" t="str">
        <f aca="false">IF(OR(ISBLANK(A485),ISBLANK(B485),ISBLANK(C485),ISBLANK(D485)),"",CONCATENATE(A485,"_",B485,":",C485,"_D",D485))</f>
        <v>RBT_BTS31:IG_D2337</v>
      </c>
      <c r="F485" s="249"/>
      <c r="G485" s="249" t="s">
        <v>737</v>
      </c>
      <c r="H485" s="251"/>
      <c r="I485" s="241"/>
      <c r="J485" s="241" t="str">
        <f aca="false">IF(ISBLANK(E485),IF(ISBLANK(G485),"",G485),E485)</f>
        <v>RBT_BTS31:IG_D2337</v>
      </c>
      <c r="K485" s="252" t="n">
        <v>0</v>
      </c>
      <c r="L485" s="241" t="n">
        <f aca="false">L484+($R485-$R484)*(L$475-L$453)/($R$475-$R$453)</f>
        <v>257.201731380614</v>
      </c>
      <c r="M485" s="241" t="n">
        <f aca="false">M484+($R485-$R484)*(M$475-M$453)/($R$475-$R$453)</f>
        <v>508.507637279272</v>
      </c>
      <c r="N485" s="241" t="n">
        <f aca="false">N484+($R485-$R484)*(N$475-N$453)/($R$475-$R$453)</f>
        <v>51.000001</v>
      </c>
      <c r="O485" s="241"/>
      <c r="P485" s="241"/>
      <c r="Q485" s="241"/>
      <c r="R485" s="252" t="n">
        <v>233.720269</v>
      </c>
      <c r="S485" s="241" t="n">
        <f aca="false">S484+K485</f>
        <v>233.720269</v>
      </c>
      <c r="T485" s="186"/>
      <c r="U485" s="186"/>
      <c r="AB485" s="182"/>
      <c r="AF485" s="186"/>
      <c r="AG485" s="186"/>
      <c r="AH485" s="186"/>
      <c r="AI485" s="186"/>
      <c r="AJ485" s="186"/>
      <c r="AK485" s="186"/>
      <c r="AL485" s="186"/>
    </row>
    <row r="486" s="187" customFormat="true" ht="12.75" hidden="false" customHeight="false" outlineLevel="0" collapsed="false">
      <c r="A486" s="187" t="s">
        <v>678</v>
      </c>
      <c r="B486" s="187" t="s">
        <v>715</v>
      </c>
      <c r="C486" s="247" t="s">
        <v>738</v>
      </c>
      <c r="D486" s="224" t="n">
        <f aca="false">ROUND((R486)*10,0)</f>
        <v>2337</v>
      </c>
      <c r="E486" s="187" t="str">
        <f aca="false">IF(OR(ISBLANK(A486),ISBLANK(B486),ISBLANK(C486),ISBLANK(D486)),"",CONCATENATE(A486,"_",B486,":",C486,"_D",D486))</f>
        <v>RBT_BTS31:TGV_D2337</v>
      </c>
      <c r="F486" s="249"/>
      <c r="G486" s="249" t="s">
        <v>739</v>
      </c>
      <c r="H486" s="251"/>
      <c r="I486" s="241"/>
      <c r="J486" s="241" t="str">
        <f aca="false">IF(ISBLANK(E486),IF(ISBLANK(G486),"",G486),E486)</f>
        <v>RBT_BTS31:TGV_D2337</v>
      </c>
      <c r="K486" s="252" t="n">
        <v>0</v>
      </c>
      <c r="L486" s="241" t="n">
        <f aca="false">L485+($R486-$R485)*(L$475-L$453)/($R$475-$R$453)</f>
        <v>257.201731380614</v>
      </c>
      <c r="M486" s="241" t="n">
        <f aca="false">M485+($R486-$R485)*(M$475-M$453)/($R$475-$R$453)</f>
        <v>508.507637279272</v>
      </c>
      <c r="N486" s="241" t="n">
        <f aca="false">N485+($R486-$R485)*(N$475-N$453)/($R$475-$R$453)</f>
        <v>51.000001</v>
      </c>
      <c r="O486" s="241"/>
      <c r="P486" s="241"/>
      <c r="Q486" s="241"/>
      <c r="R486" s="252" t="n">
        <v>233.720269</v>
      </c>
      <c r="S486" s="241" t="n">
        <f aca="false">S485+K486</f>
        <v>233.720269</v>
      </c>
      <c r="T486" s="186"/>
      <c r="U486" s="186"/>
      <c r="AB486" s="182"/>
      <c r="AF486" s="186"/>
      <c r="AG486" s="186"/>
      <c r="AH486" s="186"/>
      <c r="AI486" s="186"/>
      <c r="AJ486" s="186"/>
      <c r="AK486" s="186"/>
      <c r="AL486" s="186"/>
    </row>
    <row r="487" s="187" customFormat="true" ht="12.75" hidden="false" customHeight="false" outlineLevel="0" collapsed="false">
      <c r="A487" s="187" t="s">
        <v>678</v>
      </c>
      <c r="B487" s="187" t="s">
        <v>715</v>
      </c>
      <c r="C487" s="247" t="s">
        <v>740</v>
      </c>
      <c r="D487" s="224" t="n">
        <f aca="false">ROUND((R487)*10,0)</f>
        <v>2337</v>
      </c>
      <c r="E487" s="187" t="str">
        <f aca="false">IF(OR(ISBLANK(A487),ISBLANK(B487),ISBLANK(C487),ISBLANK(D487)),"",CONCATENATE(A487,"_",B487,":",C487,"_D",D487))</f>
        <v>RBT_BTS31:TMP_D2337</v>
      </c>
      <c r="F487" s="249"/>
      <c r="G487" s="249" t="s">
        <v>741</v>
      </c>
      <c r="H487" s="251"/>
      <c r="I487" s="241"/>
      <c r="J487" s="241" t="str">
        <f aca="false">IF(ISBLANK(E487),IF(ISBLANK(G487),"",G487),E487)</f>
        <v>RBT_BTS31:TMP_D2337</v>
      </c>
      <c r="K487" s="252" t="n">
        <v>0</v>
      </c>
      <c r="L487" s="241" t="n">
        <f aca="false">L486+($R487-$R486)*(L$475-L$453)/($R$475-$R$453)</f>
        <v>257.201731380614</v>
      </c>
      <c r="M487" s="241" t="n">
        <f aca="false">M486+($R487-$R486)*(M$475-M$453)/($R$475-$R$453)</f>
        <v>508.507637279272</v>
      </c>
      <c r="N487" s="241" t="n">
        <f aca="false">N486+($R487-$R486)*(N$475-N$453)/($R$475-$R$453)</f>
        <v>51.000001</v>
      </c>
      <c r="O487" s="241"/>
      <c r="P487" s="241"/>
      <c r="Q487" s="241"/>
      <c r="R487" s="252" t="n">
        <v>233.720269</v>
      </c>
      <c r="S487" s="241" t="n">
        <f aca="false">S486+K487</f>
        <v>233.720269</v>
      </c>
      <c r="T487" s="186"/>
      <c r="U487" s="186"/>
      <c r="AB487" s="182"/>
      <c r="AF487" s="186"/>
      <c r="AG487" s="186"/>
      <c r="AH487" s="186"/>
      <c r="AI487" s="186"/>
      <c r="AJ487" s="186"/>
      <c r="AK487" s="186"/>
      <c r="AL487" s="186"/>
    </row>
    <row r="488" s="187" customFormat="true" ht="12.75" hidden="false" customHeight="false" outlineLevel="0" collapsed="false">
      <c r="A488" s="187" t="s">
        <v>678</v>
      </c>
      <c r="B488" s="187" t="s">
        <v>715</v>
      </c>
      <c r="C488" s="247" t="s">
        <v>742</v>
      </c>
      <c r="D488" s="224" t="n">
        <f aca="false">ROUND((R488)*10,0)</f>
        <v>2337</v>
      </c>
      <c r="E488" s="187" t="str">
        <f aca="false">IF(OR(ISBLANK(A488),ISBLANK(B488),ISBLANK(C488),ISBLANK(D488)),"",CONCATENATE(A488,"_",B488,":",C488,"_D",D488))</f>
        <v>RBT_BTS31:RV_D2337</v>
      </c>
      <c r="F488" s="249"/>
      <c r="G488" s="249" t="s">
        <v>743</v>
      </c>
      <c r="H488" s="251"/>
      <c r="I488" s="241"/>
      <c r="J488" s="241" t="str">
        <f aca="false">IF(ISBLANK(E488),IF(ISBLANK(G488),"",G488),E488)</f>
        <v>RBT_BTS31:RV_D2337</v>
      </c>
      <c r="K488" s="252" t="n">
        <v>0</v>
      </c>
      <c r="L488" s="241" t="n">
        <f aca="false">L487+($R488-$R487)*(L$475-L$453)/($R$475-$R$453)</f>
        <v>257.201731380614</v>
      </c>
      <c r="M488" s="241" t="n">
        <f aca="false">M487+($R488-$R487)*(M$475-M$453)/($R$475-$R$453)</f>
        <v>508.507637279272</v>
      </c>
      <c r="N488" s="241" t="n">
        <f aca="false">N487+($R488-$R487)*(N$475-N$453)/($R$475-$R$453)</f>
        <v>51.000001</v>
      </c>
      <c r="O488" s="241"/>
      <c r="P488" s="241"/>
      <c r="Q488" s="241"/>
      <c r="R488" s="252" t="n">
        <v>233.720269</v>
      </c>
      <c r="S488" s="241" t="n">
        <f aca="false">S487+K488</f>
        <v>233.720269</v>
      </c>
      <c r="T488" s="186"/>
      <c r="U488" s="186"/>
      <c r="AB488" s="182"/>
      <c r="AF488" s="186"/>
      <c r="AG488" s="186"/>
      <c r="AH488" s="186"/>
      <c r="AI488" s="186"/>
      <c r="AJ488" s="186"/>
      <c r="AK488" s="186"/>
      <c r="AL488" s="186"/>
    </row>
    <row r="489" s="187" customFormat="true" ht="12.75" hidden="false" customHeight="false" outlineLevel="0" collapsed="false">
      <c r="A489" s="187" t="s">
        <v>678</v>
      </c>
      <c r="B489" s="187" t="s">
        <v>715</v>
      </c>
      <c r="C489" s="247" t="s">
        <v>744</v>
      </c>
      <c r="D489" s="224" t="n">
        <f aca="false">ROUND((R489)*10,0)</f>
        <v>2337</v>
      </c>
      <c r="E489" s="187" t="str">
        <f aca="false">IF(OR(ISBLANK(A489),ISBLANK(B489),ISBLANK(C489),ISBLANK(D489)),"",CONCATENATE(A489,"_",B489,":",C489,"_D",D489))</f>
        <v>RBT_BTS31:FV_D2337</v>
      </c>
      <c r="F489" s="249"/>
      <c r="G489" s="249" t="s">
        <v>745</v>
      </c>
      <c r="H489" s="251"/>
      <c r="I489" s="241"/>
      <c r="J489" s="241" t="str">
        <f aca="false">IF(ISBLANK(E489),IF(ISBLANK(G489),"",G489),E489)</f>
        <v>RBT_BTS31:FV_D2337</v>
      </c>
      <c r="K489" s="252" t="n">
        <v>0</v>
      </c>
      <c r="L489" s="241" t="n">
        <f aca="false">L488+($R489-$R488)*(L$475-L$453)/($R$475-$R$453)</f>
        <v>257.201731380614</v>
      </c>
      <c r="M489" s="241" t="n">
        <f aca="false">M488+($R489-$R488)*(M$475-M$453)/($R$475-$R$453)</f>
        <v>508.507637279272</v>
      </c>
      <c r="N489" s="241" t="n">
        <f aca="false">N488+($R489-$R488)*(N$475-N$453)/($R$475-$R$453)</f>
        <v>51.000001</v>
      </c>
      <c r="O489" s="241"/>
      <c r="P489" s="241"/>
      <c r="Q489" s="241"/>
      <c r="R489" s="252" t="n">
        <v>233.720269</v>
      </c>
      <c r="S489" s="241" t="n">
        <f aca="false">S488+K489</f>
        <v>233.720269</v>
      </c>
      <c r="T489" s="186"/>
      <c r="U489" s="186"/>
      <c r="AB489" s="182"/>
      <c r="AF489" s="186"/>
      <c r="AG489" s="186"/>
      <c r="AH489" s="186"/>
      <c r="AI489" s="186"/>
      <c r="AJ489" s="186"/>
      <c r="AK489" s="186"/>
      <c r="AL489" s="186"/>
    </row>
    <row r="490" s="187" customFormat="true" ht="12.75" hidden="false" customHeight="false" outlineLevel="0" collapsed="false">
      <c r="A490" s="187" t="s">
        <v>678</v>
      </c>
      <c r="B490" s="187" t="s">
        <v>715</v>
      </c>
      <c r="C490" s="247" t="s">
        <v>746</v>
      </c>
      <c r="D490" s="224" t="n">
        <f aca="false">ROUND((R490)*10,0)</f>
        <v>2337</v>
      </c>
      <c r="E490" s="187" t="str">
        <f aca="false">IF(OR(ISBLANK(A490),ISBLANK(B490),ISBLANK(C490),ISBLANK(D490)),"",CONCATENATE(A490,"_",B490,":",C490,"_D",D490))</f>
        <v>RBT_BTS31:VV_D2337</v>
      </c>
      <c r="F490" s="249"/>
      <c r="G490" s="249" t="s">
        <v>747</v>
      </c>
      <c r="H490" s="251"/>
      <c r="I490" s="241"/>
      <c r="J490" s="241" t="str">
        <f aca="false">IF(ISBLANK(E490),IF(ISBLANK(G490),"",G490),E490)</f>
        <v>RBT_BTS31:VV_D2337</v>
      </c>
      <c r="K490" s="252" t="n">
        <v>0</v>
      </c>
      <c r="L490" s="241" t="n">
        <f aca="false">L489+($R490-$R489)*(L$475-L$453)/($R$475-$R$453)</f>
        <v>257.201731380614</v>
      </c>
      <c r="M490" s="241" t="n">
        <f aca="false">M489+($R490-$R489)*(M$475-M$453)/($R$475-$R$453)</f>
        <v>508.507637279272</v>
      </c>
      <c r="N490" s="241" t="n">
        <f aca="false">N489+($R490-$R489)*(N$475-N$453)/($R$475-$R$453)</f>
        <v>51.000001</v>
      </c>
      <c r="O490" s="241"/>
      <c r="P490" s="241"/>
      <c r="Q490" s="241"/>
      <c r="R490" s="252" t="n">
        <v>233.720269</v>
      </c>
      <c r="S490" s="241" t="n">
        <f aca="false">S489+K490</f>
        <v>233.720269</v>
      </c>
      <c r="T490" s="186"/>
      <c r="U490" s="186"/>
      <c r="AB490" s="182"/>
      <c r="AF490" s="186"/>
      <c r="AG490" s="186"/>
      <c r="AH490" s="186"/>
      <c r="AI490" s="186"/>
      <c r="AJ490" s="186"/>
      <c r="AK490" s="186"/>
      <c r="AL490" s="186"/>
    </row>
    <row r="491" s="187" customFormat="true" ht="12.75" hidden="false" customHeight="false" outlineLevel="0" collapsed="false">
      <c r="C491" s="247"/>
      <c r="D491" s="224"/>
      <c r="F491" s="249"/>
      <c r="G491" s="249"/>
      <c r="H491" s="251"/>
      <c r="I491" s="241"/>
      <c r="J491" s="241" t="str">
        <f aca="false">IF(ISBLANK(E491),IF(ISBLANK(G491),"",G491),E491)</f>
        <v/>
      </c>
      <c r="K491" s="252" t="n">
        <f aca="false">R492-R490</f>
        <v>0.0730250000000012</v>
      </c>
      <c r="L491" s="241" t="n">
        <f aca="false">L490+($R491-$R490)*(L$475-L$453)/($R$475-$R$453)</f>
        <v>257.23807853463</v>
      </c>
      <c r="M491" s="241" t="n">
        <f aca="false">M490+($R491-$R490)*(M$475-M$453)/($R$475-$R$453)</f>
        <v>508.50416633373</v>
      </c>
      <c r="N491" s="241" t="n">
        <f aca="false">N490+($R491-$R490)*(N$475-N$453)/($R$475-$R$453)</f>
        <v>51.000001</v>
      </c>
      <c r="O491" s="241"/>
      <c r="P491" s="241"/>
      <c r="Q491" s="241"/>
      <c r="R491" s="252" t="n">
        <f aca="false">S491-K491/2</f>
        <v>233.7567815</v>
      </c>
      <c r="S491" s="241" t="n">
        <f aca="false">S490+K491</f>
        <v>233.793294</v>
      </c>
      <c r="T491" s="186"/>
      <c r="U491" s="186"/>
      <c r="AB491" s="182"/>
      <c r="AF491" s="186"/>
      <c r="AG491" s="186"/>
      <c r="AH491" s="186"/>
      <c r="AI491" s="186"/>
      <c r="AJ491" s="186"/>
      <c r="AK491" s="186"/>
      <c r="AL491" s="186"/>
    </row>
    <row r="492" s="187" customFormat="true" ht="12.75" hidden="false" customHeight="false" outlineLevel="0" collapsed="false">
      <c r="A492" s="187" t="s">
        <v>678</v>
      </c>
      <c r="B492" s="187" t="s">
        <v>715</v>
      </c>
      <c r="C492" s="187" t="s">
        <v>748</v>
      </c>
      <c r="D492" s="224" t="n">
        <f aca="false">ROUND((R492)*10,0)</f>
        <v>2338</v>
      </c>
      <c r="E492" s="187" t="str">
        <f aca="false">IF(OR(ISBLANK(A492),ISBLANK(B492),ISBLANK(C492),ISBLANK(D492)),"",CONCATENATE(A492,"_",B492,":",C492,"_D",D492))</f>
        <v>RBT_BTS31:DD_D2338</v>
      </c>
      <c r="F492" s="249"/>
      <c r="G492" s="249" t="s">
        <v>749</v>
      </c>
      <c r="H492" s="251"/>
      <c r="I492" s="241"/>
      <c r="J492" s="241" t="str">
        <f aca="false">IF(ISBLANK(E492),IF(ISBLANK(G492),"",G492),E492)</f>
        <v>RBT_BTS31:DD_D2338</v>
      </c>
      <c r="K492" s="252" t="n">
        <v>0</v>
      </c>
      <c r="L492" s="241" t="n">
        <f aca="false">L491+($R492-$R491)*(L$475-L$453)/($R$475-$R$453)</f>
        <v>257.274425688645</v>
      </c>
      <c r="M492" s="241" t="n">
        <f aca="false">M491+($R492-$R491)*(M$475-M$453)/($R$475-$R$453)</f>
        <v>508.500695388187</v>
      </c>
      <c r="N492" s="241" t="n">
        <f aca="false">N491+($R492-$R491)*(N$475-N$453)/($R$475-$R$453)</f>
        <v>51.000001</v>
      </c>
      <c r="O492" s="241"/>
      <c r="P492" s="241"/>
      <c r="Q492" s="241"/>
      <c r="R492" s="252" t="n">
        <v>233.793294</v>
      </c>
      <c r="S492" s="241" t="n">
        <f aca="false">S491+K492</f>
        <v>233.793294</v>
      </c>
      <c r="T492" s="186"/>
      <c r="U492" s="186"/>
      <c r="AB492" s="182"/>
      <c r="AF492" s="186"/>
      <c r="AG492" s="186"/>
      <c r="AH492" s="186"/>
      <c r="AI492" s="186"/>
      <c r="AJ492" s="186"/>
      <c r="AK492" s="186"/>
      <c r="AL492" s="186"/>
    </row>
    <row r="493" s="187" customFormat="true" ht="12.75" hidden="false" customHeight="false" outlineLevel="0" collapsed="false">
      <c r="D493" s="224"/>
      <c r="F493" s="249"/>
      <c r="G493" s="249"/>
      <c r="H493" s="251"/>
      <c r="I493" s="241"/>
      <c r="J493" s="241" t="str">
        <f aca="false">IF(ISBLANK(E493),IF(ISBLANK(G493),"",G493),E493)</f>
        <v/>
      </c>
      <c r="K493" s="252" t="n">
        <f aca="false">R494-R492</f>
        <v>0.0793749999999989</v>
      </c>
      <c r="L493" s="241" t="n">
        <f aca="false">L492+($R493-$R492)*(L$475-L$453)/($R$475-$R$453)</f>
        <v>257.313933464749</v>
      </c>
      <c r="M493" s="241" t="n">
        <f aca="false">M492+($R493-$R492)*(M$475-M$453)/($R$475-$R$453)</f>
        <v>508.496922621293</v>
      </c>
      <c r="N493" s="241" t="n">
        <f aca="false">N492+($R493-$R492)*(N$475-N$453)/($R$475-$R$453)</f>
        <v>51.000001</v>
      </c>
      <c r="O493" s="241"/>
      <c r="P493" s="241"/>
      <c r="Q493" s="241"/>
      <c r="R493" s="252" t="n">
        <f aca="false">S493-K493/2</f>
        <v>233.8329815</v>
      </c>
      <c r="S493" s="241" t="n">
        <f aca="false">S492+K493</f>
        <v>233.872669</v>
      </c>
      <c r="T493" s="186"/>
      <c r="U493" s="186"/>
      <c r="AB493" s="182"/>
      <c r="AF493" s="186"/>
      <c r="AG493" s="186"/>
      <c r="AH493" s="186"/>
      <c r="AI493" s="186"/>
      <c r="AJ493" s="186"/>
      <c r="AK493" s="186"/>
      <c r="AL493" s="186"/>
    </row>
    <row r="494" s="187" customFormat="true" ht="12.75" hidden="false" customHeight="false" outlineLevel="0" collapsed="false">
      <c r="A494" s="187" t="s">
        <v>678</v>
      </c>
      <c r="B494" s="187" t="s">
        <v>715</v>
      </c>
      <c r="C494" s="187" t="s">
        <v>582</v>
      </c>
      <c r="D494" s="224" t="n">
        <f aca="false">ROUND((R494)*10,0)</f>
        <v>2339</v>
      </c>
      <c r="E494" s="187" t="str">
        <f aca="false">IF(OR(ISBLANK(A494),ISBLANK(B494),ISBLANK(C494),ISBLANK(D494)),"",CONCATENATE(A494,"_",B494,":",C494,"_D",D494))</f>
        <v>RBT_BTS31:VD_D2339</v>
      </c>
      <c r="F494" s="249"/>
      <c r="G494" s="249" t="s">
        <v>750</v>
      </c>
      <c r="H494" s="251"/>
      <c r="I494" s="241"/>
      <c r="J494" s="241" t="str">
        <f aca="false">IF(ISBLANK(E494),IF(ISBLANK(G494),"",G494),E494)</f>
        <v>RBT_BTS31:VD_D2339</v>
      </c>
      <c r="K494" s="252" t="n">
        <v>0</v>
      </c>
      <c r="L494" s="241" t="n">
        <f aca="false">L493+($R494-$R493)*(L$475-L$453)/($R$475-$R$453)</f>
        <v>257.353441240853</v>
      </c>
      <c r="M494" s="241" t="n">
        <f aca="false">M493+($R494-$R493)*(M$475-M$453)/($R$475-$R$453)</f>
        <v>508.493149854399</v>
      </c>
      <c r="N494" s="241" t="n">
        <f aca="false">N493+($R494-$R493)*(N$475-N$453)/($R$475-$R$453)</f>
        <v>51.000001</v>
      </c>
      <c r="O494" s="241"/>
      <c r="P494" s="241"/>
      <c r="Q494" s="241"/>
      <c r="R494" s="252" t="n">
        <v>233.872669</v>
      </c>
      <c r="S494" s="241" t="n">
        <f aca="false">S493+K494</f>
        <v>233.872669</v>
      </c>
      <c r="T494" s="186"/>
      <c r="U494" s="186"/>
      <c r="AB494" s="182"/>
      <c r="AF494" s="186"/>
      <c r="AG494" s="186"/>
      <c r="AH494" s="186"/>
      <c r="AI494" s="186"/>
      <c r="AJ494" s="186"/>
      <c r="AK494" s="186"/>
      <c r="AL494" s="186"/>
    </row>
    <row r="495" s="187" customFormat="true" ht="12.75" hidden="false" customHeight="false" outlineLevel="0" collapsed="false">
      <c r="A495" s="187" t="s">
        <v>678</v>
      </c>
      <c r="B495" s="187" t="s">
        <v>715</v>
      </c>
      <c r="C495" s="247" t="s">
        <v>751</v>
      </c>
      <c r="D495" s="224" t="n">
        <f aca="false">ROUND((R495)*10,0)</f>
        <v>2339</v>
      </c>
      <c r="E495" s="187" t="str">
        <f aca="false">IF(OR(ISBLANK(A495),ISBLANK(B495),ISBLANK(C495),ISBLANK(D495)),"",CONCATENATE(A495,"_",B495,":",C495,"_D",D495))</f>
        <v>RBT_BTS31:CAM_D2339</v>
      </c>
      <c r="F495" s="249"/>
      <c r="G495" s="253" t="s">
        <v>752</v>
      </c>
      <c r="H495" s="251"/>
      <c r="I495" s="241"/>
      <c r="J495" s="241" t="str">
        <f aca="false">IF(ISBLANK(E495),IF(ISBLANK(G495),"",G495),E495)</f>
        <v>RBT_BTS31:CAM_D2339</v>
      </c>
      <c r="K495" s="252" t="n">
        <v>0</v>
      </c>
      <c r="L495" s="241" t="n">
        <f aca="false">L494+($R495-$R494)*(L$475-L$453)/($R$475-$R$453)</f>
        <v>257.353441240853</v>
      </c>
      <c r="M495" s="241" t="n">
        <f aca="false">M494+($R495-$R494)*(M$475-M$453)/($R$475-$R$453)</f>
        <v>508.493149854399</v>
      </c>
      <c r="N495" s="241" t="n">
        <f aca="false">N494+($R495-$R494)*(N$475-N$453)/($R$475-$R$453)</f>
        <v>51.000001</v>
      </c>
      <c r="O495" s="241"/>
      <c r="P495" s="241"/>
      <c r="Q495" s="241"/>
      <c r="R495" s="252" t="n">
        <f aca="false">R494</f>
        <v>233.872669</v>
      </c>
      <c r="S495" s="241" t="n">
        <f aca="false">S494+K495</f>
        <v>233.872669</v>
      </c>
      <c r="T495" s="186"/>
      <c r="U495" s="186"/>
      <c r="AB495" s="182"/>
      <c r="AF495" s="186"/>
      <c r="AG495" s="186"/>
      <c r="AH495" s="186"/>
      <c r="AI495" s="186"/>
      <c r="AJ495" s="186"/>
      <c r="AK495" s="186"/>
      <c r="AL495" s="186"/>
    </row>
    <row r="496" s="187" customFormat="true" ht="12.75" hidden="false" customHeight="false" outlineLevel="0" collapsed="false">
      <c r="A496" s="187" t="s">
        <v>678</v>
      </c>
      <c r="B496" s="187" t="s">
        <v>715</v>
      </c>
      <c r="C496" s="247" t="s">
        <v>753</v>
      </c>
      <c r="D496" s="224" t="n">
        <f aca="false">ROUND((R496)*10,0)</f>
        <v>2339</v>
      </c>
      <c r="E496" s="187" t="str">
        <f aca="false">IF(OR(ISBLANK(A496),ISBLANK(B496),ISBLANK(C496),ISBLANK(D496)),"",CONCATENATE(A496,"_",B496,":",C496,"_D",D496))</f>
        <v>RBT_BTS31:LT_D2339</v>
      </c>
      <c r="F496" s="249"/>
      <c r="G496" s="253" t="s">
        <v>754</v>
      </c>
      <c r="H496" s="251"/>
      <c r="I496" s="241"/>
      <c r="J496" s="241" t="str">
        <f aca="false">IF(ISBLANK(E496),IF(ISBLANK(G496),"",G496),E496)</f>
        <v>RBT_BTS31:LT_D2339</v>
      </c>
      <c r="K496" s="252" t="n">
        <v>0</v>
      </c>
      <c r="L496" s="241" t="n">
        <f aca="false">L495+($R496-$R495)*(L$475-L$453)/($R$475-$R$453)</f>
        <v>257.353441240853</v>
      </c>
      <c r="M496" s="241" t="n">
        <f aca="false">M495+($R496-$R495)*(M$475-M$453)/($R$475-$R$453)</f>
        <v>508.493149854399</v>
      </c>
      <c r="N496" s="241" t="n">
        <f aca="false">N495+($R496-$R495)*(N$475-N$453)/($R$475-$R$453)</f>
        <v>51.000001</v>
      </c>
      <c r="O496" s="241"/>
      <c r="P496" s="241"/>
      <c r="Q496" s="241"/>
      <c r="R496" s="252" t="n">
        <f aca="false">R495</f>
        <v>233.872669</v>
      </c>
      <c r="S496" s="241" t="n">
        <f aca="false">S495+K496</f>
        <v>233.872669</v>
      </c>
      <c r="T496" s="186"/>
      <c r="U496" s="186"/>
      <c r="AB496" s="182"/>
      <c r="AF496" s="186"/>
      <c r="AG496" s="186"/>
      <c r="AH496" s="186"/>
      <c r="AI496" s="186"/>
      <c r="AJ496" s="186"/>
      <c r="AK496" s="186"/>
      <c r="AL496" s="186"/>
    </row>
    <row r="497" s="187" customFormat="true" ht="12.75" hidden="false" customHeight="false" outlineLevel="0" collapsed="false">
      <c r="D497" s="224"/>
      <c r="F497" s="249"/>
      <c r="G497" s="249"/>
      <c r="H497" s="251"/>
      <c r="I497" s="241"/>
      <c r="J497" s="241" t="str">
        <f aca="false">IF(ISBLANK(E497),IF(ISBLANK(G497),"",G497),E497)</f>
        <v/>
      </c>
      <c r="K497" s="252" t="n">
        <f aca="false">R498-R494</f>
        <v>0.117474999999985</v>
      </c>
      <c r="L497" s="241" t="n">
        <f aca="false">L496+($R497-$R496)*(L$475-L$453)/($R$475-$R$453)</f>
        <v>257.411912749487</v>
      </c>
      <c r="M497" s="241" t="n">
        <f aca="false">M496+($R497-$R496)*(M$475-M$453)/($R$475-$R$453)</f>
        <v>508.487566159396</v>
      </c>
      <c r="N497" s="241" t="n">
        <f aca="false">N496+($R497-$R496)*(N$475-N$453)/($R$475-$R$453)</f>
        <v>51.000001</v>
      </c>
      <c r="O497" s="241"/>
      <c r="P497" s="241"/>
      <c r="Q497" s="241"/>
      <c r="R497" s="252" t="n">
        <f aca="false">S497-K497/2</f>
        <v>233.9314065</v>
      </c>
      <c r="S497" s="241" t="n">
        <f aca="false">S496+K497</f>
        <v>233.990144</v>
      </c>
      <c r="T497" s="186"/>
      <c r="U497" s="186"/>
      <c r="AB497" s="182"/>
      <c r="AF497" s="186"/>
      <c r="AG497" s="186"/>
      <c r="AH497" s="186"/>
      <c r="AI497" s="186"/>
      <c r="AJ497" s="186"/>
      <c r="AK497" s="186"/>
      <c r="AL497" s="186"/>
    </row>
    <row r="498" s="187" customFormat="true" ht="12.75" hidden="false" customHeight="false" outlineLevel="0" collapsed="false">
      <c r="A498" s="187" t="s">
        <v>678</v>
      </c>
      <c r="B498" s="187" t="s">
        <v>715</v>
      </c>
      <c r="C498" s="187" t="s">
        <v>623</v>
      </c>
      <c r="D498" s="224" t="n">
        <f aca="false">ROUND((R498)*10,0)</f>
        <v>2340</v>
      </c>
      <c r="E498" s="187" t="str">
        <f aca="false">IF(OR(ISBLANK(A498),ISBLANK(B498),ISBLANK(C498),ISBLANK(D498)),"",CONCATENATE(A498,"_",B498,":",C498,"_D",D498))</f>
        <v>RBT_BTS31:ELD_D2340</v>
      </c>
      <c r="F498" s="249"/>
      <c r="G498" s="249" t="s">
        <v>755</v>
      </c>
      <c r="H498" s="251"/>
      <c r="I498" s="241"/>
      <c r="J498" s="241" t="str">
        <f aca="false">IF(ISBLANK(E498),IF(ISBLANK(G498),"",G498),E498)</f>
        <v>RBT_BTS31:ELD_D2340</v>
      </c>
      <c r="K498" s="252" t="n">
        <v>0</v>
      </c>
      <c r="L498" s="241" t="n">
        <f aca="false">L497+($R498-$R497)*(L$475-L$453)/($R$475-$R$453)</f>
        <v>257.470384258121</v>
      </c>
      <c r="M498" s="241" t="n">
        <f aca="false">M497+($R498-$R497)*(M$475-M$453)/($R$475-$R$453)</f>
        <v>508.481982464392</v>
      </c>
      <c r="N498" s="241" t="n">
        <f aca="false">N497+($R498-$R497)*(N$475-N$453)/($R$475-$R$453)</f>
        <v>51.000001</v>
      </c>
      <c r="O498" s="241"/>
      <c r="P498" s="241"/>
      <c r="Q498" s="241"/>
      <c r="R498" s="252" t="n">
        <v>233.990144</v>
      </c>
      <c r="S498" s="241" t="n">
        <f aca="false">S497+K498</f>
        <v>233.990144</v>
      </c>
      <c r="T498" s="186"/>
      <c r="U498" s="186"/>
      <c r="AB498" s="182"/>
      <c r="AF498" s="186"/>
      <c r="AG498" s="186"/>
      <c r="AH498" s="186"/>
      <c r="AI498" s="186"/>
      <c r="AJ498" s="186"/>
      <c r="AK498" s="186"/>
      <c r="AL498" s="186"/>
    </row>
    <row r="499" s="187" customFormat="true" ht="12.75" hidden="false" customHeight="false" outlineLevel="0" collapsed="false">
      <c r="C499" s="247"/>
      <c r="D499" s="224"/>
      <c r="F499" s="249"/>
      <c r="G499" s="249"/>
      <c r="H499" s="251"/>
      <c r="I499" s="241"/>
      <c r="J499" s="241" t="str">
        <f aca="false">IF(ISBLANK(E499),IF(ISBLANK(G499),"",G499),E499)</f>
        <v/>
      </c>
      <c r="K499" s="252" t="n">
        <f aca="false">R500-R498-K500/2</f>
        <v>0.1154705</v>
      </c>
      <c r="L499" s="241" t="n">
        <f aca="false">L498+($R499-$R498)*(L$475-L$453)/($R$475-$R$453)</f>
        <v>257.52785805542</v>
      </c>
      <c r="M499" s="241" t="n">
        <f aca="false">M498+($R499-$R498)*(M$475-M$453)/($R$475-$R$453)</f>
        <v>508.476494045121</v>
      </c>
      <c r="N499" s="241" t="n">
        <f aca="false">N498+($R499-$R498)*(N$475-N$453)/($R$475-$R$453)</f>
        <v>51.000001</v>
      </c>
      <c r="O499" s="241"/>
      <c r="P499" s="241"/>
      <c r="Q499" s="241"/>
      <c r="R499" s="252" t="n">
        <f aca="false">S499-K499/2</f>
        <v>234.04787925</v>
      </c>
      <c r="S499" s="241" t="n">
        <f aca="false">S498+K499</f>
        <v>234.1056145</v>
      </c>
      <c r="T499" s="186"/>
      <c r="U499" s="186"/>
      <c r="AB499" s="182"/>
      <c r="AF499" s="186"/>
      <c r="AG499" s="186"/>
      <c r="AH499" s="186"/>
      <c r="AI499" s="186"/>
      <c r="AJ499" s="186"/>
      <c r="AK499" s="186"/>
      <c r="AL499" s="186"/>
    </row>
    <row r="500" s="187" customFormat="true" ht="12.75" hidden="false" customHeight="false" outlineLevel="0" collapsed="false">
      <c r="A500" s="187" t="s">
        <v>678</v>
      </c>
      <c r="B500" s="187" t="s">
        <v>715</v>
      </c>
      <c r="C500" s="247" t="s">
        <v>727</v>
      </c>
      <c r="D500" s="224" t="n">
        <f aca="false">ROUND((R500)*10,0)</f>
        <v>2341</v>
      </c>
      <c r="E500" s="187" t="str">
        <f aca="false">IF(OR(ISBLANK(A500),ISBLANK(B500),ISBLANK(C500),ISBLANK(D500)),"",CONCATENATE(A500,"_",B500,":",C500,"_D",D500))</f>
        <v>RBT_BTS31:BGV_D2341</v>
      </c>
      <c r="F500" s="249"/>
      <c r="G500" s="249" t="s">
        <v>756</v>
      </c>
      <c r="H500" s="251"/>
      <c r="I500" s="241"/>
      <c r="J500" s="241" t="str">
        <f aca="false">IF(ISBLANK(E500),IF(ISBLANK(G500),"",G500),E500)</f>
        <v>RBT_BTS31:BGV_D2341</v>
      </c>
      <c r="K500" s="252" t="n">
        <v>0.068771</v>
      </c>
      <c r="L500" s="241" t="n">
        <f aca="false">L499+($R500-$R499)*(L$475-L$453)/($R$475-$R$453)</f>
        <v>257.619561638804</v>
      </c>
      <c r="M500" s="241" t="n">
        <f aca="false">M499+($R500-$R499)*(M$475-M$453)/($R$475-$R$453)</f>
        <v>508.467736876847</v>
      </c>
      <c r="N500" s="241" t="n">
        <f aca="false">N499+($R500-$R499)*(N$475-N$453)/($R$475-$R$453)</f>
        <v>51.000001</v>
      </c>
      <c r="O500" s="241"/>
      <c r="P500" s="241"/>
      <c r="Q500" s="241"/>
      <c r="R500" s="252" t="n">
        <v>234.14</v>
      </c>
      <c r="S500" s="241" t="n">
        <f aca="false">S499+K500</f>
        <v>234.1743855</v>
      </c>
      <c r="T500" s="186"/>
      <c r="U500" s="186"/>
      <c r="AB500" s="182"/>
      <c r="AF500" s="186"/>
      <c r="AG500" s="186"/>
      <c r="AH500" s="186"/>
      <c r="AI500" s="186"/>
      <c r="AJ500" s="186"/>
      <c r="AK500" s="186"/>
      <c r="AL500" s="186"/>
    </row>
    <row r="501" customFormat="false" ht="12.75" hidden="false" customHeight="false" outlineLevel="0" collapsed="false">
      <c r="A501" s="231"/>
      <c r="B501" s="231"/>
      <c r="C501" s="231"/>
      <c r="D501" s="232"/>
      <c r="E501" s="231"/>
      <c r="F501" s="233"/>
      <c r="G501" s="233"/>
      <c r="H501" s="234"/>
      <c r="I501" s="235"/>
      <c r="J501" s="235"/>
      <c r="K501" s="248" t="n">
        <f aca="false">S502-K502-S500</f>
        <v>0.0904095000000211</v>
      </c>
      <c r="L501" s="235" t="n">
        <f aca="false">L500+($R501-$R500)*(L$475-L$453)/($R$475-$R$453)</f>
        <v>257.698791466257</v>
      </c>
      <c r="M501" s="235" t="n">
        <f aca="false">M500+($R501-$R500)*(M$475-M$453)/($R$475-$R$453)</f>
        <v>508.460170880997</v>
      </c>
      <c r="N501" s="235" t="n">
        <f aca="false">N500+($R501-$R500)*(N$475-N$453)/($R$475-$R$453)</f>
        <v>51.000001</v>
      </c>
      <c r="O501" s="235"/>
      <c r="P501" s="235"/>
      <c r="Q501" s="235"/>
      <c r="R501" s="235" t="n">
        <f aca="false">S501-K501/2</f>
        <v>234.21959025</v>
      </c>
      <c r="S501" s="235" t="n">
        <f aca="false">S500+K501</f>
        <v>234.264795</v>
      </c>
    </row>
    <row r="502" s="150" customFormat="true" ht="12.75" hidden="false" customHeight="false" outlineLevel="0" collapsed="false">
      <c r="A502" s="236"/>
      <c r="B502" s="236"/>
      <c r="C502" s="236"/>
      <c r="D502" s="237"/>
      <c r="E502" s="236"/>
      <c r="F502" s="238"/>
      <c r="G502" s="238"/>
      <c r="H502" s="239"/>
      <c r="I502" s="240"/>
      <c r="J502" s="239"/>
      <c r="K502" s="240" t="n">
        <v>0.15913</v>
      </c>
      <c r="L502" s="240" t="n">
        <f aca="false">L503+($R502-$R503)*(L$475-L$453)/($R$475-$R$453)</f>
        <v>257.822995930568</v>
      </c>
      <c r="M502" s="240" t="n">
        <f aca="false">M503+($R502-$R503)*(M$475-M$453)/($R$475-$R$453)</f>
        <v>508.448309891784</v>
      </c>
      <c r="N502" s="240" t="n">
        <f aca="false">N503+($R502-$R503)*(N$475-N$453)/($R$475-$R$453)</f>
        <v>51.000001</v>
      </c>
      <c r="O502" s="240"/>
      <c r="P502" s="240"/>
      <c r="Q502" s="240"/>
      <c r="R502" s="240" t="n">
        <f aca="false">S502-K502/2</f>
        <v>234.34436</v>
      </c>
      <c r="S502" s="240" t="n">
        <v>234.423925</v>
      </c>
      <c r="T502" s="148"/>
      <c r="U502" s="148"/>
      <c r="AB502" s="151"/>
      <c r="AF502" s="148"/>
      <c r="AG502" s="148"/>
      <c r="AH502" s="148"/>
      <c r="AI502" s="148"/>
      <c r="AJ502" s="148"/>
      <c r="AK502" s="148"/>
      <c r="AL502" s="148"/>
    </row>
    <row r="503" s="150" customFormat="true" ht="12.75" hidden="false" customHeight="false" outlineLevel="0" collapsed="false">
      <c r="A503" s="150" t="s">
        <v>678</v>
      </c>
      <c r="B503" s="150" t="s">
        <v>757</v>
      </c>
      <c r="C503" s="236" t="s">
        <v>534</v>
      </c>
      <c r="D503" s="193" t="n">
        <v>2347</v>
      </c>
      <c r="E503" s="150" t="str">
        <f aca="false">IF(OR(ISBLANK(A503),ISBLANK(B503),ISBLANK(C503),ISBLANK(D503)),"",CONCATENATE(A503,"_",B503,":",C503,"_D",D503))</f>
        <v>RBT_BTS32:Q_D2347</v>
      </c>
      <c r="F503" s="151" t="s">
        <v>683</v>
      </c>
      <c r="G503" s="238" t="s">
        <v>758</v>
      </c>
      <c r="H503" s="239"/>
      <c r="I503" s="240"/>
      <c r="J503" s="152" t="str">
        <f aca="false">IF(ISBLANK(E503),IF(ISBLANK(G503),"",G503),E503)</f>
        <v>RBT_BTS32:Q_D2347</v>
      </c>
      <c r="K503" s="240" t="n">
        <v>0.43</v>
      </c>
      <c r="L503" s="240" t="n">
        <v>258.116227</v>
      </c>
      <c r="M503" s="240" t="n">
        <v>508.420308</v>
      </c>
      <c r="N503" s="240" t="n">
        <v>51.000001</v>
      </c>
      <c r="O503" s="240"/>
      <c r="P503" s="240"/>
      <c r="Q503" s="240"/>
      <c r="R503" s="240" t="n">
        <v>234.638925</v>
      </c>
      <c r="S503" s="240" t="n">
        <v>234.853925</v>
      </c>
      <c r="T503" s="148" t="s">
        <v>685</v>
      </c>
      <c r="U503" s="148"/>
      <c r="AB503" s="151"/>
      <c r="AF503" s="148"/>
      <c r="AG503" s="148"/>
      <c r="AH503" s="148"/>
      <c r="AI503" s="148"/>
      <c r="AJ503" s="148"/>
      <c r="AK503" s="148"/>
      <c r="AL503" s="148"/>
    </row>
    <row r="504" s="150" customFormat="true" ht="12.75" hidden="false" customHeight="false" outlineLevel="0" collapsed="false">
      <c r="A504" s="236"/>
      <c r="B504" s="236"/>
      <c r="C504" s="236"/>
      <c r="D504" s="237"/>
      <c r="E504" s="236"/>
      <c r="F504" s="238"/>
      <c r="G504" s="238"/>
      <c r="H504" s="239"/>
      <c r="I504" s="240"/>
      <c r="J504" s="239"/>
      <c r="K504" s="240" t="n">
        <v>0.208</v>
      </c>
      <c r="L504" s="240" t="n">
        <v>258.433782</v>
      </c>
      <c r="M504" s="240" t="n">
        <v>508.389984</v>
      </c>
      <c r="N504" s="240" t="n">
        <v>51.000001</v>
      </c>
      <c r="O504" s="240"/>
      <c r="P504" s="240"/>
      <c r="Q504" s="240"/>
      <c r="R504" s="240" t="n">
        <v>234.957925</v>
      </c>
      <c r="S504" s="240" t="n">
        <v>235.061925</v>
      </c>
      <c r="T504" s="148"/>
      <c r="U504" s="148"/>
      <c r="AB504" s="151"/>
      <c r="AF504" s="148"/>
      <c r="AG504" s="148"/>
      <c r="AH504" s="148"/>
      <c r="AI504" s="148"/>
      <c r="AJ504" s="148"/>
      <c r="AK504" s="148"/>
      <c r="AL504" s="148"/>
    </row>
    <row r="505" s="150" customFormat="true" ht="12.75" hidden="false" customHeight="false" outlineLevel="0" collapsed="false">
      <c r="A505" s="150" t="s">
        <v>678</v>
      </c>
      <c r="B505" s="150" t="s">
        <v>757</v>
      </c>
      <c r="C505" s="236" t="s">
        <v>534</v>
      </c>
      <c r="D505" s="193" t="n">
        <f aca="false">ROUND((R505)*10,0)</f>
        <v>2353</v>
      </c>
      <c r="E505" s="150" t="str">
        <f aca="false">IF(OR(ISBLANK(A505),ISBLANK(B505),ISBLANK(C505),ISBLANK(D505)),"",CONCATENATE(A505,"_",B505,":",C505,"_D",D505))</f>
        <v>RBT_BTS32:Q_D2353</v>
      </c>
      <c r="F505" s="151" t="s">
        <v>683</v>
      </c>
      <c r="G505" s="238" t="s">
        <v>759</v>
      </c>
      <c r="H505" s="239"/>
      <c r="I505" s="240"/>
      <c r="J505" s="152" t="str">
        <f aca="false">IF(ISBLANK(E505),IF(ISBLANK(G505),"",G505),E505)</f>
        <v>RBT_BTS32:Q_D2353</v>
      </c>
      <c r="K505" s="240" t="n">
        <v>0.43</v>
      </c>
      <c r="L505" s="240" t="n">
        <v>258.751338</v>
      </c>
      <c r="M505" s="240" t="n">
        <v>508.359659</v>
      </c>
      <c r="N505" s="240" t="n">
        <v>51.000001</v>
      </c>
      <c r="O505" s="240"/>
      <c r="P505" s="240"/>
      <c r="Q505" s="240"/>
      <c r="R505" s="240" t="n">
        <v>235.276925</v>
      </c>
      <c r="S505" s="240" t="n">
        <v>235.491925</v>
      </c>
      <c r="T505" s="148"/>
      <c r="U505" s="148"/>
      <c r="AB505" s="151"/>
      <c r="AF505" s="148"/>
      <c r="AG505" s="148"/>
      <c r="AH505" s="148"/>
      <c r="AI505" s="148"/>
      <c r="AJ505" s="148"/>
      <c r="AK505" s="148"/>
      <c r="AL505" s="148"/>
    </row>
    <row r="506" s="150" customFormat="true" ht="12.75" hidden="false" customHeight="false" outlineLevel="0" collapsed="false">
      <c r="A506" s="236"/>
      <c r="B506" s="236"/>
      <c r="C506" s="236"/>
      <c r="D506" s="237"/>
      <c r="E506" s="236"/>
      <c r="F506" s="238"/>
      <c r="G506" s="238"/>
      <c r="H506" s="239"/>
      <c r="I506" s="240"/>
      <c r="J506" s="239"/>
      <c r="K506" s="240" t="n">
        <v>0.208</v>
      </c>
      <c r="L506" s="240" t="n">
        <v>259.068893</v>
      </c>
      <c r="M506" s="240" t="n">
        <v>508.329334</v>
      </c>
      <c r="N506" s="240" t="n">
        <v>51.000001</v>
      </c>
      <c r="O506" s="240"/>
      <c r="P506" s="240"/>
      <c r="Q506" s="240"/>
      <c r="R506" s="240" t="n">
        <v>235.595925</v>
      </c>
      <c r="S506" s="240" t="n">
        <v>235.699925</v>
      </c>
      <c r="T506" s="148"/>
      <c r="U506" s="148"/>
      <c r="AB506" s="151"/>
      <c r="AF506" s="148"/>
      <c r="AG506" s="148"/>
      <c r="AH506" s="148"/>
      <c r="AI506" s="148"/>
      <c r="AJ506" s="148"/>
      <c r="AK506" s="148"/>
      <c r="AL506" s="148"/>
    </row>
    <row r="507" s="150" customFormat="true" ht="12.75" hidden="false" customHeight="false" outlineLevel="0" collapsed="false">
      <c r="A507" s="150" t="s">
        <v>678</v>
      </c>
      <c r="B507" s="150" t="s">
        <v>757</v>
      </c>
      <c r="C507" s="236" t="s">
        <v>534</v>
      </c>
      <c r="D507" s="193" t="n">
        <f aca="false">ROUND((R507)*10,0)</f>
        <v>2359</v>
      </c>
      <c r="E507" s="150" t="str">
        <f aca="false">IF(OR(ISBLANK(A507),ISBLANK(B507),ISBLANK(C507),ISBLANK(D507)),"",CONCATENATE(A507,"_",B507,":",C507,"_D",D507))</f>
        <v>RBT_BTS32:Q_D2359</v>
      </c>
      <c r="F507" s="151" t="s">
        <v>683</v>
      </c>
      <c r="G507" s="238" t="s">
        <v>760</v>
      </c>
      <c r="H507" s="239"/>
      <c r="I507" s="240"/>
      <c r="J507" s="152" t="str">
        <f aca="false">IF(ISBLANK(E507),IF(ISBLANK(G507),"",G507),E507)</f>
        <v>RBT_BTS32:Q_D2359</v>
      </c>
      <c r="K507" s="240" t="n">
        <v>0.43</v>
      </c>
      <c r="L507" s="240" t="n">
        <v>259.386448</v>
      </c>
      <c r="M507" s="240" t="n">
        <v>508.299009</v>
      </c>
      <c r="N507" s="240" t="n">
        <v>51.000001</v>
      </c>
      <c r="O507" s="240"/>
      <c r="P507" s="240"/>
      <c r="Q507" s="240"/>
      <c r="R507" s="240" t="n">
        <v>235.914925</v>
      </c>
      <c r="S507" s="240" t="n">
        <v>236.129925</v>
      </c>
      <c r="T507" s="148"/>
      <c r="U507" s="148"/>
      <c r="AB507" s="151"/>
      <c r="AF507" s="148"/>
      <c r="AG507" s="148"/>
      <c r="AH507" s="148"/>
      <c r="AI507" s="148"/>
      <c r="AJ507" s="148"/>
      <c r="AK507" s="148"/>
      <c r="AL507" s="148"/>
    </row>
    <row r="508" s="150" customFormat="true" ht="12.75" hidden="false" customHeight="false" outlineLevel="0" collapsed="false">
      <c r="A508" s="236"/>
      <c r="B508" s="236"/>
      <c r="C508" s="236"/>
      <c r="D508" s="237"/>
      <c r="E508" s="236"/>
      <c r="F508" s="238"/>
      <c r="G508" s="238"/>
      <c r="H508" s="239"/>
      <c r="I508" s="240"/>
      <c r="J508" s="239"/>
      <c r="K508" s="240" t="n">
        <v>0.15913</v>
      </c>
      <c r="L508" s="240" t="n">
        <f aca="false">L507+($R508-$R507)*(L$475-L$453)/($R$475-$R$453)</f>
        <v>259.679679069432</v>
      </c>
      <c r="M508" s="240" t="n">
        <f aca="false">M507+($R508-$R507)*(M$475-M$453)/($R$475-$R$453)</f>
        <v>508.271007108216</v>
      </c>
      <c r="N508" s="240" t="n">
        <f aca="false">N507+($R508-$R507)*(N$475-N$453)/($R$475-$R$453)</f>
        <v>51.000001</v>
      </c>
      <c r="O508" s="240"/>
      <c r="P508" s="240"/>
      <c r="Q508" s="240"/>
      <c r="R508" s="240" t="n">
        <f aca="false">S508-K508/2</f>
        <v>236.20949</v>
      </c>
      <c r="S508" s="240" t="n">
        <f aca="false">S507+K508</f>
        <v>236.289055</v>
      </c>
      <c r="T508" s="148"/>
      <c r="U508" s="148"/>
      <c r="AB508" s="151"/>
      <c r="AF508" s="148"/>
      <c r="AG508" s="148"/>
      <c r="AH508" s="148"/>
      <c r="AI508" s="148"/>
      <c r="AJ508" s="148"/>
      <c r="AK508" s="148"/>
      <c r="AL508" s="148"/>
    </row>
    <row r="509" customFormat="false" ht="12.75" hidden="false" customHeight="false" outlineLevel="0" collapsed="false">
      <c r="A509" s="231"/>
      <c r="B509" s="231"/>
      <c r="C509" s="231"/>
      <c r="D509" s="232"/>
      <c r="E509" s="231"/>
      <c r="F509" s="233"/>
      <c r="G509" s="233"/>
      <c r="H509" s="234"/>
      <c r="I509" s="235"/>
      <c r="J509" s="234"/>
      <c r="K509" s="235" t="n">
        <f aca="false">0.6324-K508-K510-K511</f>
        <v>0.09327</v>
      </c>
      <c r="L509" s="235" t="n">
        <f aca="false">L508+($R509-$R508)*(L$475-L$453)/($R$475-$R$453)</f>
        <v>259.805307575746</v>
      </c>
      <c r="M509" s="235" t="n">
        <f aca="false">M508+($R509-$R508)*(M$475-M$453)/($R$475-$R$453)</f>
        <v>508.259010303629</v>
      </c>
      <c r="N509" s="235" t="n">
        <f aca="false">N508+($R509-$R508)*(N$475-N$453)/($R$475-$R$453)</f>
        <v>51.000001</v>
      </c>
      <c r="O509" s="235"/>
      <c r="P509" s="235"/>
      <c r="Q509" s="235"/>
      <c r="R509" s="235" t="n">
        <f aca="false">S509-K509/2</f>
        <v>236.33569</v>
      </c>
      <c r="S509" s="235" t="n">
        <f aca="false">S508+K509</f>
        <v>236.382325</v>
      </c>
    </row>
    <row r="510" s="140" customFormat="true" ht="12.75" hidden="false" customHeight="false" outlineLevel="0" collapsed="false">
      <c r="A510" s="242" t="s">
        <v>678</v>
      </c>
      <c r="B510" s="242" t="s">
        <v>757</v>
      </c>
      <c r="C510" s="242" t="s">
        <v>709</v>
      </c>
      <c r="D510" s="243" t="n">
        <f aca="false">ROUND((R510)*10,0)</f>
        <v>2365</v>
      </c>
      <c r="E510" s="242" t="str">
        <f aca="false">IF(OR(ISBLANK(A510),ISBLANK(B510),ISBLANK(C510),ISBLANK(D510)),"",CONCATENATE(A510,"_",B510,":",C510,"_D",D510))</f>
        <v>RBT_BTS32:DCH_D2365</v>
      </c>
      <c r="F510" s="244"/>
      <c r="G510" s="244" t="s">
        <v>710</v>
      </c>
      <c r="H510" s="245"/>
      <c r="I510" s="246"/>
      <c r="J510" s="245"/>
      <c r="K510" s="246" t="n">
        <v>0.3</v>
      </c>
      <c r="L510" s="246" t="n">
        <f aca="false">L509+($R510-$R509)*(L$475-L$453)/($R$475-$R$453)</f>
        <v>260.001052118844</v>
      </c>
      <c r="M510" s="246" t="n">
        <f aca="false">M509+($R510-$R509)*(M$475-M$453)/($R$475-$R$453)</f>
        <v>508.240317818131</v>
      </c>
      <c r="N510" s="246" t="n">
        <f aca="false">N509+($R510-$R509)*(N$475-N$453)/($R$475-$R$453)</f>
        <v>51.000001</v>
      </c>
      <c r="O510" s="246"/>
      <c r="P510" s="246"/>
      <c r="Q510" s="246"/>
      <c r="R510" s="246" t="n">
        <f aca="false">S510-K510/2</f>
        <v>236.532325</v>
      </c>
      <c r="S510" s="246" t="n">
        <f aca="false">S509+K510</f>
        <v>236.682325</v>
      </c>
      <c r="T510" s="138" t="s">
        <v>696</v>
      </c>
      <c r="U510" s="138"/>
      <c r="AB510" s="141"/>
      <c r="AF510" s="138"/>
      <c r="AG510" s="138"/>
      <c r="AH510" s="138"/>
      <c r="AI510" s="138"/>
      <c r="AJ510" s="138"/>
      <c r="AK510" s="138"/>
      <c r="AL510" s="138"/>
    </row>
    <row r="511" customFormat="false" ht="12.75" hidden="false" customHeight="false" outlineLevel="0" collapsed="false">
      <c r="A511" s="231"/>
      <c r="B511" s="231"/>
      <c r="C511" s="231"/>
      <c r="D511" s="232"/>
      <c r="E511" s="231"/>
      <c r="F511" s="233"/>
      <c r="G511" s="233"/>
      <c r="H511" s="234"/>
      <c r="I511" s="235"/>
      <c r="J511" s="234"/>
      <c r="K511" s="235" t="n">
        <v>0.08</v>
      </c>
      <c r="L511" s="235" t="n">
        <f aca="false">L510+($R511-$R510)*(L$475-L$453)/($R$475-$R$453)</f>
        <v>260.190191708381</v>
      </c>
      <c r="M511" s="235" t="n">
        <f aca="false">M510+($R511-$R510)*(M$475-M$453)/($R$475-$R$453)</f>
        <v>508.22225606796</v>
      </c>
      <c r="N511" s="235" t="n">
        <f aca="false">N510+($R511-$R510)*(N$475-N$453)/($R$475-$R$453)</f>
        <v>51.000001</v>
      </c>
      <c r="O511" s="235"/>
      <c r="P511" s="235"/>
      <c r="Q511" s="235"/>
      <c r="R511" s="235" t="n">
        <f aca="false">S511-K511/2</f>
        <v>236.722325</v>
      </c>
      <c r="S511" s="235" t="n">
        <f aca="false">S510+K511</f>
        <v>236.762325</v>
      </c>
    </row>
    <row r="512" s="164" customFormat="true" ht="12.75" hidden="false" customHeight="false" outlineLevel="0" collapsed="false">
      <c r="A512" s="226"/>
      <c r="B512" s="226"/>
      <c r="C512" s="226"/>
      <c r="D512" s="227"/>
      <c r="E512" s="226"/>
      <c r="F512" s="228"/>
      <c r="G512" s="228"/>
      <c r="H512" s="229"/>
      <c r="I512" s="230"/>
      <c r="J512" s="229"/>
      <c r="K512" s="230" t="n">
        <v>0</v>
      </c>
      <c r="L512" s="230" t="n">
        <v>260.230011</v>
      </c>
      <c r="M512" s="230" t="n">
        <v>508.218454</v>
      </c>
      <c r="N512" s="230" t="n">
        <v>51.000001</v>
      </c>
      <c r="O512" s="230"/>
      <c r="P512" s="230"/>
      <c r="Q512" s="230"/>
      <c r="R512" s="230" t="n">
        <v>236.762325</v>
      </c>
      <c r="S512" s="230" t="n">
        <v>236.762325</v>
      </c>
      <c r="T512" s="163"/>
      <c r="U512" s="163"/>
      <c r="AB512" s="159"/>
      <c r="AF512" s="163"/>
      <c r="AG512" s="163"/>
      <c r="AH512" s="163"/>
      <c r="AI512" s="163"/>
      <c r="AJ512" s="163"/>
      <c r="AK512" s="163"/>
      <c r="AL512" s="163"/>
    </row>
    <row r="513" s="164" customFormat="true" ht="12.75" hidden="false" customHeight="false" outlineLevel="0" collapsed="false">
      <c r="A513" s="164" t="s">
        <v>678</v>
      </c>
      <c r="B513" s="164" t="s">
        <v>757</v>
      </c>
      <c r="C513" s="164" t="s">
        <v>548</v>
      </c>
      <c r="D513" s="213" t="n">
        <f aca="false">ROUND((R513)*10,0)</f>
        <v>2374</v>
      </c>
      <c r="E513" s="164" t="str">
        <f aca="false">IF(OR(ISBLANK(A513),ISBLANK(B513),ISBLANK(C513),ISBLANK(D513)),"",CONCATENATE(A513,"_",B513,":",C513,"_D",D513))</f>
        <v>RBT_BTS32:DV_D2374</v>
      </c>
      <c r="F513" s="159"/>
      <c r="G513" s="159"/>
      <c r="H513" s="229"/>
      <c r="I513" s="230"/>
      <c r="J513" s="162" t="str">
        <f aca="false">IF(ISBLANK(E513),IF(ISBLANK(G513),"",G513),E513)</f>
        <v>RBT_BTS32:DV_D2374</v>
      </c>
      <c r="K513" s="230" t="n">
        <v>1.233582</v>
      </c>
      <c r="L513" s="230" t="n">
        <v>260.852022</v>
      </c>
      <c r="M513" s="230" t="n">
        <v>508.159056</v>
      </c>
      <c r="N513" s="230" t="n">
        <v>51.000001</v>
      </c>
      <c r="O513" s="230"/>
      <c r="P513" s="230"/>
      <c r="Q513" s="230"/>
      <c r="R513" s="230" t="n">
        <v>237.379116</v>
      </c>
      <c r="S513" s="230" t="n">
        <v>237.995907</v>
      </c>
      <c r="T513" s="163"/>
      <c r="U513" s="163"/>
      <c r="AB513" s="159"/>
      <c r="AF513" s="163"/>
      <c r="AG513" s="163"/>
      <c r="AH513" s="163"/>
      <c r="AI513" s="163"/>
      <c r="AJ513" s="163"/>
      <c r="AK513" s="163"/>
      <c r="AL513" s="163"/>
    </row>
    <row r="514" s="164" customFormat="true" ht="12.75" hidden="false" customHeight="false" outlineLevel="0" collapsed="false">
      <c r="A514" s="226"/>
      <c r="B514" s="226"/>
      <c r="C514" s="226"/>
      <c r="D514" s="227"/>
      <c r="E514" s="226"/>
      <c r="F514" s="228"/>
      <c r="G514" s="228"/>
      <c r="H514" s="229"/>
      <c r="I514" s="230"/>
      <c r="J514" s="229"/>
      <c r="K514" s="230" t="n">
        <v>0</v>
      </c>
      <c r="L514" s="230" t="n">
        <v>261.426686</v>
      </c>
      <c r="M514" s="230" t="n">
        <v>508.104178</v>
      </c>
      <c r="N514" s="230" t="n">
        <v>50.760885</v>
      </c>
      <c r="O514" s="230"/>
      <c r="P514" s="230"/>
      <c r="Q514" s="230"/>
      <c r="R514" s="230" t="n">
        <v>237.995907</v>
      </c>
      <c r="S514" s="230" t="n">
        <v>237.995907</v>
      </c>
      <c r="T514" s="163"/>
      <c r="U514" s="163"/>
      <c r="AB514" s="159"/>
      <c r="AF514" s="163"/>
      <c r="AG514" s="163"/>
      <c r="AH514" s="163"/>
      <c r="AI514" s="163"/>
      <c r="AJ514" s="163"/>
      <c r="AK514" s="163"/>
      <c r="AL514" s="163"/>
    </row>
    <row r="515" customFormat="false" ht="12.75" hidden="false" customHeight="false" outlineLevel="0" collapsed="false">
      <c r="A515" s="231"/>
      <c r="B515" s="231"/>
      <c r="C515" s="231"/>
      <c r="D515" s="232"/>
      <c r="E515" s="231"/>
      <c r="F515" s="233"/>
      <c r="G515" s="233"/>
      <c r="H515" s="234"/>
      <c r="I515" s="235"/>
      <c r="J515" s="234"/>
      <c r="K515" s="235" t="n">
        <v>0.3577</v>
      </c>
      <c r="L515" s="235" t="n">
        <v>261.591174</v>
      </c>
      <c r="M515" s="235" t="n">
        <v>508.088471</v>
      </c>
      <c r="N515" s="235" t="n">
        <v>50.692442</v>
      </c>
      <c r="O515" s="235"/>
      <c r="P515" s="235"/>
      <c r="Q515" s="235"/>
      <c r="R515" s="235" t="n">
        <v>238.174757</v>
      </c>
      <c r="S515" s="235" t="n">
        <v>238.353607</v>
      </c>
    </row>
    <row r="516" customFormat="false" ht="12.75" hidden="false" customHeight="false" outlineLevel="0" collapsed="false">
      <c r="A516" s="84" t="s">
        <v>678</v>
      </c>
      <c r="B516" s="84" t="s">
        <v>757</v>
      </c>
      <c r="C516" s="231" t="s">
        <v>730</v>
      </c>
      <c r="D516" s="232" t="n">
        <f aca="false">ROUND((R516)*10,0)</f>
        <v>2384</v>
      </c>
      <c r="E516" s="231" t="str">
        <f aca="false">IF(OR(ISBLANK(A516),ISBLANK(B516),ISBLANK(C516),ISBLANK(D516)),"",CONCATENATE(A516,"_",B516,":",C516,"_D",D516))</f>
        <v>RBT_BTS32:RPG_D2384</v>
      </c>
      <c r="F516" s="233"/>
      <c r="G516" s="233" t="s">
        <v>761</v>
      </c>
      <c r="H516" s="234"/>
      <c r="I516" s="235"/>
      <c r="J516" s="234" t="str">
        <f aca="false">IF(ISBLANK(E516),IF(ISBLANK(G516),"",G516),E516)</f>
        <v>RBT_BTS32:RPG_D2384</v>
      </c>
      <c r="K516" s="235" t="n">
        <v>0</v>
      </c>
      <c r="L516" s="235" t="n">
        <f aca="false">L515+($R516-$R515)*(L$526-L$514)/($R$526-$R$514)</f>
        <v>261.75566175</v>
      </c>
      <c r="M516" s="235" t="n">
        <f aca="false">M515+($R516-$R515)*(M$526-M$514)/($R$526-$R$514)</f>
        <v>508.0727635</v>
      </c>
      <c r="N516" s="235" t="n">
        <f aca="false">N515+($R516-$R515)*(N$526-N$514)/($R$526-$R$514)</f>
        <v>50.623999</v>
      </c>
      <c r="O516" s="235"/>
      <c r="P516" s="235"/>
      <c r="Q516" s="235"/>
      <c r="R516" s="235" t="n">
        <f aca="false">S516-K516/2</f>
        <v>238.353607</v>
      </c>
      <c r="S516" s="235" t="n">
        <f aca="false">S515+K516</f>
        <v>238.353607</v>
      </c>
    </row>
    <row r="517" customFormat="false" ht="12.75" hidden="false" customHeight="false" outlineLevel="0" collapsed="false">
      <c r="A517" s="84" t="s">
        <v>678</v>
      </c>
      <c r="B517" s="84" t="s">
        <v>757</v>
      </c>
      <c r="C517" s="231" t="s">
        <v>732</v>
      </c>
      <c r="D517" s="232" t="n">
        <f aca="false">ROUND((R517)*10,0)</f>
        <v>2384</v>
      </c>
      <c r="E517" s="231" t="str">
        <f aca="false">IF(OR(ISBLANK(A517),ISBLANK(B517),ISBLANK(C517),ISBLANK(D517)),"",CONCATENATE(A517,"_",B517,":",C517,"_D",D517))</f>
        <v>RBT_BTS32:FPG_D2384</v>
      </c>
      <c r="F517" s="233"/>
      <c r="G517" s="233" t="s">
        <v>762</v>
      </c>
      <c r="H517" s="234"/>
      <c r="I517" s="235"/>
      <c r="J517" s="234" t="str">
        <f aca="false">IF(ISBLANK(E517),IF(ISBLANK(G517),"",G517),E517)</f>
        <v>RBT_BTS32:FPG_D2384</v>
      </c>
      <c r="K517" s="235" t="n">
        <v>0</v>
      </c>
      <c r="L517" s="235" t="n">
        <f aca="false">L516+($R517-$R516)*(L$526-L$514)/($R$526-$R$514)</f>
        <v>261.75566175</v>
      </c>
      <c r="M517" s="235" t="n">
        <f aca="false">M516+($R517-$R516)*(M$526-M$514)/($R$526-$R$514)</f>
        <v>508.0727635</v>
      </c>
      <c r="N517" s="235" t="n">
        <f aca="false">N516+($R517-$R516)*(N$526-N$514)/($R$526-$R$514)</f>
        <v>50.623999</v>
      </c>
      <c r="O517" s="235"/>
      <c r="P517" s="235"/>
      <c r="Q517" s="235"/>
      <c r="R517" s="235" t="n">
        <f aca="false">S517-K517/2</f>
        <v>238.353607</v>
      </c>
      <c r="S517" s="235" t="n">
        <f aca="false">S516+K517</f>
        <v>238.353607</v>
      </c>
    </row>
    <row r="518" customFormat="false" ht="12.75" hidden="false" customHeight="false" outlineLevel="0" collapsed="false">
      <c r="A518" s="84" t="s">
        <v>678</v>
      </c>
      <c r="B518" s="84" t="s">
        <v>757</v>
      </c>
      <c r="C518" s="231" t="s">
        <v>734</v>
      </c>
      <c r="D518" s="232" t="n">
        <f aca="false">ROUND((R518)*10,0)</f>
        <v>2384</v>
      </c>
      <c r="E518" s="231" t="str">
        <f aca="false">IF(OR(ISBLANK(A518),ISBLANK(B518),ISBLANK(C518),ISBLANK(D518)),"",CONCATENATE(A518,"_",B518,":",C518,"_D",D518))</f>
        <v>RBT_BTS32:PG_D2384</v>
      </c>
      <c r="F518" s="233"/>
      <c r="G518" s="233" t="s">
        <v>763</v>
      </c>
      <c r="H518" s="234"/>
      <c r="I518" s="235"/>
      <c r="J518" s="234" t="str">
        <f aca="false">IF(ISBLANK(E518),IF(ISBLANK(G518),"",G518),E518)</f>
        <v>RBT_BTS32:PG_D2384</v>
      </c>
      <c r="K518" s="235" t="n">
        <v>0</v>
      </c>
      <c r="L518" s="235" t="n">
        <f aca="false">L517+($R518-$R517)*(L$526-L$514)/($R$526-$R$514)</f>
        <v>261.75566175</v>
      </c>
      <c r="M518" s="235" t="n">
        <f aca="false">M517+($R518-$R517)*(M$526-M$514)/($R$526-$R$514)</f>
        <v>508.0727635</v>
      </c>
      <c r="N518" s="235" t="n">
        <f aca="false">N517+($R518-$R517)*(N$526-N$514)/($R$526-$R$514)</f>
        <v>50.623999</v>
      </c>
      <c r="O518" s="235"/>
      <c r="P518" s="235"/>
      <c r="Q518" s="235"/>
      <c r="R518" s="235" t="n">
        <f aca="false">S518-K518/2</f>
        <v>238.353607</v>
      </c>
      <c r="S518" s="235" t="n">
        <f aca="false">S517+K518</f>
        <v>238.353607</v>
      </c>
    </row>
    <row r="519" customFormat="false" ht="12.75" hidden="false" customHeight="false" outlineLevel="0" collapsed="false">
      <c r="A519" s="84" t="s">
        <v>678</v>
      </c>
      <c r="B519" s="84" t="s">
        <v>757</v>
      </c>
      <c r="C519" s="231" t="s">
        <v>736</v>
      </c>
      <c r="D519" s="232" t="n">
        <f aca="false">ROUND((R519)*10,0)</f>
        <v>2384</v>
      </c>
      <c r="E519" s="231" t="str">
        <f aca="false">IF(OR(ISBLANK(A519),ISBLANK(B519),ISBLANK(C519),ISBLANK(D519)),"",CONCATENATE(A519,"_",B519,":",C519,"_D",D519))</f>
        <v>RBT_BTS32:IG_D2384</v>
      </c>
      <c r="F519" s="233"/>
      <c r="G519" s="233" t="s">
        <v>764</v>
      </c>
      <c r="H519" s="234"/>
      <c r="I519" s="235"/>
      <c r="J519" s="234" t="str">
        <f aca="false">IF(ISBLANK(E519),IF(ISBLANK(G519),"",G519),E519)</f>
        <v>RBT_BTS32:IG_D2384</v>
      </c>
      <c r="K519" s="235" t="n">
        <v>0</v>
      </c>
      <c r="L519" s="235" t="n">
        <f aca="false">L518+($R519-$R518)*(L$526-L$514)/($R$526-$R$514)</f>
        <v>261.75566175</v>
      </c>
      <c r="M519" s="235" t="n">
        <f aca="false">M518+($R519-$R518)*(M$526-M$514)/($R$526-$R$514)</f>
        <v>508.0727635</v>
      </c>
      <c r="N519" s="235" t="n">
        <f aca="false">N518+($R519-$R518)*(N$526-N$514)/($R$526-$R$514)</f>
        <v>50.623999</v>
      </c>
      <c r="O519" s="235"/>
      <c r="P519" s="235"/>
      <c r="Q519" s="235"/>
      <c r="R519" s="235" t="n">
        <f aca="false">S519-K519/2</f>
        <v>238.353607</v>
      </c>
      <c r="S519" s="235" t="n">
        <f aca="false">S518+K519</f>
        <v>238.353607</v>
      </c>
    </row>
    <row r="520" customFormat="false" ht="12.75" hidden="false" customHeight="false" outlineLevel="0" collapsed="false">
      <c r="A520" s="84" t="s">
        <v>678</v>
      </c>
      <c r="B520" s="84" t="s">
        <v>757</v>
      </c>
      <c r="C520" s="231" t="s">
        <v>738</v>
      </c>
      <c r="D520" s="232" t="n">
        <f aca="false">ROUND((R520)*10,0)</f>
        <v>2384</v>
      </c>
      <c r="E520" s="231" t="str">
        <f aca="false">IF(OR(ISBLANK(A520),ISBLANK(B520),ISBLANK(C520),ISBLANK(D520)),"",CONCATENATE(A520,"_",B520,":",C520,"_D",D520))</f>
        <v>RBT_BTS32:TGV_D2384</v>
      </c>
      <c r="F520" s="233"/>
      <c r="G520" s="233" t="s">
        <v>765</v>
      </c>
      <c r="H520" s="234"/>
      <c r="I520" s="235"/>
      <c r="J520" s="234" t="str">
        <f aca="false">IF(ISBLANK(E520),IF(ISBLANK(G520),"",G520),E520)</f>
        <v>RBT_BTS32:TGV_D2384</v>
      </c>
      <c r="K520" s="235" t="n">
        <v>0</v>
      </c>
      <c r="L520" s="235" t="n">
        <f aca="false">L519+($R520-$R519)*(L$526-L$514)/($R$526-$R$514)</f>
        <v>261.75566175</v>
      </c>
      <c r="M520" s="235" t="n">
        <f aca="false">M519+($R520-$R519)*(M$526-M$514)/($R$526-$R$514)</f>
        <v>508.0727635</v>
      </c>
      <c r="N520" s="235" t="n">
        <f aca="false">N519+($R520-$R519)*(N$526-N$514)/($R$526-$R$514)</f>
        <v>50.623999</v>
      </c>
      <c r="O520" s="235"/>
      <c r="P520" s="235"/>
      <c r="Q520" s="235"/>
      <c r="R520" s="235" t="n">
        <f aca="false">S520-K520/2</f>
        <v>238.353607</v>
      </c>
      <c r="S520" s="235" t="n">
        <f aca="false">S519+K520</f>
        <v>238.353607</v>
      </c>
    </row>
    <row r="521" customFormat="false" ht="12.75" hidden="false" customHeight="false" outlineLevel="0" collapsed="false">
      <c r="A521" s="84" t="s">
        <v>678</v>
      </c>
      <c r="B521" s="84" t="s">
        <v>757</v>
      </c>
      <c r="C521" s="231" t="s">
        <v>740</v>
      </c>
      <c r="D521" s="232" t="n">
        <f aca="false">ROUND((R521)*10,0)</f>
        <v>2384</v>
      </c>
      <c r="E521" s="231" t="str">
        <f aca="false">IF(OR(ISBLANK(A521),ISBLANK(B521),ISBLANK(C521),ISBLANK(D521)),"",CONCATENATE(A521,"_",B521,":",C521,"_D",D521))</f>
        <v>RBT_BTS32:TMP_D2384</v>
      </c>
      <c r="F521" s="233"/>
      <c r="G521" s="233" t="s">
        <v>766</v>
      </c>
      <c r="H521" s="234"/>
      <c r="I521" s="235"/>
      <c r="J521" s="234" t="str">
        <f aca="false">IF(ISBLANK(E521),IF(ISBLANK(G521),"",G521),E521)</f>
        <v>RBT_BTS32:TMP_D2384</v>
      </c>
      <c r="K521" s="235" t="n">
        <v>0</v>
      </c>
      <c r="L521" s="235" t="n">
        <f aca="false">L520+($R521-$R520)*(L$526-L$514)/($R$526-$R$514)</f>
        <v>261.75566175</v>
      </c>
      <c r="M521" s="235" t="n">
        <f aca="false">M520+($R521-$R520)*(M$526-M$514)/($R$526-$R$514)</f>
        <v>508.0727635</v>
      </c>
      <c r="N521" s="235" t="n">
        <f aca="false">N520+($R521-$R520)*(N$526-N$514)/($R$526-$R$514)</f>
        <v>50.623999</v>
      </c>
      <c r="O521" s="235"/>
      <c r="P521" s="235"/>
      <c r="Q521" s="235"/>
      <c r="R521" s="235" t="n">
        <f aca="false">S521-K521/2</f>
        <v>238.353607</v>
      </c>
      <c r="S521" s="235" t="n">
        <f aca="false">S520+K521</f>
        <v>238.353607</v>
      </c>
    </row>
    <row r="522" customFormat="false" ht="12.75" hidden="false" customHeight="false" outlineLevel="0" collapsed="false">
      <c r="A522" s="84" t="s">
        <v>678</v>
      </c>
      <c r="B522" s="84" t="s">
        <v>757</v>
      </c>
      <c r="C522" s="231" t="s">
        <v>742</v>
      </c>
      <c r="D522" s="232" t="n">
        <f aca="false">ROUND((R522)*10,0)</f>
        <v>2384</v>
      </c>
      <c r="E522" s="231" t="str">
        <f aca="false">IF(OR(ISBLANK(A522),ISBLANK(B522),ISBLANK(C522),ISBLANK(D522)),"",CONCATENATE(A522,"_",B522,":",C522,"_D",D522))</f>
        <v>RBT_BTS32:RV_D2384</v>
      </c>
      <c r="F522" s="233"/>
      <c r="G522" s="233" t="s">
        <v>767</v>
      </c>
      <c r="H522" s="234"/>
      <c r="I522" s="235"/>
      <c r="J522" s="234" t="str">
        <f aca="false">IF(ISBLANK(E522),IF(ISBLANK(G522),"",G522),E522)</f>
        <v>RBT_BTS32:RV_D2384</v>
      </c>
      <c r="K522" s="235" t="n">
        <v>0</v>
      </c>
      <c r="L522" s="235" t="n">
        <f aca="false">L521+($R522-$R521)*(L$526-L$514)/($R$526-$R$514)</f>
        <v>261.75566175</v>
      </c>
      <c r="M522" s="235" t="n">
        <f aca="false">M521+($R522-$R521)*(M$526-M$514)/($R$526-$R$514)</f>
        <v>508.0727635</v>
      </c>
      <c r="N522" s="235" t="n">
        <f aca="false">N521+($R522-$R521)*(N$526-N$514)/($R$526-$R$514)</f>
        <v>50.623999</v>
      </c>
      <c r="O522" s="235"/>
      <c r="P522" s="235"/>
      <c r="Q522" s="235"/>
      <c r="R522" s="235" t="n">
        <f aca="false">S522-K522/2</f>
        <v>238.353607</v>
      </c>
      <c r="S522" s="235" t="n">
        <f aca="false">S521+K522</f>
        <v>238.353607</v>
      </c>
    </row>
    <row r="523" customFormat="false" ht="12.75" hidden="false" customHeight="false" outlineLevel="0" collapsed="false">
      <c r="A523" s="84" t="s">
        <v>678</v>
      </c>
      <c r="B523" s="84" t="s">
        <v>757</v>
      </c>
      <c r="C523" s="231" t="s">
        <v>744</v>
      </c>
      <c r="D523" s="232" t="n">
        <f aca="false">ROUND((R523)*10,0)</f>
        <v>2384</v>
      </c>
      <c r="E523" s="231" t="str">
        <f aca="false">IF(OR(ISBLANK(A523),ISBLANK(B523),ISBLANK(C523),ISBLANK(D523)),"",CONCATENATE(A523,"_",B523,":",C523,"_D",D523))</f>
        <v>RBT_BTS32:FV_D2384</v>
      </c>
      <c r="F523" s="233"/>
      <c r="G523" s="233" t="s">
        <v>768</v>
      </c>
      <c r="H523" s="234"/>
      <c r="I523" s="235"/>
      <c r="J523" s="234" t="str">
        <f aca="false">IF(ISBLANK(E523),IF(ISBLANK(G523),"",G523),E523)</f>
        <v>RBT_BTS32:FV_D2384</v>
      </c>
      <c r="K523" s="235" t="n">
        <v>0</v>
      </c>
      <c r="L523" s="235" t="n">
        <f aca="false">L522+($R523-$R522)*(L$526-L$514)/($R$526-$R$514)</f>
        <v>261.75566175</v>
      </c>
      <c r="M523" s="235" t="n">
        <f aca="false">M522+($R523-$R522)*(M$526-M$514)/($R$526-$R$514)</f>
        <v>508.0727635</v>
      </c>
      <c r="N523" s="235" t="n">
        <f aca="false">N522+($R523-$R522)*(N$526-N$514)/($R$526-$R$514)</f>
        <v>50.623999</v>
      </c>
      <c r="O523" s="235"/>
      <c r="P523" s="235"/>
      <c r="Q523" s="235"/>
      <c r="R523" s="235" t="n">
        <f aca="false">S523-K523/2</f>
        <v>238.353607</v>
      </c>
      <c r="S523" s="235" t="n">
        <f aca="false">S522+K523</f>
        <v>238.353607</v>
      </c>
    </row>
    <row r="524" customFormat="false" ht="12.75" hidden="false" customHeight="false" outlineLevel="0" collapsed="false">
      <c r="A524" s="84" t="s">
        <v>678</v>
      </c>
      <c r="B524" s="84" t="s">
        <v>757</v>
      </c>
      <c r="C524" s="231" t="s">
        <v>746</v>
      </c>
      <c r="D524" s="232" t="n">
        <f aca="false">ROUND((R524)*10,0)</f>
        <v>2384</v>
      </c>
      <c r="E524" s="231" t="str">
        <f aca="false">IF(OR(ISBLANK(A524),ISBLANK(B524),ISBLANK(C524),ISBLANK(D524)),"",CONCATENATE(A524,"_",B524,":",C524,"_D",D524))</f>
        <v>RBT_BTS32:VV_D2384</v>
      </c>
      <c r="F524" s="233"/>
      <c r="G524" s="233" t="s">
        <v>769</v>
      </c>
      <c r="H524" s="234"/>
      <c r="I524" s="235"/>
      <c r="J524" s="234" t="str">
        <f aca="false">IF(ISBLANK(E524),IF(ISBLANK(G524),"",G524),E524)</f>
        <v>RBT_BTS32:VV_D2384</v>
      </c>
      <c r="K524" s="235" t="n">
        <v>0</v>
      </c>
      <c r="L524" s="235" t="n">
        <f aca="false">L523+($R524-$R523)*(L$526-L$514)/($R$526-$R$514)</f>
        <v>261.75566175</v>
      </c>
      <c r="M524" s="235" t="n">
        <f aca="false">M523+($R524-$R523)*(M$526-M$514)/($R$526-$R$514)</f>
        <v>508.0727635</v>
      </c>
      <c r="N524" s="235" t="n">
        <f aca="false">N523+($R524-$R523)*(N$526-N$514)/($R$526-$R$514)</f>
        <v>50.623999</v>
      </c>
      <c r="O524" s="235"/>
      <c r="P524" s="235"/>
      <c r="Q524" s="235"/>
      <c r="R524" s="235" t="n">
        <f aca="false">S524-K524/2</f>
        <v>238.353607</v>
      </c>
      <c r="S524" s="235" t="n">
        <f aca="false">S523+K524</f>
        <v>238.353607</v>
      </c>
    </row>
    <row r="525" customFormat="false" ht="12.75" hidden="false" customHeight="false" outlineLevel="0" collapsed="false">
      <c r="A525" s="231"/>
      <c r="B525" s="231"/>
      <c r="C525" s="231"/>
      <c r="D525" s="232"/>
      <c r="E525" s="231"/>
      <c r="F525" s="233"/>
      <c r="G525" s="233"/>
      <c r="H525" s="234"/>
      <c r="I525" s="235"/>
      <c r="J525" s="234"/>
      <c r="K525" s="235" t="n">
        <v>0.3577</v>
      </c>
      <c r="L525" s="235" t="n">
        <v>261.920149</v>
      </c>
      <c r="M525" s="235" t="n">
        <v>508.057056</v>
      </c>
      <c r="N525" s="235" t="n">
        <v>50.555556</v>
      </c>
      <c r="O525" s="235"/>
      <c r="P525" s="235"/>
      <c r="Q525" s="235"/>
      <c r="R525" s="235" t="n">
        <v>238.532457</v>
      </c>
      <c r="S525" s="235" t="n">
        <v>238.711307</v>
      </c>
    </row>
    <row r="526" s="164" customFormat="true" ht="12.75" hidden="false" customHeight="false" outlineLevel="0" collapsed="false">
      <c r="A526" s="226"/>
      <c r="B526" s="226"/>
      <c r="C526" s="226"/>
      <c r="D526" s="227"/>
      <c r="E526" s="226"/>
      <c r="F526" s="228"/>
      <c r="G526" s="228"/>
      <c r="H526" s="229"/>
      <c r="I526" s="230"/>
      <c r="J526" s="229"/>
      <c r="K526" s="230" t="n">
        <v>0</v>
      </c>
      <c r="L526" s="230" t="n">
        <v>262.084637</v>
      </c>
      <c r="M526" s="230" t="n">
        <v>508.041348</v>
      </c>
      <c r="N526" s="230" t="n">
        <v>50.487113</v>
      </c>
      <c r="O526" s="230"/>
      <c r="P526" s="230"/>
      <c r="Q526" s="230"/>
      <c r="R526" s="230" t="n">
        <v>238.711307</v>
      </c>
      <c r="S526" s="230" t="n">
        <v>238.711307</v>
      </c>
      <c r="T526" s="163"/>
      <c r="U526" s="163"/>
      <c r="AB526" s="159"/>
      <c r="AF526" s="163"/>
      <c r="AG526" s="163"/>
      <c r="AH526" s="163"/>
      <c r="AI526" s="163"/>
      <c r="AJ526" s="163"/>
      <c r="AK526" s="163"/>
      <c r="AL526" s="163"/>
    </row>
    <row r="527" s="164" customFormat="true" ht="12.75" hidden="false" customHeight="false" outlineLevel="0" collapsed="false">
      <c r="A527" s="164" t="s">
        <v>678</v>
      </c>
      <c r="B527" s="164" t="s">
        <v>757</v>
      </c>
      <c r="C527" s="164" t="s">
        <v>548</v>
      </c>
      <c r="D527" s="213" t="n">
        <f aca="false">ROUND((R527)*10,0)</f>
        <v>2393</v>
      </c>
      <c r="E527" s="164" t="str">
        <f aca="false">IF(OR(ISBLANK(A527),ISBLANK(B527),ISBLANK(C527),ISBLANK(D527)),"",CONCATENATE(A527,"_",B527,":",C527,"_D",D527))</f>
        <v>RBT_BTS32:DV_D2393</v>
      </c>
      <c r="F527" s="159"/>
      <c r="G527" s="159"/>
      <c r="H527" s="229"/>
      <c r="I527" s="230"/>
      <c r="J527" s="162" t="str">
        <f aca="false">IF(ISBLANK(E527),IF(ISBLANK(G527),"",G527),E527)</f>
        <v>RBT_BTS32:DV_D2393</v>
      </c>
      <c r="K527" s="230" t="n">
        <v>1.233582</v>
      </c>
      <c r="L527" s="230" t="n">
        <v>262.659301</v>
      </c>
      <c r="M527" s="230" t="n">
        <v>507.986471</v>
      </c>
      <c r="N527" s="230" t="n">
        <v>50.247997</v>
      </c>
      <c r="O527" s="230"/>
      <c r="P527" s="230"/>
      <c r="Q527" s="230"/>
      <c r="R527" s="230" t="n">
        <v>239.328098</v>
      </c>
      <c r="S527" s="230" t="n">
        <v>239.944888</v>
      </c>
      <c r="T527" s="163"/>
      <c r="U527" s="163"/>
      <c r="AB527" s="159"/>
      <c r="AF527" s="163"/>
      <c r="AG527" s="163"/>
      <c r="AH527" s="163"/>
      <c r="AI527" s="163"/>
      <c r="AJ527" s="163"/>
      <c r="AK527" s="163"/>
      <c r="AL527" s="163"/>
    </row>
    <row r="528" s="164" customFormat="true" ht="12.75" hidden="false" customHeight="false" outlineLevel="0" collapsed="false">
      <c r="A528" s="226"/>
      <c r="B528" s="226"/>
      <c r="C528" s="226"/>
      <c r="D528" s="227"/>
      <c r="E528" s="226"/>
      <c r="F528" s="228"/>
      <c r="G528" s="228"/>
      <c r="H528" s="229"/>
      <c r="I528" s="230"/>
      <c r="J528" s="229"/>
      <c r="K528" s="230" t="n">
        <v>0</v>
      </c>
      <c r="L528" s="230" t="n">
        <v>263.099129</v>
      </c>
      <c r="M528" s="230" t="n">
        <v>507.94447</v>
      </c>
      <c r="N528" s="230" t="n">
        <v>49.806167</v>
      </c>
      <c r="O528" s="230"/>
      <c r="P528" s="230"/>
      <c r="Q528" s="230"/>
      <c r="R528" s="230" t="n">
        <v>239.944888</v>
      </c>
      <c r="S528" s="230" t="n">
        <v>239.944888</v>
      </c>
      <c r="T528" s="163"/>
      <c r="U528" s="163"/>
      <c r="AB528" s="159"/>
      <c r="AF528" s="163"/>
      <c r="AG528" s="163"/>
      <c r="AH528" s="163"/>
      <c r="AI528" s="163"/>
      <c r="AJ528" s="163"/>
      <c r="AK528" s="163"/>
      <c r="AL528" s="163"/>
    </row>
    <row r="529" customFormat="false" ht="12.75" hidden="false" customHeight="false" outlineLevel="0" collapsed="false">
      <c r="A529" s="231"/>
      <c r="B529" s="231"/>
      <c r="C529" s="231"/>
      <c r="D529" s="232"/>
      <c r="E529" s="231"/>
      <c r="F529" s="233"/>
      <c r="G529" s="233"/>
      <c r="H529" s="234"/>
      <c r="I529" s="235"/>
      <c r="J529" s="234"/>
      <c r="K529" s="235" t="n">
        <f aca="false">0.70664-K530</f>
        <v>0.54751</v>
      </c>
      <c r="L529" s="235" t="n">
        <f aca="false">L530+($R529-$R530)*(L$573-L$531)/($R$573-$R$531)</f>
        <v>263.291826812166</v>
      </c>
      <c r="M529" s="235" t="n">
        <f aca="false">M530+($R529-$R530)*(M$573-M$531)/($R$573-$R$531)</f>
        <v>507.926068015549</v>
      </c>
      <c r="N529" s="235" t="n">
        <f aca="false">N530+($R529-$R530)*(N$573-N$531)/($R$573-$R$531)</f>
        <v>49.6125928707308</v>
      </c>
      <c r="O529" s="235"/>
      <c r="P529" s="235"/>
      <c r="Q529" s="235"/>
      <c r="R529" s="235" t="n">
        <f aca="false">S529-K529/2</f>
        <v>240.218643</v>
      </c>
      <c r="S529" s="235" t="n">
        <f aca="false">S527+K529</f>
        <v>240.492398</v>
      </c>
    </row>
    <row r="530" s="150" customFormat="true" ht="12.75" hidden="false" customHeight="false" outlineLevel="0" collapsed="false">
      <c r="A530" s="236"/>
      <c r="B530" s="236"/>
      <c r="C530" s="236"/>
      <c r="D530" s="237"/>
      <c r="E530" s="236"/>
      <c r="F530" s="238"/>
      <c r="G530" s="238"/>
      <c r="H530" s="239"/>
      <c r="I530" s="240"/>
      <c r="J530" s="239"/>
      <c r="K530" s="240" t="n">
        <v>0.15913</v>
      </c>
      <c r="L530" s="240" t="n">
        <f aca="false">L531+($R530-$R531)*(L$573-L$531)/($R$573-$R$531)</f>
        <v>263.540530361477</v>
      </c>
      <c r="M530" s="240" t="n">
        <f aca="false">M531+($R530-$R531)*(M$573-M$531)/($R$573-$R$531)</f>
        <v>507.902318289141</v>
      </c>
      <c r="N530" s="240" t="n">
        <f aca="false">N531+($R530-$R531)*(N$573-N$531)/($R$573-$R$531)</f>
        <v>49.3627579061821</v>
      </c>
      <c r="O530" s="240"/>
      <c r="P530" s="240"/>
      <c r="Q530" s="240"/>
      <c r="R530" s="240" t="n">
        <f aca="false">S530-K530/2</f>
        <v>240.571963</v>
      </c>
      <c r="S530" s="240" t="n">
        <f aca="false">S529+K530</f>
        <v>240.651528</v>
      </c>
      <c r="T530" s="148"/>
      <c r="U530" s="148"/>
      <c r="AB530" s="151"/>
      <c r="AF530" s="148"/>
      <c r="AG530" s="148"/>
      <c r="AH530" s="148"/>
      <c r="AI530" s="148"/>
      <c r="AJ530" s="148"/>
      <c r="AK530" s="148"/>
      <c r="AL530" s="148"/>
    </row>
    <row r="531" s="150" customFormat="true" ht="12.75" hidden="false" customHeight="false" outlineLevel="0" collapsed="false">
      <c r="A531" s="150" t="s">
        <v>678</v>
      </c>
      <c r="B531" s="150" t="s">
        <v>757</v>
      </c>
      <c r="C531" s="236" t="s">
        <v>534</v>
      </c>
      <c r="D531" s="193" t="n">
        <f aca="false">ROUND((R531)*10,0)</f>
        <v>2409</v>
      </c>
      <c r="E531" s="150" t="str">
        <f aca="false">IF(OR(ISBLANK(A531),ISBLANK(B531),ISBLANK(C531),ISBLANK(D531)),"",CONCATENATE(A531,"_",B531,":",C531,"_D",D531))</f>
        <v>RBT_BTS32:Q_D2409</v>
      </c>
      <c r="F531" s="151" t="s">
        <v>683</v>
      </c>
      <c r="G531" s="238" t="s">
        <v>770</v>
      </c>
      <c r="H531" s="239"/>
      <c r="I531" s="240"/>
      <c r="J531" s="152" t="str">
        <f aca="false">IF(ISBLANK(E531),IF(ISBLANK(G531),"",G531),E531)</f>
        <v>RBT_BTS32:Q_D2409</v>
      </c>
      <c r="K531" s="240" t="n">
        <v>0.43</v>
      </c>
      <c r="L531" s="240" t="n">
        <v>263.747876</v>
      </c>
      <c r="M531" s="240" t="n">
        <v>507.882518</v>
      </c>
      <c r="N531" s="240" t="n">
        <v>49.154469</v>
      </c>
      <c r="O531" s="240"/>
      <c r="P531" s="240"/>
      <c r="Q531" s="240"/>
      <c r="R531" s="240" t="n">
        <v>240.866528</v>
      </c>
      <c r="S531" s="240" t="n">
        <v>241.081528</v>
      </c>
      <c r="T531" s="148"/>
      <c r="U531" s="148"/>
      <c r="AB531" s="151"/>
      <c r="AF531" s="148"/>
      <c r="AG531" s="148"/>
      <c r="AH531" s="148"/>
      <c r="AI531" s="148"/>
      <c r="AJ531" s="148"/>
      <c r="AK531" s="148"/>
      <c r="AL531" s="148"/>
    </row>
    <row r="532" s="150" customFormat="true" ht="12.75" hidden="false" customHeight="false" outlineLevel="0" collapsed="false">
      <c r="A532" s="236"/>
      <c r="B532" s="236"/>
      <c r="C532" s="236"/>
      <c r="D532" s="237"/>
      <c r="E532" s="236"/>
      <c r="F532" s="238"/>
      <c r="G532" s="238"/>
      <c r="H532" s="239"/>
      <c r="I532" s="240"/>
      <c r="J532" s="239"/>
      <c r="K532" s="240" t="n">
        <v>0.208</v>
      </c>
      <c r="L532" s="240" t="n">
        <v>263.972421</v>
      </c>
      <c r="M532" s="240" t="n">
        <v>507.861075</v>
      </c>
      <c r="N532" s="240" t="n">
        <v>48.928902</v>
      </c>
      <c r="O532" s="240"/>
      <c r="P532" s="240"/>
      <c r="Q532" s="240"/>
      <c r="R532" s="240" t="n">
        <v>241.185528</v>
      </c>
      <c r="S532" s="240" t="n">
        <v>241.289528</v>
      </c>
      <c r="T532" s="148"/>
      <c r="U532" s="148"/>
      <c r="AB532" s="151"/>
      <c r="AF532" s="148"/>
      <c r="AG532" s="148"/>
      <c r="AH532" s="148"/>
      <c r="AI532" s="148"/>
      <c r="AJ532" s="148"/>
      <c r="AK532" s="148"/>
      <c r="AL532" s="148"/>
    </row>
    <row r="533" s="150" customFormat="true" ht="12.75" hidden="false" customHeight="false" outlineLevel="0" collapsed="false">
      <c r="A533" s="150" t="s">
        <v>678</v>
      </c>
      <c r="B533" s="150" t="s">
        <v>757</v>
      </c>
      <c r="C533" s="236" t="s">
        <v>534</v>
      </c>
      <c r="D533" s="193" t="n">
        <f aca="false">ROUND((R533)*10,0)</f>
        <v>2415</v>
      </c>
      <c r="E533" s="150" t="str">
        <f aca="false">IF(OR(ISBLANK(A533),ISBLANK(B533),ISBLANK(C533),ISBLANK(D533)),"",CONCATENATE(A533,"_",B533,":",C533,"_D",D533))</f>
        <v>RBT_BTS32:Q_D2415</v>
      </c>
      <c r="F533" s="151" t="s">
        <v>683</v>
      </c>
      <c r="G533" s="238" t="s">
        <v>771</v>
      </c>
      <c r="H533" s="239"/>
      <c r="I533" s="240"/>
      <c r="J533" s="152" t="str">
        <f aca="false">IF(ISBLANK(E533),IF(ISBLANK(G533),"",G533),E533)</f>
        <v>RBT_BTS32:Q_D2415</v>
      </c>
      <c r="K533" s="240" t="n">
        <v>0.43</v>
      </c>
      <c r="L533" s="240" t="n">
        <v>264.196967</v>
      </c>
      <c r="M533" s="240" t="n">
        <v>507.839633</v>
      </c>
      <c r="N533" s="240" t="n">
        <v>48.703335</v>
      </c>
      <c r="O533" s="240"/>
      <c r="P533" s="240"/>
      <c r="Q533" s="240"/>
      <c r="R533" s="240" t="n">
        <v>241.504528</v>
      </c>
      <c r="S533" s="240" t="n">
        <v>241.719528</v>
      </c>
      <c r="T533" s="148"/>
      <c r="U533" s="148"/>
      <c r="AB533" s="151"/>
      <c r="AF533" s="148"/>
      <c r="AG533" s="148"/>
      <c r="AH533" s="148"/>
      <c r="AI533" s="148"/>
      <c r="AJ533" s="148"/>
      <c r="AK533" s="148"/>
      <c r="AL533" s="148"/>
    </row>
    <row r="534" s="150" customFormat="true" ht="12.75" hidden="false" customHeight="false" outlineLevel="0" collapsed="false">
      <c r="A534" s="236"/>
      <c r="B534" s="236"/>
      <c r="C534" s="236"/>
      <c r="D534" s="237"/>
      <c r="E534" s="236"/>
      <c r="F534" s="238"/>
      <c r="G534" s="238"/>
      <c r="H534" s="239"/>
      <c r="I534" s="240"/>
      <c r="J534" s="239"/>
      <c r="K534" s="240" t="n">
        <v>0.208</v>
      </c>
      <c r="L534" s="240" t="n">
        <v>264.421513</v>
      </c>
      <c r="M534" s="240" t="n">
        <v>507.81819</v>
      </c>
      <c r="N534" s="240" t="n">
        <v>48.477768</v>
      </c>
      <c r="O534" s="240"/>
      <c r="P534" s="240"/>
      <c r="Q534" s="240"/>
      <c r="R534" s="240" t="n">
        <v>241.823528</v>
      </c>
      <c r="S534" s="240" t="n">
        <v>241.927528</v>
      </c>
      <c r="T534" s="148"/>
      <c r="U534" s="148"/>
      <c r="AB534" s="151"/>
      <c r="AF534" s="148"/>
      <c r="AG534" s="148"/>
      <c r="AH534" s="148"/>
      <c r="AI534" s="148"/>
      <c r="AJ534" s="148"/>
      <c r="AK534" s="148"/>
      <c r="AL534" s="148"/>
    </row>
    <row r="535" s="150" customFormat="true" ht="12.75" hidden="false" customHeight="false" outlineLevel="0" collapsed="false">
      <c r="A535" s="150" t="s">
        <v>678</v>
      </c>
      <c r="B535" s="150" t="s">
        <v>757</v>
      </c>
      <c r="C535" s="236" t="s">
        <v>534</v>
      </c>
      <c r="D535" s="193" t="n">
        <f aca="false">ROUND((R535)*10,0)</f>
        <v>2421</v>
      </c>
      <c r="E535" s="150" t="str">
        <f aca="false">IF(OR(ISBLANK(A535),ISBLANK(B535),ISBLANK(C535),ISBLANK(D535)),"",CONCATENATE(A535,"_",B535,":",C535,"_D",D535))</f>
        <v>RBT_BTS32:Q_D2421</v>
      </c>
      <c r="F535" s="151" t="s">
        <v>683</v>
      </c>
      <c r="G535" s="238" t="s">
        <v>772</v>
      </c>
      <c r="H535" s="239"/>
      <c r="I535" s="240"/>
      <c r="J535" s="152" t="str">
        <f aca="false">IF(ISBLANK(E535),IF(ISBLANK(G535),"",G535),E535)</f>
        <v>RBT_BTS32:Q_D2421</v>
      </c>
      <c r="K535" s="240" t="n">
        <v>0.43</v>
      </c>
      <c r="L535" s="240" t="n">
        <v>264.646058</v>
      </c>
      <c r="M535" s="240" t="n">
        <v>507.796747</v>
      </c>
      <c r="N535" s="240" t="n">
        <v>48.252201</v>
      </c>
      <c r="O535" s="240"/>
      <c r="P535" s="240"/>
      <c r="Q535" s="240"/>
      <c r="R535" s="240" t="n">
        <v>242.142528</v>
      </c>
      <c r="S535" s="240" t="n">
        <v>242.357528</v>
      </c>
      <c r="T535" s="148"/>
      <c r="U535" s="148"/>
      <c r="AB535" s="151"/>
      <c r="AF535" s="148"/>
      <c r="AG535" s="148"/>
      <c r="AH535" s="148"/>
      <c r="AI535" s="148"/>
      <c r="AJ535" s="148"/>
      <c r="AK535" s="148"/>
      <c r="AL535" s="148"/>
    </row>
    <row r="536" s="150" customFormat="true" ht="12.75" hidden="false" customHeight="false" outlineLevel="0" collapsed="false">
      <c r="A536" s="236"/>
      <c r="B536" s="236"/>
      <c r="C536" s="236"/>
      <c r="D536" s="237"/>
      <c r="E536" s="236"/>
      <c r="F536" s="238"/>
      <c r="G536" s="238"/>
      <c r="H536" s="239"/>
      <c r="I536" s="240"/>
      <c r="J536" s="239"/>
      <c r="K536" s="240" t="n">
        <v>0.15913</v>
      </c>
      <c r="L536" s="240" t="n">
        <f aca="false">L535+($R536-$R535)*(L$571-L$533)/($R$571-$R$533)</f>
        <v>264.853403655488</v>
      </c>
      <c r="M536" s="240" t="n">
        <f aca="false">M535+($R536-$R535)*(M$571-M$533)/($R$571-$R$533)</f>
        <v>507.776946700059</v>
      </c>
      <c r="N536" s="240" t="n">
        <f aca="false">N535+($R536-$R535)*(N$571-N$533)/($R$571-$R$533)</f>
        <v>48.0439120715231</v>
      </c>
      <c r="O536" s="240"/>
      <c r="P536" s="240"/>
      <c r="Q536" s="240"/>
      <c r="R536" s="240" t="n">
        <f aca="false">S536-K536/2</f>
        <v>242.437093</v>
      </c>
      <c r="S536" s="240" t="n">
        <f aca="false">S535+K536</f>
        <v>242.516658</v>
      </c>
      <c r="T536" s="148"/>
      <c r="U536" s="148"/>
      <c r="AB536" s="151"/>
      <c r="AF536" s="148"/>
      <c r="AG536" s="148"/>
      <c r="AH536" s="148"/>
      <c r="AI536" s="148"/>
      <c r="AJ536" s="148"/>
      <c r="AK536" s="148"/>
      <c r="AL536" s="148"/>
    </row>
    <row r="537" customFormat="false" ht="12.75" hidden="false" customHeight="false" outlineLevel="0" collapsed="false">
      <c r="A537" s="231"/>
      <c r="B537" s="231"/>
      <c r="C537" s="231"/>
      <c r="D537" s="232"/>
      <c r="E537" s="231"/>
      <c r="F537" s="233"/>
      <c r="G537" s="233"/>
      <c r="H537" s="234"/>
      <c r="I537" s="235"/>
      <c r="J537" s="234"/>
      <c r="K537" s="235" t="n">
        <f aca="false">S537-S536</f>
        <v>-4.99999998737621E-007</v>
      </c>
      <c r="L537" s="235" t="n">
        <f aca="false">L536+($R537-$R536)*(L$571-L$533)/($R$571-$R$533)</f>
        <v>264.909409648197</v>
      </c>
      <c r="M537" s="235" t="n">
        <f aca="false">M536+($R537-$R536)*(M$571-M$533)/($R$571-$R$533)</f>
        <v>507.771598454631</v>
      </c>
      <c r="N537" s="235" t="n">
        <f aca="false">N536+($R537-$R536)*(N$571-N$533)/($R$571-$R$533)</f>
        <v>47.9876512919938</v>
      </c>
      <c r="O537" s="235"/>
      <c r="P537" s="235"/>
      <c r="Q537" s="235"/>
      <c r="R537" s="235" t="n">
        <f aca="false">S537-K537/2</f>
        <v>242.51665775</v>
      </c>
      <c r="S537" s="235" t="n">
        <f aca="false">S538-K538</f>
        <v>242.5166575</v>
      </c>
    </row>
    <row r="538" s="187" customFormat="true" ht="12.75" hidden="false" customHeight="false" outlineLevel="0" collapsed="false">
      <c r="A538" s="187" t="s">
        <v>678</v>
      </c>
      <c r="B538" s="187" t="s">
        <v>757</v>
      </c>
      <c r="C538" s="247" t="s">
        <v>727</v>
      </c>
      <c r="D538" s="254" t="n">
        <f aca="false">ROUND((R538)*10,0)</f>
        <v>2426</v>
      </c>
      <c r="E538" s="247" t="str">
        <f aca="false">IF(OR(ISBLANK(A538),ISBLANK(B538),ISBLANK(C538),ISBLANK(D538)),"",CONCATENATE(A538,"_",B538,":",C538,"_D",D538))</f>
        <v>RBT_BTS32:BGV_D2426</v>
      </c>
      <c r="F538" s="249"/>
      <c r="G538" s="250" t="s">
        <v>773</v>
      </c>
      <c r="H538" s="251"/>
      <c r="I538" s="241"/>
      <c r="J538" s="255" t="str">
        <f aca="false">IF(ISBLANK(E538),IF(ISBLANK(G538),"",G538),E538)</f>
        <v>RBT_BTS32:BGV_D2426</v>
      </c>
      <c r="K538" s="252" t="n">
        <v>0.068771</v>
      </c>
      <c r="L538" s="241" t="n">
        <f aca="false">L537+($R538-$R537)*(L$571-L$533)/($R$571-$R$533)</f>
        <v>264.933613583493</v>
      </c>
      <c r="M538" s="241" t="n">
        <f aca="false">M537+($R538-$R537)*(M$571-M$533)/($R$571-$R$533)</f>
        <v>507.769287120074</v>
      </c>
      <c r="N538" s="241" t="n">
        <f aca="false">N537+($R538-$R537)*(N$571-N$533)/($R$571-$R$533)</f>
        <v>47.9633372462725</v>
      </c>
      <c r="O538" s="241"/>
      <c r="P538" s="241"/>
      <c r="Q538" s="241"/>
      <c r="R538" s="252" t="n">
        <v>242.551043</v>
      </c>
      <c r="S538" s="241" t="n">
        <f aca="false">R538+K538/2</f>
        <v>242.5854285</v>
      </c>
      <c r="T538" s="186"/>
      <c r="U538" s="186"/>
      <c r="AB538" s="182"/>
      <c r="AF538" s="186"/>
      <c r="AG538" s="186"/>
      <c r="AH538" s="186"/>
      <c r="AI538" s="186"/>
      <c r="AJ538" s="186"/>
      <c r="AK538" s="186"/>
      <c r="AL538" s="186"/>
    </row>
    <row r="539" s="187" customFormat="true" ht="12.75" hidden="false" customHeight="false" outlineLevel="0" collapsed="false">
      <c r="C539" s="247"/>
      <c r="D539" s="254"/>
      <c r="E539" s="247" t="str">
        <f aca="false">IF(OR(ISBLANK(A539),ISBLANK(B539),ISBLANK(C539),ISBLANK(D539)),"",CONCATENATE(A539,"_",B539,":",C539,"_D",D539))</f>
        <v/>
      </c>
      <c r="F539" s="249"/>
      <c r="G539" s="250"/>
      <c r="H539" s="251"/>
      <c r="I539" s="241"/>
      <c r="J539" s="255" t="str">
        <f aca="false">IF(ISBLANK(E539),IF(ISBLANK(G539),"",G539),E539)</f>
        <v/>
      </c>
      <c r="K539" s="252" t="n">
        <f aca="false">R540-R538-K538/2</f>
        <v>0.181608300000007</v>
      </c>
      <c r="L539" s="241" t="n">
        <f aca="false">L538+($R539-$R538)*(L$571-L$533)/($R$571-$R$533)</f>
        <v>265.02173515272</v>
      </c>
      <c r="M539" s="241" t="n">
        <f aca="false">M538+($R539-$R538)*(M$571-M$533)/($R$571-$R$533)</f>
        <v>507.760872024529</v>
      </c>
      <c r="N539" s="241" t="n">
        <f aca="false">N538+($R539-$R538)*(N$571-N$533)/($R$571-$R$533)</f>
        <v>47.8748147875455</v>
      </c>
      <c r="O539" s="241"/>
      <c r="P539" s="241"/>
      <c r="Q539" s="241"/>
      <c r="R539" s="252" t="n">
        <f aca="false">S539-K539/2</f>
        <v>242.67623265</v>
      </c>
      <c r="S539" s="241" t="n">
        <f aca="false">S538+K539</f>
        <v>242.7670368</v>
      </c>
      <c r="T539" s="186"/>
      <c r="U539" s="186"/>
      <c r="AB539" s="182"/>
      <c r="AF539" s="186"/>
      <c r="AG539" s="186"/>
      <c r="AH539" s="186"/>
      <c r="AI539" s="186"/>
      <c r="AJ539" s="186"/>
      <c r="AK539" s="186"/>
      <c r="AL539" s="186"/>
    </row>
    <row r="540" s="187" customFormat="true" ht="12.75" hidden="false" customHeight="false" outlineLevel="0" collapsed="false">
      <c r="A540" s="187" t="s">
        <v>678</v>
      </c>
      <c r="B540" s="187" t="s">
        <v>757</v>
      </c>
      <c r="C540" s="187" t="s">
        <v>613</v>
      </c>
      <c r="D540" s="254" t="n">
        <f aca="false">ROUND((R540)*10,0)</f>
        <v>2428</v>
      </c>
      <c r="E540" s="247" t="str">
        <f aca="false">IF(OR(ISBLANK(A540),ISBLANK(B540),ISBLANK(C540),ISBLANK(D540)),"",CONCATENATE(A540,"_",B540,":",C540,"_D",D540))</f>
        <v>RBT_BTS32:PM_D2428</v>
      </c>
      <c r="F540" s="249"/>
      <c r="G540" s="249" t="s">
        <v>774</v>
      </c>
      <c r="H540" s="251"/>
      <c r="I540" s="241"/>
      <c r="J540" s="255" t="str">
        <f aca="false">IF(ISBLANK(E540),IF(ISBLANK(G540),"",G540),E540)</f>
        <v>RBT_BTS32:PM_D2428</v>
      </c>
      <c r="K540" s="241" t="n">
        <v>0</v>
      </c>
      <c r="L540" s="241" t="n">
        <f aca="false">L539+($R540-$R539)*(L$571-L$533)/($R$571-$R$533)</f>
        <v>265.085652610676</v>
      </c>
      <c r="M540" s="241" t="n">
        <f aca="false">M539+($R540-$R539)*(M$571-M$533)/($R$571-$R$533)</f>
        <v>507.754768280344</v>
      </c>
      <c r="N540" s="241" t="n">
        <f aca="false">N539+($R540-$R539)*(N$571-N$533)/($R$571-$R$533)</f>
        <v>47.8106065513166</v>
      </c>
      <c r="O540" s="241"/>
      <c r="P540" s="241"/>
      <c r="Q540" s="241"/>
      <c r="R540" s="252" t="n">
        <v>242.7670368</v>
      </c>
      <c r="S540" s="241" t="n">
        <f aca="false">S539+K540</f>
        <v>242.7670368</v>
      </c>
      <c r="T540" s="186"/>
      <c r="U540" s="186"/>
      <c r="AB540" s="182"/>
      <c r="AF540" s="186"/>
      <c r="AG540" s="186"/>
      <c r="AH540" s="186"/>
      <c r="AI540" s="186"/>
      <c r="AJ540" s="186"/>
      <c r="AK540" s="186"/>
      <c r="AL540" s="186"/>
    </row>
    <row r="541" s="187" customFormat="true" ht="12.75" hidden="false" customHeight="false" outlineLevel="0" collapsed="false">
      <c r="C541" s="247"/>
      <c r="D541" s="254"/>
      <c r="E541" s="247" t="str">
        <f aca="false">IF(OR(ISBLANK(A541),ISBLANK(B541),ISBLANK(C541),ISBLANK(D541)),"",CONCATENATE(A541,"_",B541,":",C541,"_D",D541))</f>
        <v/>
      </c>
      <c r="F541" s="249"/>
      <c r="G541" s="249"/>
      <c r="H541" s="251"/>
      <c r="I541" s="241"/>
      <c r="J541" s="255" t="str">
        <f aca="false">IF(ISBLANK(E541),IF(ISBLANK(G541),"",G541),E541)</f>
        <v/>
      </c>
      <c r="K541" s="241" t="n">
        <f aca="false">R542-R540</f>
        <v>0.0467360000000099</v>
      </c>
      <c r="L541" s="241" t="n">
        <f aca="false">L540+($R541-$R540)*(L$571-L$533)/($R$571-$R$533)</f>
        <v>265.10210145313</v>
      </c>
      <c r="M541" s="241" t="n">
        <f aca="false">M540+($R541-$R540)*(M$571-M$533)/($R$571-$R$533)</f>
        <v>507.753197511892</v>
      </c>
      <c r="N541" s="241" t="n">
        <f aca="false">N540+($R541-$R540)*(N$571-N$533)/($R$571-$R$533)</f>
        <v>47.7940828785088</v>
      </c>
      <c r="O541" s="241"/>
      <c r="P541" s="241"/>
      <c r="Q541" s="241"/>
      <c r="R541" s="252" t="n">
        <f aca="false">S541-K541/2</f>
        <v>242.7904048</v>
      </c>
      <c r="S541" s="241" t="n">
        <f aca="false">S540+K541</f>
        <v>242.8137728</v>
      </c>
      <c r="T541" s="186"/>
      <c r="U541" s="186"/>
      <c r="AB541" s="182"/>
      <c r="AF541" s="186"/>
      <c r="AG541" s="186"/>
      <c r="AH541" s="186"/>
      <c r="AI541" s="186"/>
      <c r="AJ541" s="186"/>
      <c r="AK541" s="186"/>
      <c r="AL541" s="186"/>
    </row>
    <row r="542" s="187" customFormat="true" ht="12.75" hidden="false" customHeight="false" outlineLevel="0" collapsed="false">
      <c r="A542" s="187" t="s">
        <v>678</v>
      </c>
      <c r="B542" s="187" t="s">
        <v>757</v>
      </c>
      <c r="C542" s="247" t="s">
        <v>748</v>
      </c>
      <c r="D542" s="254" t="n">
        <f aca="false">ROUND((R542)*10,0)</f>
        <v>2428</v>
      </c>
      <c r="E542" s="247" t="str">
        <f aca="false">IF(OR(ISBLANK(A542),ISBLANK(B542),ISBLANK(C542),ISBLANK(D542)),"",CONCATENATE(A542,"_",B542,":",C542,"_D",D542))</f>
        <v>RBT_BTS32:DD_D2428</v>
      </c>
      <c r="F542" s="249"/>
      <c r="G542" s="249" t="s">
        <v>775</v>
      </c>
      <c r="H542" s="251"/>
      <c r="I542" s="241"/>
      <c r="J542" s="255" t="str">
        <f aca="false">IF(ISBLANK(E542),IF(ISBLANK(G542),"",G542),E542)</f>
        <v>RBT_BTS32:DD_D2428</v>
      </c>
      <c r="K542" s="241" t="n">
        <v>0</v>
      </c>
      <c r="L542" s="241" t="n">
        <f aca="false">L541+($R542-$R541)*(L$571-L$533)/($R$571-$R$533)</f>
        <v>265.118550295584</v>
      </c>
      <c r="M542" s="241" t="n">
        <f aca="false">M541+($R542-$R541)*(M$571-M$533)/($R$571-$R$533)</f>
        <v>507.75162674344</v>
      </c>
      <c r="N542" s="241" t="n">
        <f aca="false">N541+($R542-$R541)*(N$571-N$533)/($R$571-$R$533)</f>
        <v>47.7775592057009</v>
      </c>
      <c r="O542" s="241"/>
      <c r="P542" s="241"/>
      <c r="Q542" s="241"/>
      <c r="R542" s="252" t="n">
        <v>242.8137728</v>
      </c>
      <c r="S542" s="241" t="n">
        <f aca="false">S541+K542</f>
        <v>242.8137728</v>
      </c>
      <c r="T542" s="186"/>
      <c r="U542" s="186"/>
      <c r="AB542" s="182"/>
      <c r="AF542" s="186"/>
      <c r="AG542" s="186"/>
      <c r="AH542" s="186"/>
      <c r="AI542" s="186"/>
      <c r="AJ542" s="186"/>
      <c r="AK542" s="186"/>
      <c r="AL542" s="186"/>
    </row>
    <row r="543" s="187" customFormat="true" ht="12.75" hidden="false" customHeight="false" outlineLevel="0" collapsed="false">
      <c r="C543" s="247"/>
      <c r="D543" s="254"/>
      <c r="E543" s="247" t="str">
        <f aca="false">IF(OR(ISBLANK(A543),ISBLANK(B543),ISBLANK(C543),ISBLANK(D543)),"",CONCATENATE(A543,"_",B543,":",C543,"_D",D543))</f>
        <v/>
      </c>
      <c r="F543" s="249"/>
      <c r="G543" s="249"/>
      <c r="H543" s="251"/>
      <c r="I543" s="241"/>
      <c r="J543" s="255" t="str">
        <f aca="false">IF(ISBLANK(E543),IF(ISBLANK(G543),"",G543),E543)</f>
        <v/>
      </c>
      <c r="K543" s="241" t="n">
        <f aca="false">R544-R542</f>
        <v>0.169321479999979</v>
      </c>
      <c r="L543" s="241" t="n">
        <f aca="false">L542+($R543-$R542)*(L$571-L$533)/($R$571-$R$533)</f>
        <v>265.178143379043</v>
      </c>
      <c r="M543" s="241" t="n">
        <f aca="false">M542+($R543-$R542)*(M$571-M$533)/($R$571-$R$533)</f>
        <v>507.74593595178</v>
      </c>
      <c r="N543" s="241" t="n">
        <f aca="false">N542+($R543-$R542)*(N$571-N$533)/($R$571-$R$533)</f>
        <v>47.7176950167488</v>
      </c>
      <c r="O543" s="241"/>
      <c r="P543" s="241"/>
      <c r="Q543" s="241"/>
      <c r="R543" s="252" t="n">
        <f aca="false">S543-K543/2</f>
        <v>242.89843354</v>
      </c>
      <c r="S543" s="241" t="n">
        <f aca="false">S542+K543</f>
        <v>242.98309428</v>
      </c>
      <c r="T543" s="186"/>
      <c r="U543" s="186"/>
      <c r="AB543" s="182"/>
      <c r="AF543" s="186"/>
      <c r="AG543" s="186"/>
      <c r="AH543" s="186"/>
      <c r="AI543" s="186"/>
      <c r="AJ543" s="186"/>
      <c r="AK543" s="186"/>
      <c r="AL543" s="186"/>
    </row>
    <row r="544" s="187" customFormat="true" ht="12.75" hidden="false" customHeight="false" outlineLevel="0" collapsed="false">
      <c r="A544" s="187" t="s">
        <v>678</v>
      </c>
      <c r="B544" s="187" t="s">
        <v>757</v>
      </c>
      <c r="C544" s="187" t="s">
        <v>730</v>
      </c>
      <c r="D544" s="254" t="n">
        <f aca="false">ROUND((R544)*10,0)</f>
        <v>2430</v>
      </c>
      <c r="E544" s="247" t="str">
        <f aca="false">IF(OR(ISBLANK(A544),ISBLANK(B544),ISBLANK(C544),ISBLANK(D544)),"",CONCATENATE(A544,"_",B544,":",C544,"_D",D544))</f>
        <v>RBT_BTS32:RPG_D2430</v>
      </c>
      <c r="F544" s="249"/>
      <c r="G544" s="249" t="s">
        <v>776</v>
      </c>
      <c r="H544" s="251"/>
      <c r="I544" s="241"/>
      <c r="J544" s="255" t="str">
        <f aca="false">IF(ISBLANK(E544),IF(ISBLANK(G544),"",G544),E544)</f>
        <v>RBT_BTS32:RPG_D2430</v>
      </c>
      <c r="K544" s="241" t="n">
        <v>0</v>
      </c>
      <c r="L544" s="241" t="n">
        <f aca="false">L543+($R544-$R543)*(L$571-L$533)/($R$571-$R$533)</f>
        <v>265.237736462503</v>
      </c>
      <c r="M544" s="241" t="n">
        <f aca="false">M543+($R544-$R543)*(M$571-M$533)/($R$571-$R$533)</f>
        <v>507.740245160121</v>
      </c>
      <c r="N544" s="241" t="n">
        <f aca="false">N543+($R544-$R543)*(N$571-N$533)/($R$571-$R$533)</f>
        <v>47.6578308277968</v>
      </c>
      <c r="O544" s="241"/>
      <c r="P544" s="241"/>
      <c r="Q544" s="241"/>
      <c r="R544" s="252" t="n">
        <v>242.98309428</v>
      </c>
      <c r="S544" s="241" t="n">
        <f aca="false">S543+K544</f>
        <v>242.98309428</v>
      </c>
      <c r="T544" s="186"/>
      <c r="U544" s="186"/>
      <c r="AB544" s="182"/>
      <c r="AF544" s="186"/>
      <c r="AG544" s="186"/>
      <c r="AH544" s="186"/>
      <c r="AI544" s="186"/>
      <c r="AJ544" s="186"/>
      <c r="AK544" s="186"/>
      <c r="AL544" s="186"/>
    </row>
    <row r="545" s="187" customFormat="true" ht="12.75" hidden="false" customHeight="false" outlineLevel="0" collapsed="false">
      <c r="A545" s="187" t="s">
        <v>678</v>
      </c>
      <c r="B545" s="187" t="s">
        <v>757</v>
      </c>
      <c r="C545" s="247" t="s">
        <v>732</v>
      </c>
      <c r="D545" s="254" t="n">
        <f aca="false">ROUND((R545)*10,0)</f>
        <v>2430</v>
      </c>
      <c r="E545" s="247" t="str">
        <f aca="false">IF(OR(ISBLANK(A545),ISBLANK(B545),ISBLANK(C545),ISBLANK(D545)),"",CONCATENATE(A545,"_",B545,":",C545,"_D",D545))</f>
        <v>RBT_BTS32:FPG_D2430</v>
      </c>
      <c r="F545" s="249"/>
      <c r="G545" s="249" t="s">
        <v>777</v>
      </c>
      <c r="H545" s="251"/>
      <c r="I545" s="241"/>
      <c r="J545" s="255" t="str">
        <f aca="false">IF(ISBLANK(E545),IF(ISBLANK(G545),"",G545),E545)</f>
        <v>RBT_BTS32:FPG_D2430</v>
      </c>
      <c r="K545" s="241" t="n">
        <v>0</v>
      </c>
      <c r="L545" s="241" t="n">
        <f aca="false">L544+($R545-$R544)*(L$571-L$533)/($R$571-$R$533)</f>
        <v>265.237736462503</v>
      </c>
      <c r="M545" s="241" t="n">
        <f aca="false">M544+($R545-$R544)*(M$571-M$533)/($R$571-$R$533)</f>
        <v>507.740245160121</v>
      </c>
      <c r="N545" s="241" t="n">
        <f aca="false">N544+($R545-$R544)*(N$571-N$533)/($R$571-$R$533)</f>
        <v>47.6578308277968</v>
      </c>
      <c r="O545" s="241"/>
      <c r="P545" s="241"/>
      <c r="Q545" s="241"/>
      <c r="R545" s="252" t="n">
        <v>242.98309428</v>
      </c>
      <c r="S545" s="241" t="n">
        <f aca="false">S544+K545</f>
        <v>242.98309428</v>
      </c>
      <c r="T545" s="186"/>
      <c r="U545" s="186"/>
      <c r="AB545" s="182"/>
      <c r="AF545" s="186"/>
      <c r="AG545" s="186"/>
      <c r="AH545" s="186"/>
      <c r="AI545" s="186"/>
      <c r="AJ545" s="186"/>
      <c r="AK545" s="186"/>
      <c r="AL545" s="186"/>
    </row>
    <row r="546" s="187" customFormat="true" ht="12.75" hidden="false" customHeight="false" outlineLevel="0" collapsed="false">
      <c r="A546" s="187" t="s">
        <v>678</v>
      </c>
      <c r="B546" s="187" t="s">
        <v>757</v>
      </c>
      <c r="C546" s="247" t="s">
        <v>734</v>
      </c>
      <c r="D546" s="254" t="n">
        <f aca="false">ROUND((R546)*10,0)</f>
        <v>2430</v>
      </c>
      <c r="E546" s="247" t="str">
        <f aca="false">IF(OR(ISBLANK(A546),ISBLANK(B546),ISBLANK(C546),ISBLANK(D546)),"",CONCATENATE(A546,"_",B546,":",C546,"_D",D546))</f>
        <v>RBT_BTS32:PG_D2430</v>
      </c>
      <c r="F546" s="249"/>
      <c r="G546" s="249" t="s">
        <v>778</v>
      </c>
      <c r="H546" s="251"/>
      <c r="I546" s="241"/>
      <c r="J546" s="255" t="str">
        <f aca="false">IF(ISBLANK(E546),IF(ISBLANK(G546),"",G546),E546)</f>
        <v>RBT_BTS32:PG_D2430</v>
      </c>
      <c r="K546" s="241" t="n">
        <v>0</v>
      </c>
      <c r="L546" s="241" t="n">
        <f aca="false">L545+($R546-$R545)*(L$571-L$533)/($R$571-$R$533)</f>
        <v>265.237736462503</v>
      </c>
      <c r="M546" s="241" t="n">
        <f aca="false">M545+($R546-$R545)*(M$571-M$533)/($R$571-$R$533)</f>
        <v>507.740245160121</v>
      </c>
      <c r="N546" s="241" t="n">
        <f aca="false">N545+($R546-$R545)*(N$571-N$533)/($R$571-$R$533)</f>
        <v>47.6578308277968</v>
      </c>
      <c r="O546" s="241"/>
      <c r="P546" s="241"/>
      <c r="Q546" s="241"/>
      <c r="R546" s="252" t="n">
        <v>242.98309428</v>
      </c>
      <c r="S546" s="241" t="n">
        <f aca="false">S545+K546</f>
        <v>242.98309428</v>
      </c>
      <c r="T546" s="186"/>
      <c r="U546" s="186"/>
      <c r="AB546" s="182"/>
      <c r="AF546" s="186"/>
      <c r="AG546" s="186"/>
      <c r="AH546" s="186"/>
      <c r="AI546" s="186"/>
      <c r="AJ546" s="186"/>
      <c r="AK546" s="186"/>
      <c r="AL546" s="186"/>
    </row>
    <row r="547" s="187" customFormat="true" ht="12.75" hidden="false" customHeight="false" outlineLevel="0" collapsed="false">
      <c r="A547" s="187" t="s">
        <v>678</v>
      </c>
      <c r="B547" s="187" t="s">
        <v>757</v>
      </c>
      <c r="C547" s="187" t="s">
        <v>736</v>
      </c>
      <c r="D547" s="254" t="n">
        <f aca="false">ROUND((R547)*10,0)</f>
        <v>2430</v>
      </c>
      <c r="E547" s="247" t="str">
        <f aca="false">IF(OR(ISBLANK(A547),ISBLANK(B547),ISBLANK(C547),ISBLANK(D547)),"",CONCATENATE(A547,"_",B547,":",C547,"_D",D547))</f>
        <v>RBT_BTS32:IG_D2430</v>
      </c>
      <c r="F547" s="249"/>
      <c r="G547" s="249" t="s">
        <v>779</v>
      </c>
      <c r="H547" s="251"/>
      <c r="I547" s="241"/>
      <c r="J547" s="255" t="str">
        <f aca="false">IF(ISBLANK(E547),IF(ISBLANK(G547),"",G547),E547)</f>
        <v>RBT_BTS32:IG_D2430</v>
      </c>
      <c r="K547" s="241" t="n">
        <v>0</v>
      </c>
      <c r="L547" s="241" t="n">
        <f aca="false">L546+($R547-$R546)*(L$571-L$533)/($R$571-$R$533)</f>
        <v>265.237736462503</v>
      </c>
      <c r="M547" s="241" t="n">
        <f aca="false">M546+($R547-$R546)*(M$571-M$533)/($R$571-$R$533)</f>
        <v>507.740245160121</v>
      </c>
      <c r="N547" s="241" t="n">
        <f aca="false">N546+($R547-$R546)*(N$571-N$533)/($R$571-$R$533)</f>
        <v>47.6578308277968</v>
      </c>
      <c r="O547" s="241"/>
      <c r="P547" s="241"/>
      <c r="Q547" s="241"/>
      <c r="R547" s="252" t="n">
        <v>242.98309428</v>
      </c>
      <c r="S547" s="241" t="n">
        <f aca="false">S546+K547</f>
        <v>242.98309428</v>
      </c>
      <c r="T547" s="186"/>
      <c r="U547" s="186"/>
      <c r="AB547" s="182"/>
      <c r="AF547" s="186"/>
      <c r="AG547" s="186"/>
      <c r="AH547" s="186"/>
      <c r="AI547" s="186"/>
      <c r="AJ547" s="186"/>
      <c r="AK547" s="186"/>
      <c r="AL547" s="186"/>
    </row>
    <row r="548" s="187" customFormat="true" ht="12.75" hidden="false" customHeight="false" outlineLevel="0" collapsed="false">
      <c r="A548" s="187" t="s">
        <v>678</v>
      </c>
      <c r="B548" s="187" t="s">
        <v>757</v>
      </c>
      <c r="C548" s="247" t="s">
        <v>738</v>
      </c>
      <c r="D548" s="254" t="n">
        <f aca="false">ROUND((R548)*10,0)</f>
        <v>2430</v>
      </c>
      <c r="E548" s="247" t="str">
        <f aca="false">IF(OR(ISBLANK(A548),ISBLANK(B548),ISBLANK(C548),ISBLANK(D548)),"",CONCATENATE(A548,"_",B548,":",C548,"_D",D548))</f>
        <v>RBT_BTS32:TGV_D2430</v>
      </c>
      <c r="F548" s="249"/>
      <c r="G548" s="249" t="s">
        <v>780</v>
      </c>
      <c r="H548" s="251"/>
      <c r="I548" s="241"/>
      <c r="J548" s="255" t="str">
        <f aca="false">IF(ISBLANK(E548),IF(ISBLANK(G548),"",G548),E548)</f>
        <v>RBT_BTS32:TGV_D2430</v>
      </c>
      <c r="K548" s="241" t="n">
        <v>0</v>
      </c>
      <c r="L548" s="241" t="n">
        <f aca="false">L547+($R548-$R547)*(L$571-L$533)/($R$571-$R$533)</f>
        <v>265.237736462503</v>
      </c>
      <c r="M548" s="241" t="n">
        <f aca="false">M547+($R548-$R547)*(M$571-M$533)/($R$571-$R$533)</f>
        <v>507.740245160121</v>
      </c>
      <c r="N548" s="241" t="n">
        <f aca="false">N547+($R548-$R547)*(N$571-N$533)/($R$571-$R$533)</f>
        <v>47.6578308277968</v>
      </c>
      <c r="O548" s="241"/>
      <c r="P548" s="241"/>
      <c r="Q548" s="241"/>
      <c r="R548" s="252" t="n">
        <v>242.98309428</v>
      </c>
      <c r="S548" s="241" t="n">
        <f aca="false">S547+K548</f>
        <v>242.98309428</v>
      </c>
      <c r="T548" s="186"/>
      <c r="U548" s="186"/>
      <c r="AB548" s="182"/>
      <c r="AF548" s="186"/>
      <c r="AG548" s="186"/>
      <c r="AH548" s="186"/>
      <c r="AI548" s="186"/>
      <c r="AJ548" s="186"/>
      <c r="AK548" s="186"/>
      <c r="AL548" s="186"/>
    </row>
    <row r="549" s="187" customFormat="true" ht="12.75" hidden="false" customHeight="false" outlineLevel="0" collapsed="false">
      <c r="A549" s="187" t="s">
        <v>678</v>
      </c>
      <c r="B549" s="187" t="s">
        <v>757</v>
      </c>
      <c r="C549" s="247" t="s">
        <v>740</v>
      </c>
      <c r="D549" s="254" t="n">
        <f aca="false">ROUND((R549)*10,0)</f>
        <v>2430</v>
      </c>
      <c r="E549" s="247" t="str">
        <f aca="false">IF(OR(ISBLANK(A549),ISBLANK(B549),ISBLANK(C549),ISBLANK(D549)),"",CONCATENATE(A549,"_",B549,":",C549,"_D",D549))</f>
        <v>RBT_BTS32:TMP_D2430</v>
      </c>
      <c r="F549" s="249"/>
      <c r="G549" s="249" t="s">
        <v>781</v>
      </c>
      <c r="H549" s="251"/>
      <c r="I549" s="241"/>
      <c r="J549" s="255" t="str">
        <f aca="false">IF(ISBLANK(E549),IF(ISBLANK(G549),"",G549),E549)</f>
        <v>RBT_BTS32:TMP_D2430</v>
      </c>
      <c r="K549" s="241" t="n">
        <v>0</v>
      </c>
      <c r="L549" s="241" t="n">
        <f aca="false">L548+($R549-$R548)*(L$571-L$533)/($R$571-$R$533)</f>
        <v>265.237736462503</v>
      </c>
      <c r="M549" s="241" t="n">
        <f aca="false">M548+($R549-$R548)*(M$571-M$533)/($R$571-$R$533)</f>
        <v>507.740245160121</v>
      </c>
      <c r="N549" s="241" t="n">
        <f aca="false">N548+($R549-$R548)*(N$571-N$533)/($R$571-$R$533)</f>
        <v>47.6578308277968</v>
      </c>
      <c r="O549" s="241"/>
      <c r="P549" s="241"/>
      <c r="Q549" s="241"/>
      <c r="R549" s="252" t="n">
        <v>242.98309428</v>
      </c>
      <c r="S549" s="241" t="n">
        <f aca="false">S548+K549</f>
        <v>242.98309428</v>
      </c>
      <c r="T549" s="186"/>
      <c r="U549" s="186"/>
      <c r="AB549" s="182"/>
      <c r="AF549" s="186"/>
      <c r="AG549" s="186"/>
      <c r="AH549" s="186"/>
      <c r="AI549" s="186"/>
      <c r="AJ549" s="186"/>
      <c r="AK549" s="186"/>
      <c r="AL549" s="186"/>
    </row>
    <row r="550" s="187" customFormat="true" ht="12.75" hidden="false" customHeight="false" outlineLevel="0" collapsed="false">
      <c r="A550" s="187" t="s">
        <v>678</v>
      </c>
      <c r="B550" s="187" t="s">
        <v>757</v>
      </c>
      <c r="C550" s="247" t="s">
        <v>742</v>
      </c>
      <c r="D550" s="254" t="n">
        <f aca="false">ROUND((R550)*10,0)</f>
        <v>2430</v>
      </c>
      <c r="E550" s="247" t="str">
        <f aca="false">IF(OR(ISBLANK(A550),ISBLANK(B550),ISBLANK(C550),ISBLANK(D550)),"",CONCATENATE(A550,"_",B550,":",C550,"_D",D550))</f>
        <v>RBT_BTS32:RV_D2430</v>
      </c>
      <c r="F550" s="249"/>
      <c r="G550" s="249" t="s">
        <v>782</v>
      </c>
      <c r="H550" s="251"/>
      <c r="I550" s="241"/>
      <c r="J550" s="255" t="str">
        <f aca="false">IF(ISBLANK(E550),IF(ISBLANK(G550),"",G550),E550)</f>
        <v>RBT_BTS32:RV_D2430</v>
      </c>
      <c r="K550" s="241" t="n">
        <v>0</v>
      </c>
      <c r="L550" s="241" t="n">
        <f aca="false">L549+($R550-$R549)*(L$571-L$533)/($R$571-$R$533)</f>
        <v>265.237736462503</v>
      </c>
      <c r="M550" s="241" t="n">
        <f aca="false">M549+($R550-$R549)*(M$571-M$533)/($R$571-$R$533)</f>
        <v>507.740245160121</v>
      </c>
      <c r="N550" s="241" t="n">
        <f aca="false">N549+($R550-$R549)*(N$571-N$533)/($R$571-$R$533)</f>
        <v>47.6578308277968</v>
      </c>
      <c r="O550" s="241"/>
      <c r="P550" s="241"/>
      <c r="Q550" s="241"/>
      <c r="R550" s="252" t="n">
        <v>242.98309428</v>
      </c>
      <c r="S550" s="241" t="n">
        <f aca="false">S549+K550</f>
        <v>242.98309428</v>
      </c>
      <c r="T550" s="186"/>
      <c r="U550" s="186"/>
      <c r="AB550" s="182"/>
      <c r="AF550" s="186"/>
      <c r="AG550" s="186"/>
      <c r="AH550" s="186"/>
      <c r="AI550" s="186"/>
      <c r="AJ550" s="186"/>
      <c r="AK550" s="186"/>
      <c r="AL550" s="186"/>
    </row>
    <row r="551" s="187" customFormat="true" ht="12.75" hidden="false" customHeight="false" outlineLevel="0" collapsed="false">
      <c r="A551" s="187" t="s">
        <v>678</v>
      </c>
      <c r="B551" s="187" t="s">
        <v>757</v>
      </c>
      <c r="C551" s="247" t="s">
        <v>744</v>
      </c>
      <c r="D551" s="254" t="n">
        <f aca="false">ROUND((R551)*10,0)</f>
        <v>2430</v>
      </c>
      <c r="E551" s="247" t="str">
        <f aca="false">IF(OR(ISBLANK(A551),ISBLANK(B551),ISBLANK(C551),ISBLANK(D551)),"",CONCATENATE(A551,"_",B551,":",C551,"_D",D551))</f>
        <v>RBT_BTS32:FV_D2430</v>
      </c>
      <c r="F551" s="249"/>
      <c r="G551" s="249" t="s">
        <v>783</v>
      </c>
      <c r="H551" s="251"/>
      <c r="I551" s="241"/>
      <c r="J551" s="255" t="str">
        <f aca="false">IF(ISBLANK(E551),IF(ISBLANK(G551),"",G551),E551)</f>
        <v>RBT_BTS32:FV_D2430</v>
      </c>
      <c r="K551" s="241" t="n">
        <v>0</v>
      </c>
      <c r="L551" s="241" t="n">
        <f aca="false">L550+($R551-$R550)*(L$571-L$533)/($R$571-$R$533)</f>
        <v>265.237736462503</v>
      </c>
      <c r="M551" s="241" t="n">
        <f aca="false">M550+($R551-$R550)*(M$571-M$533)/($R$571-$R$533)</f>
        <v>507.740245160121</v>
      </c>
      <c r="N551" s="241" t="n">
        <f aca="false">N550+($R551-$R550)*(N$571-N$533)/($R$571-$R$533)</f>
        <v>47.6578308277968</v>
      </c>
      <c r="O551" s="241"/>
      <c r="P551" s="241"/>
      <c r="Q551" s="241"/>
      <c r="R551" s="252" t="n">
        <v>242.98309428</v>
      </c>
      <c r="S551" s="241" t="n">
        <f aca="false">S550+K551</f>
        <v>242.98309428</v>
      </c>
      <c r="T551" s="186"/>
      <c r="U551" s="186"/>
      <c r="AB551" s="182"/>
      <c r="AF551" s="186"/>
      <c r="AG551" s="186"/>
      <c r="AH551" s="186"/>
      <c r="AI551" s="186"/>
      <c r="AJ551" s="186"/>
      <c r="AK551" s="186"/>
      <c r="AL551" s="186"/>
    </row>
    <row r="552" s="187" customFormat="true" ht="12.75" hidden="false" customHeight="false" outlineLevel="0" collapsed="false">
      <c r="A552" s="187" t="s">
        <v>678</v>
      </c>
      <c r="B552" s="187" t="s">
        <v>757</v>
      </c>
      <c r="C552" s="247" t="s">
        <v>746</v>
      </c>
      <c r="D552" s="254" t="n">
        <f aca="false">ROUND((R552)*10,0)</f>
        <v>2430</v>
      </c>
      <c r="E552" s="247" t="str">
        <f aca="false">IF(OR(ISBLANK(A552),ISBLANK(B552),ISBLANK(C552),ISBLANK(D552)),"",CONCATENATE(A552,"_",B552,":",C552,"_D",D552))</f>
        <v>RBT_BTS32:VV_D2430</v>
      </c>
      <c r="F552" s="249"/>
      <c r="G552" s="249" t="s">
        <v>784</v>
      </c>
      <c r="H552" s="251"/>
      <c r="I552" s="241"/>
      <c r="J552" s="255" t="str">
        <f aca="false">IF(ISBLANK(E552),IF(ISBLANK(G552),"",G552),E552)</f>
        <v>RBT_BTS32:VV_D2430</v>
      </c>
      <c r="K552" s="241" t="n">
        <v>0</v>
      </c>
      <c r="L552" s="241" t="n">
        <f aca="false">L551+($R552-$R551)*(L$571-L$533)/($R$571-$R$533)</f>
        <v>265.237736462503</v>
      </c>
      <c r="M552" s="241" t="n">
        <f aca="false">M551+($R552-$R551)*(M$571-M$533)/($R$571-$R$533)</f>
        <v>507.740245160121</v>
      </c>
      <c r="N552" s="241" t="n">
        <f aca="false">N551+($R552-$R551)*(N$571-N$533)/($R$571-$R$533)</f>
        <v>47.6578308277968</v>
      </c>
      <c r="O552" s="241"/>
      <c r="P552" s="241"/>
      <c r="Q552" s="241"/>
      <c r="R552" s="252" t="n">
        <v>242.98309428</v>
      </c>
      <c r="S552" s="241" t="n">
        <f aca="false">S551+K552</f>
        <v>242.98309428</v>
      </c>
      <c r="T552" s="186"/>
      <c r="U552" s="186"/>
      <c r="AB552" s="182"/>
      <c r="AF552" s="186"/>
      <c r="AG552" s="186"/>
      <c r="AH552" s="186"/>
      <c r="AI552" s="186"/>
      <c r="AJ552" s="186"/>
      <c r="AK552" s="186"/>
      <c r="AL552" s="186"/>
    </row>
    <row r="553" s="187" customFormat="true" ht="12.75" hidden="false" customHeight="false" outlineLevel="0" collapsed="false">
      <c r="C553" s="247"/>
      <c r="D553" s="254"/>
      <c r="E553" s="247" t="str">
        <f aca="false">IF(OR(ISBLANK(A553),ISBLANK(B553),ISBLANK(C553),ISBLANK(D553)),"",CONCATENATE(A553,"_",B553,":",C553,"_D",D553))</f>
        <v/>
      </c>
      <c r="F553" s="249"/>
      <c r="G553" s="249"/>
      <c r="H553" s="251"/>
      <c r="I553" s="241"/>
      <c r="J553" s="255" t="str">
        <f aca="false">IF(ISBLANK(E553),IF(ISBLANK(G553),"",G553),E553)</f>
        <v/>
      </c>
      <c r="K553" s="241" t="n">
        <f aca="false">R554-R552</f>
        <v>0.0119202200000075</v>
      </c>
      <c r="L553" s="241" t="n">
        <f aca="false">L552+($R553-$R552)*(L$571-L$533)/($R$571-$R$533)</f>
        <v>265.241931811288</v>
      </c>
      <c r="M553" s="241" t="n">
        <f aca="false">M552+($R553-$R552)*(M$571-M$533)/($R$571-$R$533)</f>
        <v>507.739844528798</v>
      </c>
      <c r="N553" s="241" t="n">
        <f aca="false">N552+($R553-$R552)*(N$571-N$533)/($R$571-$R$533)</f>
        <v>47.6536163932051</v>
      </c>
      <c r="O553" s="241"/>
      <c r="P553" s="241"/>
      <c r="Q553" s="241"/>
      <c r="R553" s="252" t="n">
        <f aca="false">S553-K553/2</f>
        <v>242.98905439</v>
      </c>
      <c r="S553" s="241" t="n">
        <f aca="false">S552+K553</f>
        <v>242.9950145</v>
      </c>
      <c r="T553" s="186"/>
      <c r="U553" s="186"/>
      <c r="AB553" s="182"/>
      <c r="AF553" s="186"/>
      <c r="AG553" s="186"/>
      <c r="AH553" s="186"/>
      <c r="AI553" s="186"/>
      <c r="AJ553" s="186"/>
      <c r="AK553" s="186"/>
      <c r="AL553" s="186"/>
    </row>
    <row r="554" s="187" customFormat="true" ht="12.75" hidden="false" customHeight="false" outlineLevel="0" collapsed="false">
      <c r="A554" s="187" t="s">
        <v>678</v>
      </c>
      <c r="B554" s="187" t="s">
        <v>757</v>
      </c>
      <c r="C554" s="247" t="s">
        <v>582</v>
      </c>
      <c r="D554" s="254" t="n">
        <f aca="false">ROUND((R554)*10,0)</f>
        <v>2430</v>
      </c>
      <c r="E554" s="247" t="str">
        <f aca="false">IF(OR(ISBLANK(A554),ISBLANK(B554),ISBLANK(C554),ISBLANK(D554)),"",CONCATENATE(A554,"_",B554,":",C554,"_D",D554))</f>
        <v>RBT_BTS32:VD_D2430</v>
      </c>
      <c r="F554" s="249"/>
      <c r="G554" s="249" t="s">
        <v>785</v>
      </c>
      <c r="H554" s="251"/>
      <c r="I554" s="241"/>
      <c r="J554" s="255" t="str">
        <f aca="false">IF(ISBLANK(E554),IF(ISBLANK(G554),"",G554),E554)</f>
        <v>RBT_BTS32:VD_D2430</v>
      </c>
      <c r="K554" s="241" t="n">
        <v>0</v>
      </c>
      <c r="L554" s="241" t="n">
        <f aca="false">L553+($R554-$R553)*(L$571-L$533)/($R$571-$R$533)</f>
        <v>265.246127160073</v>
      </c>
      <c r="M554" s="241" t="n">
        <f aca="false">M553+($R554-$R553)*(M$571-M$533)/($R$571-$R$533)</f>
        <v>507.739443897475</v>
      </c>
      <c r="N554" s="241" t="n">
        <f aca="false">N553+($R554-$R553)*(N$571-N$533)/($R$571-$R$533)</f>
        <v>47.6494019586134</v>
      </c>
      <c r="O554" s="241"/>
      <c r="P554" s="241"/>
      <c r="Q554" s="241"/>
      <c r="R554" s="252" t="n">
        <v>242.9950145</v>
      </c>
      <c r="S554" s="241" t="n">
        <f aca="false">S553+K554</f>
        <v>242.9950145</v>
      </c>
      <c r="T554" s="186"/>
      <c r="U554" s="186"/>
      <c r="AB554" s="182"/>
      <c r="AF554" s="186"/>
      <c r="AG554" s="186"/>
      <c r="AH554" s="186"/>
      <c r="AI554" s="186"/>
      <c r="AJ554" s="186"/>
      <c r="AK554" s="186"/>
      <c r="AL554" s="186"/>
    </row>
    <row r="555" s="187" customFormat="true" ht="12.75" hidden="false" customHeight="false" outlineLevel="0" collapsed="false">
      <c r="A555" s="187" t="s">
        <v>678</v>
      </c>
      <c r="B555" s="187" t="s">
        <v>757</v>
      </c>
      <c r="C555" s="247" t="s">
        <v>751</v>
      </c>
      <c r="D555" s="254" t="n">
        <f aca="false">ROUND((R555)*10,0)</f>
        <v>2430</v>
      </c>
      <c r="E555" s="247" t="str">
        <f aca="false">IF(OR(ISBLANK(A555),ISBLANK(B555),ISBLANK(C555),ISBLANK(D555)),"",CONCATENATE(A555,"_",B555,":",C555,"_D",D555))</f>
        <v>RBT_BTS32:CAM_D2430</v>
      </c>
      <c r="F555" s="249"/>
      <c r="G555" s="249" t="s">
        <v>752</v>
      </c>
      <c r="H555" s="251"/>
      <c r="I555" s="241"/>
      <c r="J555" s="255" t="str">
        <f aca="false">IF(ISBLANK(E555),IF(ISBLANK(G555),"",G555),E555)</f>
        <v>RBT_BTS32:CAM_D2430</v>
      </c>
      <c r="K555" s="241" t="n">
        <v>0</v>
      </c>
      <c r="L555" s="241" t="n">
        <f aca="false">L554+($R555-$R554)*(L$571-L$533)/($R$571-$R$533)</f>
        <v>265.246127160073</v>
      </c>
      <c r="M555" s="241" t="n">
        <f aca="false">M554+($R555-$R554)*(M$571-M$533)/($R$571-$R$533)</f>
        <v>507.739443897475</v>
      </c>
      <c r="N555" s="241" t="n">
        <f aca="false">N554+($R555-$R554)*(N$571-N$533)/($R$571-$R$533)</f>
        <v>47.6494019586134</v>
      </c>
      <c r="O555" s="241"/>
      <c r="P555" s="241"/>
      <c r="Q555" s="241"/>
      <c r="R555" s="252" t="n">
        <v>242.9950145</v>
      </c>
      <c r="S555" s="241" t="n">
        <f aca="false">S554+K555</f>
        <v>242.9950145</v>
      </c>
      <c r="T555" s="186"/>
      <c r="U555" s="186"/>
      <c r="AB555" s="182"/>
      <c r="AF555" s="186"/>
      <c r="AG555" s="186"/>
      <c r="AH555" s="186"/>
      <c r="AI555" s="186"/>
      <c r="AJ555" s="186"/>
      <c r="AK555" s="186"/>
      <c r="AL555" s="186"/>
    </row>
    <row r="556" s="187" customFormat="true" ht="12.75" hidden="false" customHeight="false" outlineLevel="0" collapsed="false">
      <c r="A556" s="187" t="s">
        <v>678</v>
      </c>
      <c r="B556" s="187" t="s">
        <v>757</v>
      </c>
      <c r="C556" s="247" t="s">
        <v>753</v>
      </c>
      <c r="D556" s="254" t="n">
        <f aca="false">ROUND((R556)*10,0)</f>
        <v>2430</v>
      </c>
      <c r="E556" s="247" t="str">
        <f aca="false">IF(OR(ISBLANK(A556),ISBLANK(B556),ISBLANK(C556),ISBLANK(D556)),"",CONCATENATE(A556,"_",B556,":",C556,"_D",D556))</f>
        <v>RBT_BTS32:LT_D2430</v>
      </c>
      <c r="F556" s="249"/>
      <c r="G556" s="249" t="s">
        <v>754</v>
      </c>
      <c r="H556" s="251"/>
      <c r="I556" s="241"/>
      <c r="J556" s="255" t="str">
        <f aca="false">IF(ISBLANK(E556),IF(ISBLANK(G556),"",G556),E556)</f>
        <v>RBT_BTS32:LT_D2430</v>
      </c>
      <c r="K556" s="241" t="n">
        <v>0</v>
      </c>
      <c r="L556" s="241" t="n">
        <f aca="false">L555+($R556-$R555)*(L$571-L$533)/($R$571-$R$533)</f>
        <v>265.246127160073</v>
      </c>
      <c r="M556" s="241" t="n">
        <f aca="false">M555+($R556-$R555)*(M$571-M$533)/($R$571-$R$533)</f>
        <v>507.739443897475</v>
      </c>
      <c r="N556" s="241" t="n">
        <f aca="false">N555+($R556-$R555)*(N$571-N$533)/($R$571-$R$533)</f>
        <v>47.6494019586134</v>
      </c>
      <c r="O556" s="241"/>
      <c r="P556" s="241"/>
      <c r="Q556" s="241"/>
      <c r="R556" s="252" t="n">
        <v>242.9950145</v>
      </c>
      <c r="S556" s="241" t="n">
        <f aca="false">S555+K556</f>
        <v>242.9950145</v>
      </c>
      <c r="T556" s="186"/>
      <c r="U556" s="186"/>
      <c r="AB556" s="182"/>
      <c r="AF556" s="186"/>
      <c r="AG556" s="186"/>
      <c r="AH556" s="186"/>
      <c r="AI556" s="186"/>
      <c r="AJ556" s="186"/>
      <c r="AK556" s="186"/>
      <c r="AL556" s="186"/>
    </row>
    <row r="557" s="187" customFormat="true" ht="12.75" hidden="false" customHeight="false" outlineLevel="0" collapsed="false">
      <c r="C557" s="247"/>
      <c r="D557" s="254"/>
      <c r="E557" s="247" t="str">
        <f aca="false">IF(OR(ISBLANK(A557),ISBLANK(B557),ISBLANK(C557),ISBLANK(D557)),"",CONCATENATE(A557,"_",B557,":",C557,"_D",D557))</f>
        <v/>
      </c>
      <c r="F557" s="249"/>
      <c r="G557" s="249"/>
      <c r="H557" s="251"/>
      <c r="I557" s="241"/>
      <c r="J557" s="255" t="str">
        <f aca="false">IF(ISBLANK(E557),IF(ISBLANK(G557),"",G557),E557)</f>
        <v/>
      </c>
      <c r="K557" s="241" t="n">
        <f aca="false">R558-R556</f>
        <v>0.0752729000000159</v>
      </c>
      <c r="L557" s="241" t="n">
        <f aca="false">L556+($R557-$R556)*(L$571-L$533)/($R$571-$R$533)</f>
        <v>265.27261962997</v>
      </c>
      <c r="M557" s="241" t="n">
        <f aca="false">M556+($R557-$R556)*(M$571-M$533)/($R$571-$R$533)</f>
        <v>507.736914021221</v>
      </c>
      <c r="N557" s="241" t="n">
        <f aca="false">N556+($R557-$R556)*(N$571-N$533)/($R$571-$R$533)</f>
        <v>47.62278896711</v>
      </c>
      <c r="O557" s="241"/>
      <c r="P557" s="241"/>
      <c r="Q557" s="241"/>
      <c r="R557" s="252" t="n">
        <f aca="false">S557-K557/2</f>
        <v>243.03265095</v>
      </c>
      <c r="S557" s="241" t="n">
        <f aca="false">S556+K557</f>
        <v>243.0702874</v>
      </c>
      <c r="T557" s="186"/>
      <c r="U557" s="186"/>
      <c r="AB557" s="182"/>
      <c r="AF557" s="186"/>
      <c r="AG557" s="186"/>
      <c r="AH557" s="186"/>
      <c r="AI557" s="186"/>
      <c r="AJ557" s="186"/>
      <c r="AK557" s="186"/>
      <c r="AL557" s="186"/>
    </row>
    <row r="558" s="187" customFormat="true" ht="12.75" hidden="false" customHeight="false" outlineLevel="0" collapsed="false">
      <c r="A558" s="187" t="s">
        <v>678</v>
      </c>
      <c r="B558" s="187" t="s">
        <v>757</v>
      </c>
      <c r="C558" s="247" t="s">
        <v>748</v>
      </c>
      <c r="D558" s="254" t="n">
        <f aca="false">ROUND((R558)*10,0)</f>
        <v>2431</v>
      </c>
      <c r="E558" s="247" t="str">
        <f aca="false">IF(OR(ISBLANK(A558),ISBLANK(B558),ISBLANK(C558),ISBLANK(D558)),"",CONCATENATE(A558,"_",B558,":",C558,"_D",D558))</f>
        <v>RBT_BTS32:DD_D2431</v>
      </c>
      <c r="F558" s="249"/>
      <c r="G558" s="249" t="s">
        <v>786</v>
      </c>
      <c r="H558" s="251"/>
      <c r="I558" s="241"/>
      <c r="J558" s="255" t="str">
        <f aca="false">IF(ISBLANK(E558),IF(ISBLANK(G558),"",G558),E558)</f>
        <v>RBT_BTS32:DD_D2431</v>
      </c>
      <c r="K558" s="241" t="n">
        <v>0</v>
      </c>
      <c r="L558" s="241" t="n">
        <f aca="false">L557+($R558-$R557)*(L$571-L$533)/($R$571-$R$533)</f>
        <v>265.299112099868</v>
      </c>
      <c r="M558" s="241" t="n">
        <f aca="false">M557+($R558-$R557)*(M$571-M$533)/($R$571-$R$533)</f>
        <v>507.734384144967</v>
      </c>
      <c r="N558" s="241" t="n">
        <f aca="false">N557+($R558-$R557)*(N$571-N$533)/($R$571-$R$533)</f>
        <v>47.5961759756067</v>
      </c>
      <c r="O558" s="241"/>
      <c r="P558" s="241"/>
      <c r="Q558" s="241"/>
      <c r="R558" s="252" t="n">
        <v>243.0702874</v>
      </c>
      <c r="S558" s="241" t="n">
        <f aca="false">S557+K558</f>
        <v>243.0702874</v>
      </c>
      <c r="T558" s="186"/>
      <c r="U558" s="186"/>
      <c r="AB558" s="182"/>
      <c r="AF558" s="186"/>
      <c r="AG558" s="186"/>
      <c r="AH558" s="186"/>
      <c r="AI558" s="186"/>
      <c r="AJ558" s="186"/>
      <c r="AK558" s="186"/>
      <c r="AL558" s="186"/>
    </row>
    <row r="559" s="187" customFormat="true" ht="12.75" hidden="false" customHeight="false" outlineLevel="0" collapsed="false">
      <c r="C559" s="249"/>
      <c r="D559" s="254"/>
      <c r="E559" s="247" t="str">
        <f aca="false">IF(OR(ISBLANK(A559),ISBLANK(B559),ISBLANK(C559),ISBLANK(D559)),"",CONCATENATE(A559,"_",B559,":",C559,"_D",D559))</f>
        <v/>
      </c>
      <c r="F559" s="249"/>
      <c r="G559" s="249"/>
      <c r="H559" s="251"/>
      <c r="I559" s="241"/>
      <c r="J559" s="255" t="str">
        <f aca="false">IF(ISBLANK(E559),IF(ISBLANK(G559),"",G559),E559)</f>
        <v/>
      </c>
      <c r="K559" s="241" t="n">
        <f aca="false">R560-R558</f>
        <v>0.169049699999988</v>
      </c>
      <c r="L559" s="241" t="n">
        <f aca="false">L558+($R559-$R558)*(L$571-L$533)/($R$571-$R$533)</f>
        <v>265.358609529734</v>
      </c>
      <c r="M559" s="241" t="n">
        <f aca="false">M558+($R559-$R558)*(M$571-M$533)/($R$571-$R$533)</f>
        <v>507.728702487668</v>
      </c>
      <c r="N559" s="241" t="n">
        <f aca="false">N558+($R559-$R558)*(N$571-N$533)/($R$571-$R$533)</f>
        <v>47.5364078754041</v>
      </c>
      <c r="O559" s="241"/>
      <c r="P559" s="241"/>
      <c r="Q559" s="241"/>
      <c r="R559" s="252" t="n">
        <f aca="false">S559-K559/2</f>
        <v>243.15481225</v>
      </c>
      <c r="S559" s="241" t="n">
        <f aca="false">S558+K559</f>
        <v>243.2393371</v>
      </c>
      <c r="T559" s="186"/>
      <c r="U559" s="186"/>
      <c r="AB559" s="182"/>
      <c r="AF559" s="186"/>
      <c r="AG559" s="186"/>
      <c r="AH559" s="186"/>
      <c r="AI559" s="186"/>
      <c r="AJ559" s="186"/>
      <c r="AK559" s="186"/>
      <c r="AL559" s="186"/>
    </row>
    <row r="560" s="187" customFormat="true" ht="12.75" hidden="false" customHeight="false" outlineLevel="0" collapsed="false">
      <c r="A560" s="187" t="s">
        <v>678</v>
      </c>
      <c r="B560" s="187" t="s">
        <v>757</v>
      </c>
      <c r="C560" s="247" t="s">
        <v>748</v>
      </c>
      <c r="D560" s="254" t="n">
        <f aca="false">ROUND((R560)*10,0)</f>
        <v>2432</v>
      </c>
      <c r="E560" s="247" t="str">
        <f aca="false">IF(OR(ISBLANK(A560),ISBLANK(B560),ISBLANK(C560),ISBLANK(D560)),"",CONCATENATE(A560,"_",B560,":",C560,"_D",D560))</f>
        <v>RBT_BTS32:DD_D2432</v>
      </c>
      <c r="F560" s="249"/>
      <c r="G560" s="249" t="s">
        <v>787</v>
      </c>
      <c r="H560" s="251"/>
      <c r="I560" s="241"/>
      <c r="J560" s="255" t="str">
        <f aca="false">IF(ISBLANK(E560),IF(ISBLANK(G560),"",G560),E560)</f>
        <v>RBT_BTS32:DD_D2432</v>
      </c>
      <c r="K560" s="241" t="n">
        <v>0</v>
      </c>
      <c r="L560" s="241" t="n">
        <f aca="false">L559+($R560-$R559)*(L$571-L$533)/($R$571-$R$533)</f>
        <v>265.418106959599</v>
      </c>
      <c r="M560" s="241" t="n">
        <f aca="false">M559+($R560-$R559)*(M$571-M$533)/($R$571-$R$533)</f>
        <v>507.723020830368</v>
      </c>
      <c r="N560" s="241" t="n">
        <f aca="false">N559+($R560-$R559)*(N$571-N$533)/($R$571-$R$533)</f>
        <v>47.4766397752015</v>
      </c>
      <c r="O560" s="241"/>
      <c r="P560" s="241"/>
      <c r="Q560" s="241"/>
      <c r="R560" s="252" t="n">
        <v>243.2393371</v>
      </c>
      <c r="S560" s="241" t="n">
        <f aca="false">S559+K560</f>
        <v>243.2393371</v>
      </c>
      <c r="T560" s="186"/>
      <c r="U560" s="186"/>
      <c r="AB560" s="182"/>
      <c r="AF560" s="186"/>
      <c r="AG560" s="186"/>
      <c r="AH560" s="186"/>
      <c r="AI560" s="186"/>
      <c r="AJ560" s="186"/>
      <c r="AK560" s="186"/>
      <c r="AL560" s="186"/>
    </row>
    <row r="561" s="187" customFormat="true" ht="12.75" hidden="false" customHeight="false" outlineLevel="0" collapsed="false">
      <c r="C561" s="247"/>
      <c r="D561" s="254"/>
      <c r="E561" s="247" t="str">
        <f aca="false">IF(OR(ISBLANK(A561),ISBLANK(B561),ISBLANK(C561),ISBLANK(D561)),"",CONCATENATE(A561,"_",B561,":",C561,"_D",D561))</f>
        <v/>
      </c>
      <c r="F561" s="249"/>
      <c r="G561" s="249"/>
      <c r="H561" s="251"/>
      <c r="I561" s="241"/>
      <c r="J561" s="255" t="str">
        <f aca="false">IF(ISBLANK(E561),IF(ISBLANK(G561),"",G561),E561)</f>
        <v/>
      </c>
      <c r="K561" s="241" t="n">
        <f aca="false">R562-R560</f>
        <v>0.0843584799999917</v>
      </c>
      <c r="L561" s="241" t="n">
        <f aca="false">L560+($R561-$R560)*(L$571-L$533)/($R$571-$R$533)</f>
        <v>265.447797120228</v>
      </c>
      <c r="M561" s="241" t="n">
        <f aca="false">M560+($R561-$R560)*(M$571-M$533)/($R$571-$R$533)</f>
        <v>507.720185593312</v>
      </c>
      <c r="N561" s="241" t="n">
        <f aca="false">N560+($R561-$R560)*(N$571-N$533)/($R$571-$R$533)</f>
        <v>47.4468145457834</v>
      </c>
      <c r="O561" s="241"/>
      <c r="P561" s="241"/>
      <c r="Q561" s="241"/>
      <c r="R561" s="252" t="n">
        <f aca="false">S561-K561/2</f>
        <v>243.28151634</v>
      </c>
      <c r="S561" s="241" t="n">
        <f aca="false">S560+K561</f>
        <v>243.32369558</v>
      </c>
      <c r="T561" s="186"/>
      <c r="U561" s="186"/>
      <c r="AB561" s="182"/>
      <c r="AF561" s="186"/>
      <c r="AG561" s="186"/>
      <c r="AH561" s="186"/>
      <c r="AI561" s="186"/>
      <c r="AJ561" s="186"/>
      <c r="AK561" s="186"/>
      <c r="AL561" s="186"/>
    </row>
    <row r="562" s="187" customFormat="true" ht="12.75" hidden="false" customHeight="false" outlineLevel="0" collapsed="false">
      <c r="A562" s="187" t="s">
        <v>678</v>
      </c>
      <c r="B562" s="187" t="s">
        <v>757</v>
      </c>
      <c r="C562" s="247" t="s">
        <v>748</v>
      </c>
      <c r="D562" s="254" t="n">
        <f aca="false">ROUND((R562)*10,0)</f>
        <v>2433</v>
      </c>
      <c r="E562" s="247" t="str">
        <f aca="false">IF(OR(ISBLANK(A562),ISBLANK(B562),ISBLANK(C562),ISBLANK(D562)),"",CONCATENATE(A562,"_",B562,":",C562,"_D",D562))</f>
        <v>RBT_BTS32:DD_D2433</v>
      </c>
      <c r="F562" s="249"/>
      <c r="G562" s="249" t="s">
        <v>788</v>
      </c>
      <c r="H562" s="251"/>
      <c r="I562" s="241"/>
      <c r="J562" s="255" t="str">
        <f aca="false">IF(ISBLANK(E562),IF(ISBLANK(G562),"",G562),E562)</f>
        <v>RBT_BTS32:DD_D2433</v>
      </c>
      <c r="K562" s="241" t="n">
        <v>0</v>
      </c>
      <c r="L562" s="241" t="n">
        <f aca="false">L561+($R562-$R561)*(L$571-L$533)/($R$571-$R$533)</f>
        <v>265.477487280857</v>
      </c>
      <c r="M562" s="241" t="n">
        <f aca="false">M561+($R562-$R561)*(M$571-M$533)/($R$571-$R$533)</f>
        <v>507.717350356257</v>
      </c>
      <c r="N562" s="241" t="n">
        <f aca="false">N561+($R562-$R561)*(N$571-N$533)/($R$571-$R$533)</f>
        <v>47.4169893163652</v>
      </c>
      <c r="O562" s="241"/>
      <c r="P562" s="241"/>
      <c r="Q562" s="241"/>
      <c r="R562" s="252" t="n">
        <v>243.32369558</v>
      </c>
      <c r="S562" s="241" t="n">
        <f aca="false">S561+K562</f>
        <v>243.32369558</v>
      </c>
      <c r="T562" s="186"/>
      <c r="U562" s="186"/>
      <c r="AB562" s="182"/>
      <c r="AF562" s="186"/>
      <c r="AG562" s="186"/>
      <c r="AH562" s="186"/>
      <c r="AI562" s="186"/>
      <c r="AJ562" s="186"/>
      <c r="AK562" s="186"/>
      <c r="AL562" s="186"/>
    </row>
    <row r="563" s="187" customFormat="true" ht="12.75" hidden="false" customHeight="false" outlineLevel="0" collapsed="false">
      <c r="C563" s="247"/>
      <c r="D563" s="254"/>
      <c r="E563" s="247" t="str">
        <f aca="false">IF(OR(ISBLANK(A563),ISBLANK(B563),ISBLANK(C563),ISBLANK(D563)),"",CONCATENATE(A563,"_",B563,":",C563,"_D",D563))</f>
        <v/>
      </c>
      <c r="F563" s="249"/>
      <c r="G563" s="249"/>
      <c r="H563" s="251"/>
      <c r="I563" s="241"/>
      <c r="J563" s="255" t="str">
        <f aca="false">IF(ISBLANK(E563),IF(ISBLANK(G563),"",G563),E563)</f>
        <v/>
      </c>
      <c r="K563" s="241" t="n">
        <f aca="false">R564-R562</f>
        <v>0.0450977000000137</v>
      </c>
      <c r="L563" s="241" t="n">
        <f aca="false">L562+($R563-$R562)*(L$571-L$533)/($R$571-$R$533)</f>
        <v>265.493359519866</v>
      </c>
      <c r="M563" s="241" t="n">
        <f aca="false">M562+($R563-$R562)*(M$571-M$533)/($R$571-$R$533)</f>
        <v>507.715834650069</v>
      </c>
      <c r="N563" s="241" t="n">
        <f aca="false">N562+($R563-$R562)*(N$571-N$533)/($R$571-$R$533)</f>
        <v>47.4010448701312</v>
      </c>
      <c r="O563" s="241"/>
      <c r="P563" s="241"/>
      <c r="Q563" s="241"/>
      <c r="R563" s="252" t="n">
        <f aca="false">S563-K563/2</f>
        <v>243.34624443</v>
      </c>
      <c r="S563" s="241" t="n">
        <f aca="false">S562+K563</f>
        <v>243.36879328</v>
      </c>
      <c r="T563" s="186"/>
      <c r="U563" s="186"/>
      <c r="AB563" s="182"/>
      <c r="AF563" s="186"/>
      <c r="AG563" s="186"/>
      <c r="AH563" s="186"/>
      <c r="AI563" s="186"/>
      <c r="AJ563" s="186"/>
      <c r="AK563" s="186"/>
      <c r="AL563" s="186"/>
    </row>
    <row r="564" s="187" customFormat="true" ht="12.75" hidden="false" customHeight="false" outlineLevel="0" collapsed="false">
      <c r="A564" s="187" t="s">
        <v>678</v>
      </c>
      <c r="B564" s="187" t="s">
        <v>757</v>
      </c>
      <c r="C564" s="247" t="s">
        <v>613</v>
      </c>
      <c r="D564" s="254" t="n">
        <f aca="false">ROUND((R564)*10,0)</f>
        <v>2434</v>
      </c>
      <c r="E564" s="247" t="str">
        <f aca="false">IF(OR(ISBLANK(A564),ISBLANK(B564),ISBLANK(C564),ISBLANK(D564)),"",CONCATENATE(A564,"_",B564,":",C564,"_D",D564))</f>
        <v>RBT_BTS32:PM_D2434</v>
      </c>
      <c r="F564" s="249"/>
      <c r="G564" s="249" t="s">
        <v>789</v>
      </c>
      <c r="H564" s="251"/>
      <c r="I564" s="241"/>
      <c r="J564" s="255" t="str">
        <f aca="false">IF(ISBLANK(E564),IF(ISBLANK(G564),"",G564),E564)</f>
        <v>RBT_BTS32:PM_D2434</v>
      </c>
      <c r="K564" s="241" t="n">
        <v>0</v>
      </c>
      <c r="L564" s="241" t="n">
        <f aca="false">L563+($R564-$R563)*(L$571-L$533)/($R$571-$R$533)</f>
        <v>265.509231758876</v>
      </c>
      <c r="M564" s="241" t="n">
        <f aca="false">M563+($R564-$R563)*(M$571-M$533)/($R$571-$R$533)</f>
        <v>507.714318943881</v>
      </c>
      <c r="N564" s="241" t="n">
        <f aca="false">N563+($R564-$R563)*(N$571-N$533)/($R$571-$R$533)</f>
        <v>47.3851004238974</v>
      </c>
      <c r="O564" s="241"/>
      <c r="P564" s="241"/>
      <c r="Q564" s="241"/>
      <c r="R564" s="252" t="n">
        <v>243.36879328</v>
      </c>
      <c r="S564" s="241" t="n">
        <f aca="false">S563+K564</f>
        <v>243.36879328</v>
      </c>
      <c r="T564" s="186"/>
      <c r="U564" s="186"/>
      <c r="AB564" s="182"/>
      <c r="AF564" s="186"/>
      <c r="AG564" s="186"/>
      <c r="AH564" s="186"/>
      <c r="AI564" s="186"/>
      <c r="AJ564" s="186"/>
      <c r="AK564" s="186"/>
      <c r="AL564" s="186"/>
    </row>
    <row r="565" s="187" customFormat="true" ht="12.75" hidden="false" customHeight="false" outlineLevel="0" collapsed="false">
      <c r="C565" s="247"/>
      <c r="D565" s="254"/>
      <c r="E565" s="247" t="str">
        <f aca="false">IF(OR(ISBLANK(A565),ISBLANK(B565),ISBLANK(C565),ISBLANK(D565)),"",CONCATENATE(A565,"_",B565,":",C565,"_D",D565))</f>
        <v/>
      </c>
      <c r="F565" s="249"/>
      <c r="G565" s="250"/>
      <c r="H565" s="251"/>
      <c r="I565" s="241"/>
      <c r="J565" s="255" t="str">
        <f aca="false">IF(ISBLANK(E565),IF(ISBLANK(G565),"",G565),E565)</f>
        <v/>
      </c>
      <c r="K565" s="252" t="n">
        <f aca="false">R566-R564-K566/2</f>
        <v>0.233528219999996</v>
      </c>
      <c r="L565" s="241" t="n">
        <f aca="false">L564+($R565-$R564)*(L$571-L$533)/($R$571-$R$533)</f>
        <v>265.591422551826</v>
      </c>
      <c r="M565" s="241" t="n">
        <f aca="false">M564+($R565-$R564)*(M$571-M$533)/($R$571-$R$533)</f>
        <v>507.706470202855</v>
      </c>
      <c r="N565" s="241" t="n">
        <f aca="false">N564+($R565-$R564)*(N$571-N$533)/($R$571-$R$533)</f>
        <v>47.3025357221967</v>
      </c>
      <c r="O565" s="241"/>
      <c r="P565" s="241"/>
      <c r="Q565" s="241"/>
      <c r="R565" s="252" t="n">
        <f aca="false">S565-K565/2</f>
        <v>243.48555739</v>
      </c>
      <c r="S565" s="241" t="n">
        <f aca="false">S564+K565</f>
        <v>243.6023215</v>
      </c>
      <c r="T565" s="186"/>
      <c r="U565" s="186"/>
      <c r="AB565" s="182"/>
      <c r="AF565" s="186"/>
      <c r="AG565" s="186"/>
      <c r="AH565" s="186"/>
      <c r="AI565" s="186"/>
      <c r="AJ565" s="186"/>
      <c r="AK565" s="186"/>
      <c r="AL565" s="186"/>
    </row>
    <row r="566" s="187" customFormat="true" ht="12.75" hidden="false" customHeight="false" outlineLevel="0" collapsed="false">
      <c r="A566" s="187" t="s">
        <v>678</v>
      </c>
      <c r="B566" s="187" t="s">
        <v>757</v>
      </c>
      <c r="C566" s="247" t="s">
        <v>727</v>
      </c>
      <c r="D566" s="254" t="n">
        <f aca="false">ROUND((R566)*10,0)</f>
        <v>2436</v>
      </c>
      <c r="E566" s="247" t="str">
        <f aca="false">IF(OR(ISBLANK(A566),ISBLANK(B566),ISBLANK(C566),ISBLANK(D566)),"",CONCATENATE(A566,"_",B566,":",C566,"_D",D566))</f>
        <v>RBT_BTS32:BGV_D2436</v>
      </c>
      <c r="F566" s="249"/>
      <c r="G566" s="250" t="s">
        <v>790</v>
      </c>
      <c r="H566" s="251"/>
      <c r="I566" s="241"/>
      <c r="J566" s="255" t="str">
        <f aca="false">IF(ISBLANK(E566),IF(ISBLANK(G566),"",G566),E566)</f>
        <v>RBT_BTS32:BGV_D2436</v>
      </c>
      <c r="K566" s="252" t="n">
        <v>0.068771</v>
      </c>
      <c r="L566" s="241" t="n">
        <f aca="false">L565+($R566-$R565)*(L$571-L$533)/($R$571-$R$533)</f>
        <v>265.697817456048</v>
      </c>
      <c r="M566" s="241" t="n">
        <f aca="false">M565+($R566-$R565)*(M$571-M$533)/($R$571-$R$533)</f>
        <v>507.696310110468</v>
      </c>
      <c r="N566" s="241" t="n">
        <f aca="false">N565+($R566-$R565)*(N$571-N$533)/($R$571-$R$533)</f>
        <v>47.1956567979979</v>
      </c>
      <c r="O566" s="241"/>
      <c r="P566" s="241"/>
      <c r="Q566" s="241"/>
      <c r="R566" s="252" t="n">
        <v>243.636707</v>
      </c>
      <c r="S566" s="241" t="n">
        <f aca="false">R566+K566/2</f>
        <v>243.6710925</v>
      </c>
      <c r="T566" s="186"/>
      <c r="U566" s="186"/>
      <c r="AB566" s="182"/>
      <c r="AF566" s="186"/>
      <c r="AG566" s="186"/>
      <c r="AH566" s="186"/>
      <c r="AI566" s="186"/>
      <c r="AJ566" s="186"/>
      <c r="AK566" s="186"/>
      <c r="AL566" s="186"/>
    </row>
    <row r="567" customFormat="false" ht="12.75" hidden="false" customHeight="false" outlineLevel="0" collapsed="false">
      <c r="A567" s="231"/>
      <c r="B567" s="231"/>
      <c r="C567" s="231"/>
      <c r="D567" s="232"/>
      <c r="E567" s="231"/>
      <c r="F567" s="233"/>
      <c r="G567" s="233"/>
      <c r="H567" s="234"/>
      <c r="I567" s="235"/>
      <c r="J567" s="234"/>
      <c r="K567" s="235" t="n">
        <f aca="false">S568-K568-S566</f>
        <v>4.99999970315912E-007</v>
      </c>
      <c r="L567" s="235" t="n">
        <f aca="false">L566+($R567-$R566)*(L$571-L$533)/($R$571-$R$533)</f>
        <v>265.722021743296</v>
      </c>
      <c r="M567" s="235" t="n">
        <f aca="false">M566+($R567-$R566)*(M$571-M$533)/($R$571-$R$533)</f>
        <v>507.693998742302</v>
      </c>
      <c r="N567" s="235" t="n">
        <f aca="false">N566+($R567-$R566)*(N$571-N$533)/($R$571-$R$533)</f>
        <v>47.1713423987231</v>
      </c>
      <c r="O567" s="235"/>
      <c r="P567" s="235"/>
      <c r="Q567" s="235"/>
      <c r="R567" s="235" t="n">
        <f aca="false">S567-K567/2</f>
        <v>243.67109275</v>
      </c>
      <c r="S567" s="235" t="n">
        <f aca="false">S566+K567</f>
        <v>243.671093</v>
      </c>
    </row>
    <row r="568" s="150" customFormat="true" ht="12.75" hidden="false" customHeight="false" outlineLevel="0" collapsed="false">
      <c r="A568" s="236"/>
      <c r="B568" s="236"/>
      <c r="C568" s="236"/>
      <c r="D568" s="237"/>
      <c r="E568" s="236"/>
      <c r="F568" s="238"/>
      <c r="G568" s="238"/>
      <c r="H568" s="239"/>
      <c r="I568" s="240"/>
      <c r="J568" s="239"/>
      <c r="K568" s="240" t="n">
        <v>0.15913</v>
      </c>
      <c r="L568" s="240" t="n">
        <f aca="false">L569+($R568-$R569)*(L$573-L$531)/($R$573-$R$531)</f>
        <v>265.778028361477</v>
      </c>
      <c r="M568" s="240" t="n">
        <f aca="false">M569+($R568-$R569)*(M$573-M$531)/($R$573-$R$531)</f>
        <v>507.688650289141</v>
      </c>
      <c r="N568" s="240" t="n">
        <f aca="false">N569+($R568-$R569)*(N$573-N$531)/($R$573-$R$531)</f>
        <v>47.1150809061821</v>
      </c>
      <c r="O568" s="240"/>
      <c r="P568" s="240"/>
      <c r="Q568" s="240"/>
      <c r="R568" s="240" t="n">
        <f aca="false">S568-K568/2</f>
        <v>243.750658</v>
      </c>
      <c r="S568" s="240" t="n">
        <f aca="false">S569-K569</f>
        <v>243.830223</v>
      </c>
      <c r="T568" s="148"/>
      <c r="U568" s="148"/>
      <c r="AB568" s="151"/>
      <c r="AF568" s="148"/>
      <c r="AG568" s="148"/>
      <c r="AH568" s="148"/>
      <c r="AI568" s="148"/>
      <c r="AJ568" s="148"/>
      <c r="AK568" s="148"/>
      <c r="AL568" s="148"/>
    </row>
    <row r="569" s="150" customFormat="true" ht="12.75" hidden="false" customHeight="false" outlineLevel="0" collapsed="false">
      <c r="A569" s="150" t="s">
        <v>678</v>
      </c>
      <c r="B569" s="150" t="s">
        <v>791</v>
      </c>
      <c r="C569" s="236" t="s">
        <v>534</v>
      </c>
      <c r="D569" s="193" t="n">
        <v>2441</v>
      </c>
      <c r="E569" s="150" t="str">
        <f aca="false">IF(OR(ISBLANK(A569),ISBLANK(B569),ISBLANK(C569),ISBLANK(D569)),"",CONCATENATE(A569,"_",B569,":",C569,"_D",D569))</f>
        <v>RBT_BTS33:Q_D2441</v>
      </c>
      <c r="F569" s="151" t="s">
        <v>683</v>
      </c>
      <c r="G569" s="238" t="s">
        <v>792</v>
      </c>
      <c r="H569" s="239"/>
      <c r="I569" s="240"/>
      <c r="J569" s="152" t="str">
        <f aca="false">IF(ISBLANK(E569),IF(ISBLANK(G569),"",G569),E569)</f>
        <v>RBT_BTS33:Q_D2441</v>
      </c>
      <c r="K569" s="240" t="n">
        <v>0.43</v>
      </c>
      <c r="L569" s="240" t="n">
        <v>265.985374</v>
      </c>
      <c r="M569" s="240" t="n">
        <v>507.66885</v>
      </c>
      <c r="N569" s="240" t="n">
        <v>46.906792</v>
      </c>
      <c r="O569" s="240"/>
      <c r="P569" s="240"/>
      <c r="Q569" s="240"/>
      <c r="R569" s="240" t="n">
        <v>244.045223</v>
      </c>
      <c r="S569" s="240" t="n">
        <v>244.260223</v>
      </c>
      <c r="T569" s="148" t="s">
        <v>685</v>
      </c>
      <c r="U569" s="148"/>
      <c r="AB569" s="151"/>
      <c r="AF569" s="148"/>
      <c r="AG569" s="148"/>
      <c r="AH569" s="148"/>
      <c r="AI569" s="148"/>
      <c r="AJ569" s="148"/>
      <c r="AK569" s="148"/>
      <c r="AL569" s="148"/>
    </row>
    <row r="570" s="150" customFormat="true" ht="12.75" hidden="false" customHeight="false" outlineLevel="0" collapsed="false">
      <c r="A570" s="236"/>
      <c r="B570" s="236"/>
      <c r="C570" s="236"/>
      <c r="D570" s="237"/>
      <c r="E570" s="236"/>
      <c r="F570" s="238"/>
      <c r="G570" s="238"/>
      <c r="H570" s="239"/>
      <c r="I570" s="240"/>
      <c r="J570" s="239"/>
      <c r="K570" s="240" t="n">
        <v>0.208</v>
      </c>
      <c r="L570" s="240" t="n">
        <v>266.209919</v>
      </c>
      <c r="M570" s="240" t="n">
        <v>507.647407</v>
      </c>
      <c r="N570" s="240" t="n">
        <v>46.681225</v>
      </c>
      <c r="O570" s="240"/>
      <c r="P570" s="240"/>
      <c r="Q570" s="240"/>
      <c r="R570" s="240" t="n">
        <v>244.364223</v>
      </c>
      <c r="S570" s="240" t="n">
        <v>244.468223</v>
      </c>
      <c r="T570" s="148"/>
      <c r="U570" s="148"/>
      <c r="AB570" s="151"/>
      <c r="AF570" s="148"/>
      <c r="AG570" s="148"/>
      <c r="AH570" s="148"/>
      <c r="AI570" s="148"/>
      <c r="AJ570" s="148"/>
      <c r="AK570" s="148"/>
      <c r="AL570" s="148"/>
    </row>
    <row r="571" s="150" customFormat="true" ht="12.75" hidden="false" customHeight="false" outlineLevel="0" collapsed="false">
      <c r="A571" s="150" t="s">
        <v>678</v>
      </c>
      <c r="B571" s="150" t="s">
        <v>791</v>
      </c>
      <c r="C571" s="236" t="s">
        <v>534</v>
      </c>
      <c r="D571" s="193" t="n">
        <f aca="false">ROUND((R571)*10,0)</f>
        <v>2447</v>
      </c>
      <c r="E571" s="150" t="str">
        <f aca="false">IF(OR(ISBLANK(A571),ISBLANK(B571),ISBLANK(C571),ISBLANK(D571)),"",CONCATENATE(A571,"_",B571,":",C571,"_D",D571))</f>
        <v>RBT_BTS33:Q_D2447</v>
      </c>
      <c r="F571" s="151" t="s">
        <v>683</v>
      </c>
      <c r="G571" s="238" t="s">
        <v>793</v>
      </c>
      <c r="H571" s="239"/>
      <c r="I571" s="240"/>
      <c r="J571" s="152" t="str">
        <f aca="false">IF(ISBLANK(E571),IF(ISBLANK(G571),"",G571),E571)</f>
        <v>RBT_BTS33:Q_D2447</v>
      </c>
      <c r="K571" s="240" t="n">
        <v>0.43</v>
      </c>
      <c r="L571" s="240" t="n">
        <v>266.434465</v>
      </c>
      <c r="M571" s="240" t="n">
        <v>507.625965</v>
      </c>
      <c r="N571" s="240" t="n">
        <v>46.455658</v>
      </c>
      <c r="O571" s="240"/>
      <c r="P571" s="240"/>
      <c r="Q571" s="240"/>
      <c r="R571" s="240" t="n">
        <v>244.683223</v>
      </c>
      <c r="S571" s="240" t="n">
        <v>244.898223</v>
      </c>
      <c r="T571" s="148"/>
      <c r="U571" s="148"/>
      <c r="AB571" s="151"/>
      <c r="AF571" s="148"/>
      <c r="AG571" s="148"/>
      <c r="AH571" s="148"/>
      <c r="AI571" s="148"/>
      <c r="AJ571" s="148"/>
      <c r="AK571" s="148"/>
      <c r="AL571" s="148"/>
    </row>
    <row r="572" s="150" customFormat="true" ht="12.75" hidden="false" customHeight="false" outlineLevel="0" collapsed="false">
      <c r="A572" s="236"/>
      <c r="B572" s="236"/>
      <c r="C572" s="236"/>
      <c r="D572" s="237"/>
      <c r="E572" s="236"/>
      <c r="F572" s="238"/>
      <c r="G572" s="238"/>
      <c r="H572" s="239"/>
      <c r="I572" s="240"/>
      <c r="J572" s="239"/>
      <c r="K572" s="240" t="n">
        <v>0.208</v>
      </c>
      <c r="L572" s="240" t="n">
        <v>266.65901</v>
      </c>
      <c r="M572" s="240" t="n">
        <v>507.604522</v>
      </c>
      <c r="N572" s="240" t="n">
        <v>46.230091</v>
      </c>
      <c r="O572" s="240"/>
      <c r="P572" s="240"/>
      <c r="Q572" s="240"/>
      <c r="R572" s="240" t="n">
        <v>245.002223</v>
      </c>
      <c r="S572" s="240" t="n">
        <v>245.106223</v>
      </c>
      <c r="T572" s="148"/>
      <c r="U572" s="148"/>
      <c r="AB572" s="151"/>
      <c r="AF572" s="148"/>
      <c r="AG572" s="148"/>
      <c r="AH572" s="148"/>
      <c r="AI572" s="148"/>
      <c r="AJ572" s="148"/>
      <c r="AK572" s="148"/>
      <c r="AL572" s="148"/>
    </row>
    <row r="573" s="150" customFormat="true" ht="12.75" hidden="false" customHeight="false" outlineLevel="0" collapsed="false">
      <c r="A573" s="150" t="s">
        <v>678</v>
      </c>
      <c r="B573" s="150" t="s">
        <v>791</v>
      </c>
      <c r="C573" s="236" t="s">
        <v>534</v>
      </c>
      <c r="D573" s="193" t="n">
        <f aca="false">ROUND((R573)*10,0)</f>
        <v>2453</v>
      </c>
      <c r="E573" s="150" t="str">
        <f aca="false">IF(OR(ISBLANK(A573),ISBLANK(B573),ISBLANK(C573),ISBLANK(D573)),"",CONCATENATE(A573,"_",B573,":",C573,"_D",D573))</f>
        <v>RBT_BTS33:Q_D2453</v>
      </c>
      <c r="F573" s="151" t="s">
        <v>683</v>
      </c>
      <c r="G573" s="238" t="s">
        <v>794</v>
      </c>
      <c r="H573" s="239"/>
      <c r="I573" s="240"/>
      <c r="J573" s="152" t="str">
        <f aca="false">IF(ISBLANK(E573),IF(ISBLANK(G573),"",G573),E573)</f>
        <v>RBT_BTS33:Q_D2453</v>
      </c>
      <c r="K573" s="240" t="n">
        <v>0.43</v>
      </c>
      <c r="L573" s="240" t="n">
        <v>266.883556</v>
      </c>
      <c r="M573" s="240" t="n">
        <v>507.583079</v>
      </c>
      <c r="N573" s="240" t="n">
        <v>46.004524</v>
      </c>
      <c r="O573" s="240"/>
      <c r="P573" s="240"/>
      <c r="Q573" s="240"/>
      <c r="R573" s="240" t="n">
        <v>245.321223</v>
      </c>
      <c r="S573" s="240" t="n">
        <v>245.536223</v>
      </c>
      <c r="T573" s="148"/>
      <c r="U573" s="148"/>
      <c r="AB573" s="151"/>
      <c r="AF573" s="148"/>
      <c r="AG573" s="148"/>
      <c r="AH573" s="148"/>
      <c r="AI573" s="148"/>
      <c r="AJ573" s="148"/>
      <c r="AK573" s="148"/>
      <c r="AL573" s="148"/>
    </row>
    <row r="574" s="150" customFormat="true" ht="12.75" hidden="false" customHeight="false" outlineLevel="0" collapsed="false">
      <c r="A574" s="236"/>
      <c r="B574" s="236"/>
      <c r="C574" s="236"/>
      <c r="D574" s="237"/>
      <c r="E574" s="236"/>
      <c r="F574" s="238"/>
      <c r="G574" s="238"/>
      <c r="H574" s="239"/>
      <c r="I574" s="240"/>
      <c r="J574" s="239"/>
      <c r="K574" s="240" t="n">
        <v>0.15913</v>
      </c>
      <c r="L574" s="240" t="n">
        <f aca="false">L573+($R574-$R573)*(L$573-L$531)/($R$573-$R$531)</f>
        <v>267.090901638523</v>
      </c>
      <c r="M574" s="240" t="n">
        <f aca="false">M573+($R574-$R573)*(M$573-M$531)/($R$573-$R$531)</f>
        <v>507.563278710859</v>
      </c>
      <c r="N574" s="240" t="n">
        <f aca="false">N573+($R574-$R573)*(N$573-N$531)/($R$573-$R$531)</f>
        <v>45.7962350938179</v>
      </c>
      <c r="O574" s="240"/>
      <c r="P574" s="240"/>
      <c r="Q574" s="240"/>
      <c r="R574" s="240" t="n">
        <f aca="false">S574-K574/2</f>
        <v>245.615788</v>
      </c>
      <c r="S574" s="240" t="n">
        <f aca="false">S573+K574</f>
        <v>245.695353</v>
      </c>
      <c r="T574" s="148"/>
      <c r="U574" s="148"/>
      <c r="AB574" s="151"/>
      <c r="AF574" s="148"/>
      <c r="AG574" s="148"/>
      <c r="AH574" s="148"/>
      <c r="AI574" s="148"/>
      <c r="AJ574" s="148"/>
      <c r="AK574" s="148"/>
      <c r="AL574" s="148"/>
    </row>
    <row r="575" customFormat="false" ht="12.75" hidden="false" customHeight="false" outlineLevel="0" collapsed="false">
      <c r="A575" s="231"/>
      <c r="B575" s="231"/>
      <c r="C575" s="231"/>
      <c r="D575" s="232"/>
      <c r="E575" s="231"/>
      <c r="F575" s="233"/>
      <c r="G575" s="233"/>
      <c r="H575" s="234"/>
      <c r="I575" s="235"/>
      <c r="J575" s="234"/>
      <c r="K575" s="235" t="n">
        <f aca="false">0.69714-K574</f>
        <v>0.53801</v>
      </c>
      <c r="L575" s="235" t="n">
        <f aca="false">L574+($R575-$R574)*(L$573-L$531)/($R$573-$R$531)</f>
        <v>267.336261641306</v>
      </c>
      <c r="M575" s="235" t="n">
        <f aca="false">M574+($R575-$R574)*(M$573-M$531)/($R$573-$R$531)</f>
        <v>507.539848273482</v>
      </c>
      <c r="N575" s="235" t="n">
        <f aca="false">N574+($R575-$R574)*(N$573-N$531)/($R$573-$R$531)</f>
        <v>45.5497588864344</v>
      </c>
      <c r="O575" s="235"/>
      <c r="P575" s="235"/>
      <c r="Q575" s="235"/>
      <c r="R575" s="235" t="n">
        <f aca="false">S575-K575/2</f>
        <v>245.964358</v>
      </c>
      <c r="S575" s="235" t="n">
        <f aca="false">S574+K575</f>
        <v>246.233363</v>
      </c>
    </row>
    <row r="576" s="164" customFormat="true" ht="12.75" hidden="false" customHeight="false" outlineLevel="0" collapsed="false">
      <c r="A576" s="226"/>
      <c r="B576" s="226"/>
      <c r="C576" s="226"/>
      <c r="D576" s="227"/>
      <c r="E576" s="226"/>
      <c r="F576" s="228"/>
      <c r="G576" s="228"/>
      <c r="H576" s="229"/>
      <c r="I576" s="230"/>
      <c r="J576" s="229"/>
      <c r="K576" s="230" t="n">
        <v>0</v>
      </c>
      <c r="L576" s="230" t="n">
        <v>267.525616</v>
      </c>
      <c r="M576" s="230" t="n">
        <v>507.521766</v>
      </c>
      <c r="N576" s="230" t="n">
        <v>45.359544</v>
      </c>
      <c r="O576" s="230"/>
      <c r="P576" s="230"/>
      <c r="Q576" s="230"/>
      <c r="R576" s="230" t="n">
        <v>246.233363</v>
      </c>
      <c r="S576" s="230" t="n">
        <v>246.233363</v>
      </c>
      <c r="T576" s="163"/>
      <c r="U576" s="163"/>
      <c r="AB576" s="159"/>
      <c r="AF576" s="163"/>
      <c r="AG576" s="163"/>
      <c r="AH576" s="163"/>
      <c r="AI576" s="163"/>
      <c r="AJ576" s="163"/>
      <c r="AK576" s="163"/>
      <c r="AL576" s="163"/>
    </row>
    <row r="577" s="164" customFormat="true" ht="12.75" hidden="false" customHeight="false" outlineLevel="0" collapsed="false">
      <c r="A577" s="164" t="s">
        <v>678</v>
      </c>
      <c r="B577" s="164" t="s">
        <v>791</v>
      </c>
      <c r="C577" s="164" t="s">
        <v>548</v>
      </c>
      <c r="D577" s="213" t="n">
        <f aca="false">ROUND((R577)*10,0)</f>
        <v>2469</v>
      </c>
      <c r="E577" s="164" t="str">
        <f aca="false">IF(OR(ISBLANK(A577),ISBLANK(B577),ISBLANK(C577),ISBLANK(D577)),"",CONCATENATE(A577,"_",B577,":",C577,"_D",D577))</f>
        <v>RBT_BTS33:DV_D2469</v>
      </c>
      <c r="F577" s="159"/>
      <c r="G577" s="159"/>
      <c r="H577" s="229"/>
      <c r="I577" s="230"/>
      <c r="J577" s="162" t="str">
        <f aca="false">IF(ISBLANK(E577),IF(ISBLANK(G577),"",G577),E577)</f>
        <v>RBT_BTS33:DV_D2469</v>
      </c>
      <c r="K577" s="230" t="n">
        <v>1.233582</v>
      </c>
      <c r="L577" s="230" t="n">
        <v>267.965444</v>
      </c>
      <c r="M577" s="230" t="n">
        <v>507.479765</v>
      </c>
      <c r="N577" s="230" t="n">
        <v>44.917714</v>
      </c>
      <c r="O577" s="230"/>
      <c r="P577" s="230"/>
      <c r="Q577" s="230"/>
      <c r="R577" s="230" t="n">
        <v>246.850154</v>
      </c>
      <c r="S577" s="230" t="n">
        <v>247.466945</v>
      </c>
      <c r="T577" s="163"/>
      <c r="U577" s="163"/>
      <c r="AB577" s="159"/>
      <c r="AF577" s="163"/>
      <c r="AG577" s="163"/>
      <c r="AH577" s="163"/>
      <c r="AI577" s="163"/>
      <c r="AJ577" s="163"/>
      <c r="AK577" s="163"/>
      <c r="AL577" s="163"/>
    </row>
    <row r="578" s="164" customFormat="true" ht="12.75" hidden="false" customHeight="false" outlineLevel="0" collapsed="false">
      <c r="A578" s="226"/>
      <c r="B578" s="226"/>
      <c r="C578" s="226"/>
      <c r="D578" s="227"/>
      <c r="E578" s="226"/>
      <c r="F578" s="228"/>
      <c r="G578" s="228"/>
      <c r="H578" s="229"/>
      <c r="I578" s="230"/>
      <c r="J578" s="229"/>
      <c r="K578" s="230" t="n">
        <v>0</v>
      </c>
      <c r="L578" s="230" t="n">
        <v>268.540108</v>
      </c>
      <c r="M578" s="230" t="n">
        <v>507.424888</v>
      </c>
      <c r="N578" s="230" t="n">
        <v>44.678598</v>
      </c>
      <c r="O578" s="230"/>
      <c r="P578" s="230"/>
      <c r="Q578" s="230"/>
      <c r="R578" s="230" t="n">
        <v>247.466945</v>
      </c>
      <c r="S578" s="230" t="n">
        <v>247.466945</v>
      </c>
      <c r="T578" s="163"/>
      <c r="U578" s="163"/>
      <c r="AB578" s="159"/>
      <c r="AF578" s="163"/>
      <c r="AG578" s="163"/>
      <c r="AH578" s="163"/>
      <c r="AI578" s="163"/>
      <c r="AJ578" s="163"/>
      <c r="AK578" s="163"/>
      <c r="AL578" s="163"/>
    </row>
    <row r="579" customFormat="false" ht="12.75" hidden="false" customHeight="false" outlineLevel="0" collapsed="false">
      <c r="A579" s="231"/>
      <c r="B579" s="231"/>
      <c r="C579" s="231"/>
      <c r="D579" s="232"/>
      <c r="E579" s="231"/>
      <c r="F579" s="233"/>
      <c r="G579" s="233"/>
      <c r="H579" s="234"/>
      <c r="I579" s="235"/>
      <c r="J579" s="234"/>
      <c r="K579" s="235" t="n">
        <v>0.3577</v>
      </c>
      <c r="L579" s="235" t="n">
        <v>268.704596</v>
      </c>
      <c r="M579" s="235" t="n">
        <v>507.40918</v>
      </c>
      <c r="N579" s="235" t="n">
        <v>44.610155</v>
      </c>
      <c r="O579" s="235"/>
      <c r="P579" s="235"/>
      <c r="Q579" s="235"/>
      <c r="R579" s="235" t="n">
        <v>247.645795</v>
      </c>
      <c r="S579" s="235" t="n">
        <v>247.824645</v>
      </c>
    </row>
    <row r="580" customFormat="false" ht="12.75" hidden="false" customHeight="false" outlineLevel="0" collapsed="false">
      <c r="A580" s="84" t="s">
        <v>678</v>
      </c>
      <c r="B580" s="84" t="s">
        <v>791</v>
      </c>
      <c r="C580" s="231" t="s">
        <v>730</v>
      </c>
      <c r="D580" s="102" t="n">
        <f aca="false">ROUND((R580)*10,0)</f>
        <v>2478</v>
      </c>
      <c r="E580" s="84" t="str">
        <f aca="false">IF(OR(ISBLANK(A580),ISBLANK(B580),ISBLANK(C580),ISBLANK(D580)),"",CONCATENATE(A580,"_",B580,":",C580,"_D",D580))</f>
        <v>RBT_BTS33:RPG_D2478</v>
      </c>
      <c r="F580" s="233"/>
      <c r="G580" s="233" t="s">
        <v>795</v>
      </c>
      <c r="H580" s="234"/>
      <c r="I580" s="235"/>
      <c r="J580" s="234" t="str">
        <f aca="false">IF(ISBLANK(E580),IF(ISBLANK(G580),"",G580),E580)</f>
        <v>RBT_BTS33:RPG_D2478</v>
      </c>
      <c r="K580" s="235" t="n">
        <v>0</v>
      </c>
      <c r="L580" s="235" t="n">
        <f aca="false">L579+($R580-$R579)*(L$590-L$578)/($R$590-$R$578)</f>
        <v>268.8690835</v>
      </c>
      <c r="M580" s="235" t="n">
        <f aca="false">M579+($R580-$R579)*(M$590-M$578)/($R$590-$R$578)</f>
        <v>507.39347225</v>
      </c>
      <c r="N580" s="235" t="n">
        <f aca="false">N579+($R580-$R579)*(N$590-N$578)/($R$590-$R$578)</f>
        <v>44.541712</v>
      </c>
      <c r="O580" s="235"/>
      <c r="P580" s="235"/>
      <c r="Q580" s="235"/>
      <c r="R580" s="235" t="n">
        <f aca="false">S580-K580/2</f>
        <v>247.824645</v>
      </c>
      <c r="S580" s="235" t="n">
        <f aca="false">S579+K580</f>
        <v>247.824645</v>
      </c>
    </row>
    <row r="581" customFormat="false" ht="12.75" hidden="false" customHeight="false" outlineLevel="0" collapsed="false">
      <c r="A581" s="84" t="s">
        <v>678</v>
      </c>
      <c r="B581" s="84" t="s">
        <v>791</v>
      </c>
      <c r="C581" s="231" t="s">
        <v>732</v>
      </c>
      <c r="D581" s="102" t="n">
        <f aca="false">ROUND((R581)*10,0)</f>
        <v>2478</v>
      </c>
      <c r="E581" s="84" t="str">
        <f aca="false">IF(OR(ISBLANK(A581),ISBLANK(B581),ISBLANK(C581),ISBLANK(D581)),"",CONCATENATE(A581,"_",B581,":",C581,"_D",D581))</f>
        <v>RBT_BTS33:FPG_D2478</v>
      </c>
      <c r="F581" s="233"/>
      <c r="G581" s="233" t="s">
        <v>796</v>
      </c>
      <c r="H581" s="234"/>
      <c r="I581" s="235"/>
      <c r="J581" s="234" t="str">
        <f aca="false">IF(ISBLANK(E581),IF(ISBLANK(G581),"",G581),E581)</f>
        <v>RBT_BTS33:FPG_D2478</v>
      </c>
      <c r="K581" s="235" t="n">
        <v>0</v>
      </c>
      <c r="L581" s="235" t="n">
        <f aca="false">L580+($R581-$R580)*(L$590-L$578)/($R$590-$R$578)</f>
        <v>268.8690835</v>
      </c>
      <c r="M581" s="235" t="n">
        <f aca="false">M580+($R581-$R580)*(M$590-M$578)/($R$590-$R$578)</f>
        <v>507.39347225</v>
      </c>
      <c r="N581" s="235" t="n">
        <f aca="false">N580+($R581-$R580)*(N$590-N$578)/($R$590-$R$578)</f>
        <v>44.541712</v>
      </c>
      <c r="O581" s="235"/>
      <c r="P581" s="235"/>
      <c r="Q581" s="235"/>
      <c r="R581" s="235" t="n">
        <f aca="false">S581-K581/2</f>
        <v>247.824645</v>
      </c>
      <c r="S581" s="235" t="n">
        <f aca="false">S580+K581</f>
        <v>247.824645</v>
      </c>
    </row>
    <row r="582" customFormat="false" ht="12.75" hidden="false" customHeight="false" outlineLevel="0" collapsed="false">
      <c r="A582" s="84" t="s">
        <v>678</v>
      </c>
      <c r="B582" s="84" t="s">
        <v>791</v>
      </c>
      <c r="C582" s="231" t="s">
        <v>734</v>
      </c>
      <c r="D582" s="102" t="n">
        <f aca="false">ROUND((R582)*10,0)</f>
        <v>2478</v>
      </c>
      <c r="E582" s="84" t="str">
        <f aca="false">IF(OR(ISBLANK(A582),ISBLANK(B582),ISBLANK(C582),ISBLANK(D582)),"",CONCATENATE(A582,"_",B582,":",C582,"_D",D582))</f>
        <v>RBT_BTS33:PG_D2478</v>
      </c>
      <c r="F582" s="233"/>
      <c r="G582" s="233" t="s">
        <v>797</v>
      </c>
      <c r="H582" s="234"/>
      <c r="I582" s="235"/>
      <c r="J582" s="234" t="str">
        <f aca="false">IF(ISBLANK(E582),IF(ISBLANK(G582),"",G582),E582)</f>
        <v>RBT_BTS33:PG_D2478</v>
      </c>
      <c r="K582" s="235" t="n">
        <v>0</v>
      </c>
      <c r="L582" s="235" t="n">
        <f aca="false">L581+($R582-$R581)*(L$590-L$578)/($R$590-$R$578)</f>
        <v>268.8690835</v>
      </c>
      <c r="M582" s="235" t="n">
        <f aca="false">M581+($R582-$R581)*(M$590-M$578)/($R$590-$R$578)</f>
        <v>507.39347225</v>
      </c>
      <c r="N582" s="235" t="n">
        <f aca="false">N581+($R582-$R581)*(N$590-N$578)/($R$590-$R$578)</f>
        <v>44.541712</v>
      </c>
      <c r="O582" s="235"/>
      <c r="P582" s="235"/>
      <c r="Q582" s="235"/>
      <c r="R582" s="235" t="n">
        <f aca="false">S582-K582/2</f>
        <v>247.824645</v>
      </c>
      <c r="S582" s="235" t="n">
        <f aca="false">S581+K582</f>
        <v>247.824645</v>
      </c>
    </row>
    <row r="583" customFormat="false" ht="12.75" hidden="false" customHeight="false" outlineLevel="0" collapsed="false">
      <c r="A583" s="84" t="s">
        <v>678</v>
      </c>
      <c r="B583" s="84" t="s">
        <v>791</v>
      </c>
      <c r="C583" s="231" t="s">
        <v>736</v>
      </c>
      <c r="D583" s="102" t="n">
        <f aca="false">ROUND((R583)*10,0)</f>
        <v>2478</v>
      </c>
      <c r="E583" s="84" t="str">
        <f aca="false">IF(OR(ISBLANK(A583),ISBLANK(B583),ISBLANK(C583),ISBLANK(D583)),"",CONCATENATE(A583,"_",B583,":",C583,"_D",D583))</f>
        <v>RBT_BTS33:IG_D2478</v>
      </c>
      <c r="F583" s="233"/>
      <c r="G583" s="233" t="s">
        <v>798</v>
      </c>
      <c r="H583" s="234"/>
      <c r="I583" s="235"/>
      <c r="J583" s="234" t="str">
        <f aca="false">IF(ISBLANK(E583),IF(ISBLANK(G583),"",G583),E583)</f>
        <v>RBT_BTS33:IG_D2478</v>
      </c>
      <c r="K583" s="235" t="n">
        <v>0</v>
      </c>
      <c r="L583" s="235" t="n">
        <f aca="false">L582+($R583-$R582)*(L$590-L$578)/($R$590-$R$578)</f>
        <v>268.8690835</v>
      </c>
      <c r="M583" s="235" t="n">
        <f aca="false">M582+($R583-$R582)*(M$590-M$578)/($R$590-$R$578)</f>
        <v>507.39347225</v>
      </c>
      <c r="N583" s="235" t="n">
        <f aca="false">N582+($R583-$R582)*(N$590-N$578)/($R$590-$R$578)</f>
        <v>44.541712</v>
      </c>
      <c r="O583" s="235"/>
      <c r="P583" s="235"/>
      <c r="Q583" s="235"/>
      <c r="R583" s="235" t="n">
        <f aca="false">S583-K583/2</f>
        <v>247.824645</v>
      </c>
      <c r="S583" s="235" t="n">
        <f aca="false">S582+K583</f>
        <v>247.824645</v>
      </c>
    </row>
    <row r="584" customFormat="false" ht="12.75" hidden="false" customHeight="false" outlineLevel="0" collapsed="false">
      <c r="A584" s="84" t="s">
        <v>678</v>
      </c>
      <c r="B584" s="84" t="s">
        <v>791</v>
      </c>
      <c r="C584" s="231" t="s">
        <v>738</v>
      </c>
      <c r="D584" s="102" t="n">
        <f aca="false">ROUND((R584)*10,0)</f>
        <v>2478</v>
      </c>
      <c r="E584" s="84" t="str">
        <f aca="false">IF(OR(ISBLANK(A584),ISBLANK(B584),ISBLANK(C584),ISBLANK(D584)),"",CONCATENATE(A584,"_",B584,":",C584,"_D",D584))</f>
        <v>RBT_BTS33:TGV_D2478</v>
      </c>
      <c r="F584" s="233"/>
      <c r="G584" s="233" t="s">
        <v>799</v>
      </c>
      <c r="H584" s="234"/>
      <c r="I584" s="235"/>
      <c r="J584" s="234" t="str">
        <f aca="false">IF(ISBLANK(E584),IF(ISBLANK(G584),"",G584),E584)</f>
        <v>RBT_BTS33:TGV_D2478</v>
      </c>
      <c r="K584" s="235" t="n">
        <v>0</v>
      </c>
      <c r="L584" s="235" t="n">
        <f aca="false">L583+($R584-$R583)*(L$590-L$578)/($R$590-$R$578)</f>
        <v>268.8690835</v>
      </c>
      <c r="M584" s="235" t="n">
        <f aca="false">M583+($R584-$R583)*(M$590-M$578)/($R$590-$R$578)</f>
        <v>507.39347225</v>
      </c>
      <c r="N584" s="235" t="n">
        <f aca="false">N583+($R584-$R583)*(N$590-N$578)/($R$590-$R$578)</f>
        <v>44.541712</v>
      </c>
      <c r="O584" s="235"/>
      <c r="P584" s="235"/>
      <c r="Q584" s="235"/>
      <c r="R584" s="235" t="n">
        <f aca="false">S584-K584/2</f>
        <v>247.824645</v>
      </c>
      <c r="S584" s="235" t="n">
        <f aca="false">S583+K584</f>
        <v>247.824645</v>
      </c>
    </row>
    <row r="585" customFormat="false" ht="12.75" hidden="false" customHeight="false" outlineLevel="0" collapsed="false">
      <c r="A585" s="84" t="s">
        <v>678</v>
      </c>
      <c r="B585" s="84" t="s">
        <v>791</v>
      </c>
      <c r="C585" s="231" t="s">
        <v>740</v>
      </c>
      <c r="D585" s="102" t="n">
        <f aca="false">ROUND((R585)*10,0)</f>
        <v>2478</v>
      </c>
      <c r="E585" s="84" t="str">
        <f aca="false">IF(OR(ISBLANK(A585),ISBLANK(B585),ISBLANK(C585),ISBLANK(D585)),"",CONCATENATE(A585,"_",B585,":",C585,"_D",D585))</f>
        <v>RBT_BTS33:TMP_D2478</v>
      </c>
      <c r="F585" s="233"/>
      <c r="G585" s="233" t="s">
        <v>800</v>
      </c>
      <c r="H585" s="234"/>
      <c r="I585" s="235"/>
      <c r="J585" s="234" t="str">
        <f aca="false">IF(ISBLANK(E585),IF(ISBLANK(G585),"",G585),E585)</f>
        <v>RBT_BTS33:TMP_D2478</v>
      </c>
      <c r="K585" s="235" t="n">
        <v>0</v>
      </c>
      <c r="L585" s="235" t="n">
        <f aca="false">L584+($R585-$R584)*(L$590-L$578)/($R$590-$R$578)</f>
        <v>268.8690835</v>
      </c>
      <c r="M585" s="235" t="n">
        <f aca="false">M584+($R585-$R584)*(M$590-M$578)/($R$590-$R$578)</f>
        <v>507.39347225</v>
      </c>
      <c r="N585" s="235" t="n">
        <f aca="false">N584+($R585-$R584)*(N$590-N$578)/($R$590-$R$578)</f>
        <v>44.541712</v>
      </c>
      <c r="O585" s="235"/>
      <c r="P585" s="235"/>
      <c r="Q585" s="235"/>
      <c r="R585" s="235" t="n">
        <f aca="false">S585-K585/2</f>
        <v>247.824645</v>
      </c>
      <c r="S585" s="235" t="n">
        <f aca="false">S584+K585</f>
        <v>247.824645</v>
      </c>
    </row>
    <row r="586" customFormat="false" ht="12.75" hidden="false" customHeight="false" outlineLevel="0" collapsed="false">
      <c r="A586" s="84" t="s">
        <v>678</v>
      </c>
      <c r="B586" s="84" t="s">
        <v>791</v>
      </c>
      <c r="C586" s="231" t="s">
        <v>742</v>
      </c>
      <c r="D586" s="102" t="n">
        <f aca="false">ROUND((R586)*10,0)</f>
        <v>2478</v>
      </c>
      <c r="E586" s="84" t="str">
        <f aca="false">IF(OR(ISBLANK(A586),ISBLANK(B586),ISBLANK(C586),ISBLANK(D586)),"",CONCATENATE(A586,"_",B586,":",C586,"_D",D586))</f>
        <v>RBT_BTS33:RV_D2478</v>
      </c>
      <c r="F586" s="233"/>
      <c r="G586" s="233" t="s">
        <v>801</v>
      </c>
      <c r="H586" s="234"/>
      <c r="I586" s="235"/>
      <c r="J586" s="234" t="str">
        <f aca="false">IF(ISBLANK(E586),IF(ISBLANK(G586),"",G586),E586)</f>
        <v>RBT_BTS33:RV_D2478</v>
      </c>
      <c r="K586" s="235" t="n">
        <v>0</v>
      </c>
      <c r="L586" s="235" t="n">
        <f aca="false">L585+($R586-$R585)*(L$590-L$578)/($R$590-$R$578)</f>
        <v>268.8690835</v>
      </c>
      <c r="M586" s="235" t="n">
        <f aca="false">M585+($R586-$R585)*(M$590-M$578)/($R$590-$R$578)</f>
        <v>507.39347225</v>
      </c>
      <c r="N586" s="235" t="n">
        <f aca="false">N585+($R586-$R585)*(N$590-N$578)/($R$590-$R$578)</f>
        <v>44.541712</v>
      </c>
      <c r="O586" s="235"/>
      <c r="P586" s="235"/>
      <c r="Q586" s="235"/>
      <c r="R586" s="235" t="n">
        <f aca="false">S586-K586/2</f>
        <v>247.824645</v>
      </c>
      <c r="S586" s="235" t="n">
        <f aca="false">S585+K586</f>
        <v>247.824645</v>
      </c>
    </row>
    <row r="587" customFormat="false" ht="12.75" hidden="false" customHeight="false" outlineLevel="0" collapsed="false">
      <c r="A587" s="84" t="s">
        <v>678</v>
      </c>
      <c r="B587" s="84" t="s">
        <v>791</v>
      </c>
      <c r="C587" s="231" t="s">
        <v>744</v>
      </c>
      <c r="D587" s="102" t="n">
        <f aca="false">ROUND((R587)*10,0)</f>
        <v>2478</v>
      </c>
      <c r="E587" s="84" t="str">
        <f aca="false">IF(OR(ISBLANK(A587),ISBLANK(B587),ISBLANK(C587),ISBLANK(D587)),"",CONCATENATE(A587,"_",B587,":",C587,"_D",D587))</f>
        <v>RBT_BTS33:FV_D2478</v>
      </c>
      <c r="F587" s="233"/>
      <c r="G587" s="233" t="s">
        <v>802</v>
      </c>
      <c r="H587" s="234"/>
      <c r="I587" s="235"/>
      <c r="J587" s="234" t="str">
        <f aca="false">IF(ISBLANK(E587),IF(ISBLANK(G587),"",G587),E587)</f>
        <v>RBT_BTS33:FV_D2478</v>
      </c>
      <c r="K587" s="235" t="n">
        <v>0</v>
      </c>
      <c r="L587" s="235" t="n">
        <f aca="false">L586+($R587-$R586)*(L$590-L$578)/($R$590-$R$578)</f>
        <v>268.8690835</v>
      </c>
      <c r="M587" s="235" t="n">
        <f aca="false">M586+($R587-$R586)*(M$590-M$578)/($R$590-$R$578)</f>
        <v>507.39347225</v>
      </c>
      <c r="N587" s="235" t="n">
        <f aca="false">N586+($R587-$R586)*(N$590-N$578)/($R$590-$R$578)</f>
        <v>44.541712</v>
      </c>
      <c r="O587" s="235"/>
      <c r="P587" s="235"/>
      <c r="Q587" s="235"/>
      <c r="R587" s="235" t="n">
        <f aca="false">S587-K587/2</f>
        <v>247.824645</v>
      </c>
      <c r="S587" s="235" t="n">
        <f aca="false">S586+K587</f>
        <v>247.824645</v>
      </c>
    </row>
    <row r="588" customFormat="false" ht="12.75" hidden="false" customHeight="false" outlineLevel="0" collapsed="false">
      <c r="A588" s="84" t="s">
        <v>678</v>
      </c>
      <c r="B588" s="84" t="s">
        <v>791</v>
      </c>
      <c r="C588" s="231" t="s">
        <v>746</v>
      </c>
      <c r="D588" s="102" t="n">
        <f aca="false">ROUND((R588)*10,0)</f>
        <v>2478</v>
      </c>
      <c r="E588" s="84" t="str">
        <f aca="false">IF(OR(ISBLANK(A588),ISBLANK(B588),ISBLANK(C588),ISBLANK(D588)),"",CONCATENATE(A588,"_",B588,":",C588,"_D",D588))</f>
        <v>RBT_BTS33:VV_D2478</v>
      </c>
      <c r="F588" s="233"/>
      <c r="G588" s="233" t="s">
        <v>803</v>
      </c>
      <c r="H588" s="234"/>
      <c r="I588" s="235"/>
      <c r="J588" s="234" t="str">
        <f aca="false">IF(ISBLANK(E588),IF(ISBLANK(G588),"",G588),E588)</f>
        <v>RBT_BTS33:VV_D2478</v>
      </c>
      <c r="K588" s="235" t="n">
        <v>0</v>
      </c>
      <c r="L588" s="235" t="n">
        <f aca="false">L587+($R588-$R587)*(L$590-L$578)/($R$590-$R$578)</f>
        <v>268.8690835</v>
      </c>
      <c r="M588" s="235" t="n">
        <f aca="false">M587+($R588-$R587)*(M$590-M$578)/($R$590-$R$578)</f>
        <v>507.39347225</v>
      </c>
      <c r="N588" s="235" t="n">
        <f aca="false">N587+($R588-$R587)*(N$590-N$578)/($R$590-$R$578)</f>
        <v>44.541712</v>
      </c>
      <c r="O588" s="235"/>
      <c r="P588" s="235"/>
      <c r="Q588" s="235"/>
      <c r="R588" s="235" t="n">
        <f aca="false">S588-K588/2</f>
        <v>247.824645</v>
      </c>
      <c r="S588" s="235" t="n">
        <f aca="false">S587+K588</f>
        <v>247.824645</v>
      </c>
    </row>
    <row r="589" customFormat="false" ht="12.75" hidden="false" customHeight="false" outlineLevel="0" collapsed="false">
      <c r="A589" s="231"/>
      <c r="B589" s="231"/>
      <c r="C589" s="231"/>
      <c r="D589" s="232"/>
      <c r="E589" s="231"/>
      <c r="F589" s="233"/>
      <c r="G589" s="233"/>
      <c r="H589" s="234"/>
      <c r="I589" s="235"/>
      <c r="J589" s="234"/>
      <c r="K589" s="235" t="n">
        <v>0.3577</v>
      </c>
      <c r="L589" s="235" t="n">
        <v>269.033571</v>
      </c>
      <c r="M589" s="235" t="n">
        <v>507.377765</v>
      </c>
      <c r="N589" s="235" t="n">
        <v>44.473269</v>
      </c>
      <c r="O589" s="235"/>
      <c r="P589" s="235"/>
      <c r="Q589" s="235"/>
      <c r="R589" s="235" t="n">
        <v>248.003495</v>
      </c>
      <c r="S589" s="235" t="n">
        <v>248.182345</v>
      </c>
    </row>
    <row r="590" s="164" customFormat="true" ht="12.75" hidden="false" customHeight="false" outlineLevel="0" collapsed="false">
      <c r="A590" s="226"/>
      <c r="B590" s="226"/>
      <c r="C590" s="226"/>
      <c r="D590" s="227"/>
      <c r="E590" s="226"/>
      <c r="F590" s="228"/>
      <c r="G590" s="228"/>
      <c r="H590" s="229"/>
      <c r="I590" s="230"/>
      <c r="J590" s="229"/>
      <c r="K590" s="230" t="n">
        <v>0</v>
      </c>
      <c r="L590" s="230" t="n">
        <v>269.198058</v>
      </c>
      <c r="M590" s="230" t="n">
        <v>507.362057</v>
      </c>
      <c r="N590" s="230" t="n">
        <v>44.404826</v>
      </c>
      <c r="O590" s="230"/>
      <c r="P590" s="230"/>
      <c r="Q590" s="230"/>
      <c r="R590" s="230" t="n">
        <v>248.182345</v>
      </c>
      <c r="S590" s="230" t="n">
        <v>248.182345</v>
      </c>
      <c r="T590" s="163"/>
      <c r="U590" s="163"/>
      <c r="AB590" s="159"/>
      <c r="AF590" s="163"/>
      <c r="AG590" s="163"/>
      <c r="AH590" s="163"/>
      <c r="AI590" s="163"/>
      <c r="AJ590" s="163"/>
      <c r="AK590" s="163"/>
      <c r="AL590" s="163"/>
    </row>
    <row r="591" s="164" customFormat="true" ht="12.75" hidden="false" customHeight="false" outlineLevel="0" collapsed="false">
      <c r="A591" s="164" t="s">
        <v>678</v>
      </c>
      <c r="B591" s="164" t="s">
        <v>791</v>
      </c>
      <c r="C591" s="164" t="s">
        <v>548</v>
      </c>
      <c r="D591" s="213" t="n">
        <f aca="false">ROUND((R591)*10,0)</f>
        <v>2488</v>
      </c>
      <c r="E591" s="164" t="str">
        <f aca="false">IF(OR(ISBLANK(A591),ISBLANK(B591),ISBLANK(C591),ISBLANK(D591)),"",CONCATENATE(A591,"_",B591,":",C591,"_D",D591))</f>
        <v>RBT_BTS33:DV_D2488</v>
      </c>
      <c r="F591" s="159"/>
      <c r="G591" s="159"/>
      <c r="H591" s="229"/>
      <c r="I591" s="230"/>
      <c r="J591" s="162" t="str">
        <f aca="false">IF(ISBLANK(E591),IF(ISBLANK(G591),"",G591),E591)</f>
        <v>RBT_BTS33:DV_D2488</v>
      </c>
      <c r="K591" s="230" t="n">
        <v>1.233582</v>
      </c>
      <c r="L591" s="230" t="n">
        <v>269.772722</v>
      </c>
      <c r="M591" s="230" t="n">
        <v>507.30718</v>
      </c>
      <c r="N591" s="230" t="n">
        <v>44.16571</v>
      </c>
      <c r="O591" s="230"/>
      <c r="P591" s="230"/>
      <c r="Q591" s="230"/>
      <c r="R591" s="230" t="n">
        <v>248.799136</v>
      </c>
      <c r="S591" s="230" t="n">
        <v>249.415927</v>
      </c>
      <c r="T591" s="163"/>
      <c r="U591" s="163"/>
      <c r="AB591" s="159"/>
      <c r="AF591" s="163"/>
      <c r="AG591" s="163"/>
      <c r="AH591" s="163"/>
      <c r="AI591" s="163"/>
      <c r="AJ591" s="163"/>
      <c r="AK591" s="163"/>
      <c r="AL591" s="163"/>
    </row>
    <row r="592" s="164" customFormat="true" ht="12.75" hidden="false" customHeight="false" outlineLevel="0" collapsed="false">
      <c r="A592" s="226"/>
      <c r="B592" s="226"/>
      <c r="C592" s="226"/>
      <c r="D592" s="227"/>
      <c r="E592" s="226"/>
      <c r="F592" s="228"/>
      <c r="G592" s="228"/>
      <c r="H592" s="229"/>
      <c r="I592" s="230"/>
      <c r="J592" s="229"/>
      <c r="K592" s="230" t="n">
        <v>0</v>
      </c>
      <c r="L592" s="230" t="n">
        <v>270.394734</v>
      </c>
      <c r="M592" s="230" t="n">
        <v>507.247782</v>
      </c>
      <c r="N592" s="230" t="n">
        <v>44.16571</v>
      </c>
      <c r="O592" s="230"/>
      <c r="P592" s="230"/>
      <c r="Q592" s="230"/>
      <c r="R592" s="230" t="n">
        <v>249.415927</v>
      </c>
      <c r="S592" s="230" t="n">
        <v>249.415927</v>
      </c>
      <c r="T592" s="163"/>
      <c r="U592" s="163"/>
      <c r="AB592" s="159"/>
      <c r="AF592" s="163"/>
      <c r="AG592" s="163"/>
      <c r="AH592" s="163"/>
      <c r="AI592" s="163"/>
      <c r="AJ592" s="163"/>
      <c r="AK592" s="163"/>
      <c r="AL592" s="163"/>
    </row>
    <row r="593" customFormat="false" ht="12.75" hidden="false" customHeight="false" outlineLevel="0" collapsed="false">
      <c r="A593" s="231"/>
      <c r="B593" s="231"/>
      <c r="C593" s="231"/>
      <c r="D593" s="232"/>
      <c r="E593" s="231"/>
      <c r="F593" s="233"/>
      <c r="G593" s="233"/>
      <c r="H593" s="234"/>
      <c r="I593" s="235"/>
      <c r="J593" s="234"/>
      <c r="K593" s="235" t="n">
        <f aca="false">0.6877-K596-K594-K595</f>
        <v>0.12857</v>
      </c>
      <c r="L593" s="235" t="n">
        <f aca="false">L594+($R593-$R594)*(L$609-L$597)/($R$609-$R$597)</f>
        <v>270.458727923979</v>
      </c>
      <c r="M593" s="235" t="n">
        <f aca="false">M594+($R593-$R594)*(M$609-M$597)/($R$609-$R$597)</f>
        <v>507.241670105902</v>
      </c>
      <c r="N593" s="235" t="n">
        <f aca="false">N594+($R593-$R594)*(N$609-N$597)/($R$609-$R$597)</f>
        <v>44.16571</v>
      </c>
      <c r="O593" s="235"/>
      <c r="P593" s="235"/>
      <c r="Q593" s="235"/>
      <c r="R593" s="235" t="n">
        <f aca="false">S593-K593/2</f>
        <v>249.480212</v>
      </c>
      <c r="S593" s="235" t="n">
        <f aca="false">S591+K593</f>
        <v>249.544497</v>
      </c>
    </row>
    <row r="594" s="140" customFormat="true" ht="12.75" hidden="false" customHeight="false" outlineLevel="0" collapsed="false">
      <c r="A594" s="242" t="s">
        <v>678</v>
      </c>
      <c r="B594" s="242" t="s">
        <v>791</v>
      </c>
      <c r="C594" s="242" t="s">
        <v>709</v>
      </c>
      <c r="D594" s="243" t="n">
        <f aca="false">ROUND((R594)*10,0)</f>
        <v>2497</v>
      </c>
      <c r="E594" s="242" t="str">
        <f aca="false">IF(OR(ISBLANK(A594),ISBLANK(B594),ISBLANK(C594),ISBLANK(D594)),"",CONCATENATE(A594,"_",B594,":",C594,"_D",D594))</f>
        <v>RBT_BTS33:DCH_D2497</v>
      </c>
      <c r="F594" s="244"/>
      <c r="G594" s="244" t="s">
        <v>710</v>
      </c>
      <c r="H594" s="245"/>
      <c r="I594" s="246"/>
      <c r="J594" s="245"/>
      <c r="K594" s="246" t="n">
        <v>0.3</v>
      </c>
      <c r="L594" s="246" t="n">
        <f aca="false">L595+($R594-$R595)*(L$609-L$597)/($R$609-$R$597)</f>
        <v>270.672042493041</v>
      </c>
      <c r="M594" s="246" t="n">
        <f aca="false">M595+($R594-$R595)*(M$609-M$597)/($R$609-$R$597)</f>
        <v>507.221299822119</v>
      </c>
      <c r="N594" s="246" t="n">
        <f aca="false">N595+($R594-$R595)*(N$609-N$597)/($R$609-$R$597)</f>
        <v>44.16571</v>
      </c>
      <c r="O594" s="246"/>
      <c r="P594" s="246"/>
      <c r="Q594" s="246"/>
      <c r="R594" s="246" t="n">
        <f aca="false">S594-K594/2</f>
        <v>249.694497</v>
      </c>
      <c r="S594" s="246" t="n">
        <f aca="false">S593+K594</f>
        <v>249.844497</v>
      </c>
      <c r="T594" s="138" t="s">
        <v>696</v>
      </c>
      <c r="U594" s="138"/>
      <c r="AB594" s="141"/>
      <c r="AF594" s="138"/>
      <c r="AG594" s="138"/>
      <c r="AH594" s="138"/>
      <c r="AI594" s="138"/>
      <c r="AJ594" s="138"/>
      <c r="AK594" s="138"/>
      <c r="AL594" s="138"/>
    </row>
    <row r="595" customFormat="false" ht="12.75" hidden="false" customHeight="false" outlineLevel="0" collapsed="false">
      <c r="A595" s="231"/>
      <c r="B595" s="231"/>
      <c r="C595" s="231"/>
      <c r="D595" s="232"/>
      <c r="E595" s="231"/>
      <c r="F595" s="233"/>
      <c r="G595" s="233"/>
      <c r="H595" s="234"/>
      <c r="I595" s="235"/>
      <c r="J595" s="234"/>
      <c r="K595" s="235" t="n">
        <v>0.1</v>
      </c>
      <c r="L595" s="235" t="n">
        <f aca="false">L596+($R595-$R596)*(L$609-L$597)/($R$609-$R$597)</f>
        <v>270.87113675448</v>
      </c>
      <c r="M595" s="235" t="n">
        <f aca="false">M596+($R595-$R596)*(M$609-M$597)/($R$609-$R$597)</f>
        <v>507.20228749388</v>
      </c>
      <c r="N595" s="235" t="n">
        <f aca="false">N596+($R595-$R596)*(N$609-N$597)/($R$609-$R$597)</f>
        <v>44.16571</v>
      </c>
      <c r="O595" s="235"/>
      <c r="P595" s="235"/>
      <c r="Q595" s="235"/>
      <c r="R595" s="235" t="n">
        <f aca="false">S595-K595/2</f>
        <v>249.894497</v>
      </c>
      <c r="S595" s="235" t="n">
        <f aca="false">S594+K595</f>
        <v>249.944497</v>
      </c>
    </row>
    <row r="596" s="150" customFormat="true" ht="12.75" hidden="false" customHeight="false" outlineLevel="0" collapsed="false">
      <c r="A596" s="236"/>
      <c r="B596" s="236"/>
      <c r="C596" s="236"/>
      <c r="D596" s="237"/>
      <c r="E596" s="236"/>
      <c r="F596" s="238"/>
      <c r="G596" s="238"/>
      <c r="H596" s="239"/>
      <c r="I596" s="240"/>
      <c r="J596" s="239"/>
      <c r="K596" s="240" t="n">
        <v>0.15913</v>
      </c>
      <c r="L596" s="240" t="n">
        <f aca="false">L597+($R596-$R597)*(L$609-L$597)/($R$609-$R$597)</f>
        <v>271.000114994397</v>
      </c>
      <c r="M596" s="240" t="n">
        <f aca="false">M597+($R596-$R597)*(M$609-M$597)/($R$609-$R$597)</f>
        <v>507.189970832339</v>
      </c>
      <c r="N596" s="240" t="n">
        <f aca="false">N597+($R596-$R597)*(N$609-N$597)/($R$609-$R$597)</f>
        <v>44.16571</v>
      </c>
      <c r="O596" s="240"/>
      <c r="P596" s="240"/>
      <c r="Q596" s="240"/>
      <c r="R596" s="240" t="n">
        <f aca="false">S596-K596/2</f>
        <v>250.024062</v>
      </c>
      <c r="S596" s="240" t="n">
        <f aca="false">S595+K596</f>
        <v>250.103627</v>
      </c>
      <c r="T596" s="148"/>
      <c r="U596" s="148"/>
      <c r="AB596" s="151"/>
      <c r="AF596" s="148"/>
      <c r="AG596" s="148"/>
      <c r="AH596" s="148"/>
      <c r="AI596" s="148"/>
      <c r="AJ596" s="148"/>
      <c r="AK596" s="148"/>
      <c r="AL596" s="148"/>
    </row>
    <row r="597" s="150" customFormat="true" ht="12.75" hidden="false" customHeight="false" outlineLevel="0" collapsed="false">
      <c r="A597" s="150" t="s">
        <v>678</v>
      </c>
      <c r="B597" s="150" t="s">
        <v>791</v>
      </c>
      <c r="C597" s="236" t="s">
        <v>534</v>
      </c>
      <c r="D597" s="193" t="n">
        <v>2504</v>
      </c>
      <c r="E597" s="150" t="str">
        <f aca="false">IF(OR(ISBLANK(A597),ISBLANK(B597),ISBLANK(C597),ISBLANK(D597)),"",CONCATENATE(A597,"_",B597,":",C597,"_D",D597))</f>
        <v>RBT_BTS33:Q_D2504</v>
      </c>
      <c r="F597" s="151" t="s">
        <v>683</v>
      </c>
      <c r="G597" s="238" t="s">
        <v>804</v>
      </c>
      <c r="H597" s="239"/>
      <c r="I597" s="240"/>
      <c r="J597" s="152" t="str">
        <f aca="false">IF(ISBLANK(E597),IF(ISBLANK(G597),"",G597),E597)</f>
        <v>RBT_BTS33:Q_D2504</v>
      </c>
      <c r="K597" s="240" t="n">
        <v>0.43</v>
      </c>
      <c r="L597" s="240" t="n">
        <v>271.293346</v>
      </c>
      <c r="M597" s="240" t="n">
        <v>507.161969</v>
      </c>
      <c r="N597" s="240" t="n">
        <v>44.16571</v>
      </c>
      <c r="O597" s="240"/>
      <c r="P597" s="240"/>
      <c r="Q597" s="240"/>
      <c r="R597" s="240" t="n">
        <v>250.318627</v>
      </c>
      <c r="S597" s="240" t="n">
        <v>250.533627</v>
      </c>
      <c r="T597" s="148" t="s">
        <v>685</v>
      </c>
      <c r="U597" s="148"/>
      <c r="AB597" s="151"/>
      <c r="AF597" s="148"/>
      <c r="AG597" s="148"/>
      <c r="AH597" s="148"/>
      <c r="AI597" s="148"/>
      <c r="AJ597" s="148"/>
      <c r="AK597" s="148"/>
      <c r="AL597" s="148"/>
    </row>
    <row r="598" s="150" customFormat="true" ht="12.75" hidden="false" customHeight="false" outlineLevel="0" collapsed="false">
      <c r="A598" s="236"/>
      <c r="B598" s="236"/>
      <c r="C598" s="236"/>
      <c r="D598" s="237"/>
      <c r="E598" s="236"/>
      <c r="F598" s="238"/>
      <c r="G598" s="238"/>
      <c r="H598" s="239"/>
      <c r="I598" s="240"/>
      <c r="J598" s="239"/>
      <c r="K598" s="240" t="n">
        <v>0.208</v>
      </c>
      <c r="L598" s="240" t="n">
        <v>271.610902</v>
      </c>
      <c r="M598" s="240" t="n">
        <v>507.131645</v>
      </c>
      <c r="N598" s="240" t="n">
        <v>44.16571</v>
      </c>
      <c r="O598" s="240"/>
      <c r="P598" s="240"/>
      <c r="Q598" s="240"/>
      <c r="R598" s="240" t="n">
        <v>250.637627</v>
      </c>
      <c r="S598" s="240" t="n">
        <v>250.741627</v>
      </c>
      <c r="T598" s="148"/>
      <c r="U598" s="148"/>
      <c r="AB598" s="151"/>
      <c r="AF598" s="148"/>
      <c r="AG598" s="148"/>
      <c r="AH598" s="148"/>
      <c r="AI598" s="148"/>
      <c r="AJ598" s="148"/>
      <c r="AK598" s="148"/>
      <c r="AL598" s="148"/>
    </row>
    <row r="599" s="150" customFormat="true" ht="12.75" hidden="false" customHeight="false" outlineLevel="0" collapsed="false">
      <c r="A599" s="150" t="s">
        <v>678</v>
      </c>
      <c r="B599" s="150" t="s">
        <v>791</v>
      </c>
      <c r="C599" s="236" t="s">
        <v>534</v>
      </c>
      <c r="D599" s="193" t="n">
        <f aca="false">ROUND((R599)*10,0)</f>
        <v>2510</v>
      </c>
      <c r="E599" s="150" t="str">
        <f aca="false">IF(OR(ISBLANK(A599),ISBLANK(B599),ISBLANK(C599),ISBLANK(D599)),"",CONCATENATE(A599,"_",B599,":",C599,"_D",D599))</f>
        <v>RBT_BTS33:Q_D2510</v>
      </c>
      <c r="F599" s="151" t="s">
        <v>683</v>
      </c>
      <c r="G599" s="238" t="s">
        <v>805</v>
      </c>
      <c r="H599" s="239"/>
      <c r="I599" s="240"/>
      <c r="J599" s="152" t="str">
        <f aca="false">IF(ISBLANK(E599),IF(ISBLANK(G599),"",G599),E599)</f>
        <v>RBT_BTS33:Q_D2510</v>
      </c>
      <c r="K599" s="240" t="n">
        <v>0.43</v>
      </c>
      <c r="L599" s="240" t="n">
        <v>271.928457</v>
      </c>
      <c r="M599" s="240" t="n">
        <v>507.10132</v>
      </c>
      <c r="N599" s="240" t="n">
        <v>44.16571</v>
      </c>
      <c r="O599" s="240"/>
      <c r="P599" s="240"/>
      <c r="Q599" s="240"/>
      <c r="R599" s="240" t="n">
        <v>250.956627</v>
      </c>
      <c r="S599" s="240" t="n">
        <v>251.171627</v>
      </c>
      <c r="T599" s="148"/>
      <c r="U599" s="148"/>
      <c r="AB599" s="151"/>
      <c r="AF599" s="148"/>
      <c r="AG599" s="148"/>
      <c r="AH599" s="148"/>
      <c r="AI599" s="148"/>
      <c r="AJ599" s="148"/>
      <c r="AK599" s="148"/>
      <c r="AL599" s="148"/>
    </row>
    <row r="600" s="150" customFormat="true" ht="12.75" hidden="false" customHeight="false" outlineLevel="0" collapsed="false">
      <c r="A600" s="236"/>
      <c r="B600" s="236"/>
      <c r="C600" s="236"/>
      <c r="D600" s="237"/>
      <c r="E600" s="236"/>
      <c r="F600" s="238"/>
      <c r="G600" s="238"/>
      <c r="H600" s="239"/>
      <c r="I600" s="240"/>
      <c r="J600" s="239"/>
      <c r="K600" s="240" t="n">
        <v>0.208</v>
      </c>
      <c r="L600" s="240" t="n">
        <v>272.246012</v>
      </c>
      <c r="M600" s="240" t="n">
        <v>507.070995</v>
      </c>
      <c r="N600" s="240" t="n">
        <v>44.16571</v>
      </c>
      <c r="O600" s="240"/>
      <c r="P600" s="240"/>
      <c r="Q600" s="240"/>
      <c r="R600" s="240" t="n">
        <v>251.275627</v>
      </c>
      <c r="S600" s="240" t="n">
        <v>251.379627</v>
      </c>
      <c r="T600" s="148"/>
      <c r="U600" s="148"/>
      <c r="AB600" s="151"/>
      <c r="AF600" s="148"/>
      <c r="AG600" s="148"/>
      <c r="AH600" s="148"/>
      <c r="AI600" s="148"/>
      <c r="AJ600" s="148"/>
      <c r="AK600" s="148"/>
      <c r="AL600" s="148"/>
    </row>
    <row r="601" s="150" customFormat="true" ht="12.75" hidden="false" customHeight="false" outlineLevel="0" collapsed="false">
      <c r="A601" s="150" t="s">
        <v>678</v>
      </c>
      <c r="B601" s="150" t="s">
        <v>791</v>
      </c>
      <c r="C601" s="236" t="s">
        <v>534</v>
      </c>
      <c r="D601" s="193" t="n">
        <f aca="false">ROUND((R601)*10,0)</f>
        <v>2516</v>
      </c>
      <c r="E601" s="150" t="str">
        <f aca="false">IF(OR(ISBLANK(A601),ISBLANK(B601),ISBLANK(C601),ISBLANK(D601)),"",CONCATENATE(A601,"_",B601,":",C601,"_D",D601))</f>
        <v>RBT_BTS33:Q_D2516</v>
      </c>
      <c r="F601" s="151" t="s">
        <v>683</v>
      </c>
      <c r="G601" s="238" t="s">
        <v>806</v>
      </c>
      <c r="H601" s="239"/>
      <c r="I601" s="240"/>
      <c r="J601" s="152" t="str">
        <f aca="false">IF(ISBLANK(E601),IF(ISBLANK(G601),"",G601),E601)</f>
        <v>RBT_BTS33:Q_D2516</v>
      </c>
      <c r="K601" s="240" t="n">
        <v>0.43</v>
      </c>
      <c r="L601" s="240" t="n">
        <v>272.563568</v>
      </c>
      <c r="M601" s="240" t="n">
        <v>507.040671</v>
      </c>
      <c r="N601" s="240" t="n">
        <v>44.16571</v>
      </c>
      <c r="O601" s="240"/>
      <c r="P601" s="240"/>
      <c r="Q601" s="240"/>
      <c r="R601" s="240" t="n">
        <v>251.594627</v>
      </c>
      <c r="S601" s="240" t="n">
        <v>251.809627</v>
      </c>
      <c r="T601" s="148"/>
      <c r="U601" s="148"/>
      <c r="AB601" s="151"/>
      <c r="AF601" s="148"/>
      <c r="AG601" s="148"/>
      <c r="AH601" s="148"/>
      <c r="AI601" s="148"/>
      <c r="AJ601" s="148"/>
      <c r="AK601" s="148"/>
      <c r="AL601" s="148"/>
    </row>
    <row r="602" s="150" customFormat="true" ht="12.75" hidden="false" customHeight="false" outlineLevel="0" collapsed="false">
      <c r="A602" s="236"/>
      <c r="B602" s="236"/>
      <c r="C602" s="236"/>
      <c r="D602" s="237"/>
      <c r="E602" s="236"/>
      <c r="F602" s="238"/>
      <c r="G602" s="238"/>
      <c r="H602" s="239"/>
      <c r="I602" s="240"/>
      <c r="J602" s="239"/>
      <c r="K602" s="240" t="n">
        <v>0.15913</v>
      </c>
      <c r="L602" s="240" t="n">
        <f aca="false">L603+($R602-$R603)*(L$609-L$597)/($R$609-$R$597)</f>
        <v>272.856798781561</v>
      </c>
      <c r="M602" s="240" t="n">
        <f aca="false">M603+($R602-$R603)*(M$609-M$597)/($R$609-$R$597)</f>
        <v>507.012668859332</v>
      </c>
      <c r="N602" s="240" t="n">
        <f aca="false">N603+($R602-$R603)*(N$609-N$597)/($R$609-$R$597)</f>
        <v>44.16571</v>
      </c>
      <c r="O602" s="240"/>
      <c r="P602" s="240"/>
      <c r="Q602" s="240"/>
      <c r="R602" s="240" t="n">
        <f aca="false">S602-K602/2</f>
        <v>251.889192</v>
      </c>
      <c r="S602" s="240" t="n">
        <f aca="false">S601+K602</f>
        <v>251.968757</v>
      </c>
      <c r="T602" s="148"/>
      <c r="U602" s="148"/>
      <c r="AB602" s="151"/>
      <c r="AF602" s="148"/>
      <c r="AG602" s="148"/>
      <c r="AH602" s="148"/>
      <c r="AI602" s="148"/>
      <c r="AJ602" s="148"/>
      <c r="AK602" s="148"/>
      <c r="AL602" s="148"/>
    </row>
    <row r="603" customFormat="false" ht="12.75" hidden="false" customHeight="false" outlineLevel="0" collapsed="false">
      <c r="A603" s="231"/>
      <c r="B603" s="231"/>
      <c r="C603" s="231"/>
      <c r="D603" s="232"/>
      <c r="E603" s="231"/>
      <c r="F603" s="233"/>
      <c r="G603" s="233"/>
      <c r="H603" s="234"/>
      <c r="I603" s="235"/>
      <c r="J603" s="234"/>
      <c r="K603" s="235" t="n">
        <f aca="false">0.41589-K602-K604</f>
        <v>0.09763</v>
      </c>
      <c r="L603" s="235" t="n">
        <f aca="false">L604+($R603-$R604)*(L$609-L$597)/($R$609-$R$597)</f>
        <v>272.984597387979</v>
      </c>
      <c r="M603" s="235" t="n">
        <f aca="false">M604+($R603-$R604)*(M$609-M$597)/($R$609-$R$597)</f>
        <v>507.000464845835</v>
      </c>
      <c r="N603" s="235" t="n">
        <f aca="false">N604+($R603-$R604)*(N$609-N$597)/($R$609-$R$597)</f>
        <v>44.16571</v>
      </c>
      <c r="O603" s="235"/>
      <c r="P603" s="235"/>
      <c r="Q603" s="235"/>
      <c r="R603" s="235" t="n">
        <f aca="false">S603-K603/2</f>
        <v>252.017572</v>
      </c>
      <c r="S603" s="235" t="n">
        <f aca="false">S602+K603</f>
        <v>252.066387</v>
      </c>
    </row>
    <row r="604" s="150" customFormat="true" ht="12.75" hidden="false" customHeight="false" outlineLevel="0" collapsed="false">
      <c r="A604" s="236"/>
      <c r="B604" s="236"/>
      <c r="C604" s="236"/>
      <c r="D604" s="237"/>
      <c r="E604" s="236"/>
      <c r="F604" s="238"/>
      <c r="G604" s="238"/>
      <c r="H604" s="239"/>
      <c r="I604" s="240"/>
      <c r="J604" s="239"/>
      <c r="K604" s="240" t="n">
        <v>0.15913</v>
      </c>
      <c r="L604" s="240" t="n">
        <f aca="false">L605+($R604-$R605)*(L$609-L$597)/($R$609-$R$597)</f>
        <v>273.112395994397</v>
      </c>
      <c r="M604" s="240" t="n">
        <f aca="false">M605+($R604-$R605)*(M$609-M$597)/($R$609-$R$597)</f>
        <v>506.988260832339</v>
      </c>
      <c r="N604" s="240" t="n">
        <f aca="false">N605+($R604-$R605)*(N$609-N$597)/($R$609-$R$597)</f>
        <v>44.16571</v>
      </c>
      <c r="O604" s="240"/>
      <c r="P604" s="240"/>
      <c r="Q604" s="240"/>
      <c r="R604" s="240" t="n">
        <f aca="false">S604-K604/2</f>
        <v>252.145952</v>
      </c>
      <c r="S604" s="240" t="n">
        <f aca="false">S603+K604</f>
        <v>252.225517</v>
      </c>
      <c r="T604" s="148"/>
      <c r="U604" s="148"/>
      <c r="AB604" s="151"/>
      <c r="AF604" s="148"/>
      <c r="AG604" s="148"/>
      <c r="AH604" s="148"/>
      <c r="AI604" s="148"/>
      <c r="AJ604" s="148"/>
      <c r="AK604" s="148"/>
      <c r="AL604" s="148"/>
    </row>
    <row r="605" s="150" customFormat="true" ht="12.75" hidden="false" customHeight="false" outlineLevel="0" collapsed="false">
      <c r="A605" s="150" t="s">
        <v>678</v>
      </c>
      <c r="B605" s="150" t="s">
        <v>791</v>
      </c>
      <c r="C605" s="236" t="s">
        <v>534</v>
      </c>
      <c r="D605" s="193" t="n">
        <v>2525</v>
      </c>
      <c r="E605" s="150" t="str">
        <f aca="false">IF(OR(ISBLANK(A605),ISBLANK(B605),ISBLANK(C605),ISBLANK(D605)),"",CONCATENATE(A605,"_",B605,":",C605,"_D",D605))</f>
        <v>RBT_BTS33:Q_D2525</v>
      </c>
      <c r="F605" s="151" t="s">
        <v>683</v>
      </c>
      <c r="G605" s="238" t="s">
        <v>807</v>
      </c>
      <c r="H605" s="239"/>
      <c r="I605" s="240"/>
      <c r="J605" s="152" t="str">
        <f aca="false">IF(ISBLANK(E605),IF(ISBLANK(G605),"",G605),E605)</f>
        <v>RBT_BTS33:Q_D2525</v>
      </c>
      <c r="K605" s="240" t="n">
        <v>0.43</v>
      </c>
      <c r="L605" s="240" t="n">
        <v>273.405627</v>
      </c>
      <c r="M605" s="240" t="n">
        <v>506.960259</v>
      </c>
      <c r="N605" s="240" t="n">
        <v>44.16571</v>
      </c>
      <c r="O605" s="240"/>
      <c r="P605" s="240"/>
      <c r="Q605" s="240"/>
      <c r="R605" s="240" t="n">
        <v>252.440517</v>
      </c>
      <c r="S605" s="240" t="n">
        <v>252.655517</v>
      </c>
      <c r="T605" s="148" t="s">
        <v>685</v>
      </c>
      <c r="U605" s="148"/>
      <c r="AB605" s="151"/>
      <c r="AF605" s="148"/>
      <c r="AG605" s="148"/>
      <c r="AH605" s="148"/>
      <c r="AI605" s="148"/>
      <c r="AJ605" s="148"/>
      <c r="AK605" s="148"/>
      <c r="AL605" s="148"/>
    </row>
    <row r="606" s="150" customFormat="true" ht="12.75" hidden="false" customHeight="false" outlineLevel="0" collapsed="false">
      <c r="A606" s="236"/>
      <c r="B606" s="236"/>
      <c r="C606" s="236"/>
      <c r="D606" s="237"/>
      <c r="E606" s="236"/>
      <c r="F606" s="238"/>
      <c r="G606" s="238"/>
      <c r="H606" s="239"/>
      <c r="I606" s="240"/>
      <c r="J606" s="239"/>
      <c r="K606" s="240" t="n">
        <v>0.208</v>
      </c>
      <c r="L606" s="240" t="n">
        <v>273.723182</v>
      </c>
      <c r="M606" s="240" t="n">
        <v>506.929934</v>
      </c>
      <c r="N606" s="240" t="n">
        <v>44.16571</v>
      </c>
      <c r="O606" s="240"/>
      <c r="P606" s="240"/>
      <c r="Q606" s="240"/>
      <c r="R606" s="240" t="n">
        <v>252.759517</v>
      </c>
      <c r="S606" s="240" t="n">
        <v>252.863517</v>
      </c>
      <c r="T606" s="148"/>
      <c r="U606" s="148"/>
      <c r="AB606" s="151"/>
      <c r="AF606" s="148"/>
      <c r="AG606" s="148"/>
      <c r="AH606" s="148"/>
      <c r="AI606" s="148"/>
      <c r="AJ606" s="148"/>
      <c r="AK606" s="148"/>
      <c r="AL606" s="148"/>
    </row>
    <row r="607" s="150" customFormat="true" ht="12.75" hidden="false" customHeight="false" outlineLevel="0" collapsed="false">
      <c r="A607" s="150" t="s">
        <v>678</v>
      </c>
      <c r="B607" s="150" t="s">
        <v>791</v>
      </c>
      <c r="C607" s="236" t="s">
        <v>534</v>
      </c>
      <c r="D607" s="193" t="n">
        <f aca="false">ROUND((R607)*10,0)</f>
        <v>2531</v>
      </c>
      <c r="E607" s="150" t="str">
        <f aca="false">IF(OR(ISBLANK(A607),ISBLANK(B607),ISBLANK(C607),ISBLANK(D607)),"",CONCATENATE(A607,"_",B607,":",C607,"_D",D607))</f>
        <v>RBT_BTS33:Q_D2531</v>
      </c>
      <c r="F607" s="151" t="s">
        <v>683</v>
      </c>
      <c r="G607" s="238" t="s">
        <v>808</v>
      </c>
      <c r="H607" s="239"/>
      <c r="I607" s="240"/>
      <c r="J607" s="152" t="str">
        <f aca="false">IF(ISBLANK(E607),IF(ISBLANK(G607),"",G607),E607)</f>
        <v>RBT_BTS33:Q_D2531</v>
      </c>
      <c r="K607" s="240" t="n">
        <v>0.43</v>
      </c>
      <c r="L607" s="240" t="n">
        <v>274.040738</v>
      </c>
      <c r="M607" s="240" t="n">
        <v>506.899609</v>
      </c>
      <c r="N607" s="240" t="n">
        <v>44.16571</v>
      </c>
      <c r="O607" s="240"/>
      <c r="P607" s="240"/>
      <c r="Q607" s="240"/>
      <c r="R607" s="240" t="n">
        <v>253.078517</v>
      </c>
      <c r="S607" s="240" t="n">
        <v>253.293517</v>
      </c>
      <c r="T607" s="148"/>
      <c r="U607" s="148"/>
      <c r="AB607" s="151"/>
      <c r="AF607" s="148"/>
      <c r="AG607" s="148"/>
      <c r="AH607" s="148"/>
      <c r="AI607" s="148"/>
      <c r="AJ607" s="148"/>
      <c r="AK607" s="148"/>
      <c r="AL607" s="148"/>
    </row>
    <row r="608" s="150" customFormat="true" ht="12.75" hidden="false" customHeight="false" outlineLevel="0" collapsed="false">
      <c r="A608" s="236"/>
      <c r="B608" s="236"/>
      <c r="C608" s="236"/>
      <c r="D608" s="237"/>
      <c r="E608" s="236"/>
      <c r="F608" s="238"/>
      <c r="G608" s="238"/>
      <c r="H608" s="239"/>
      <c r="I608" s="240"/>
      <c r="J608" s="239"/>
      <c r="K608" s="240" t="n">
        <v>0.208</v>
      </c>
      <c r="L608" s="240" t="n">
        <v>274.358293</v>
      </c>
      <c r="M608" s="240" t="n">
        <v>506.869285</v>
      </c>
      <c r="N608" s="240" t="n">
        <v>44.16571</v>
      </c>
      <c r="O608" s="240"/>
      <c r="P608" s="240"/>
      <c r="Q608" s="240"/>
      <c r="R608" s="240" t="n">
        <v>253.397517</v>
      </c>
      <c r="S608" s="240" t="n">
        <v>253.501517</v>
      </c>
      <c r="T608" s="148"/>
      <c r="U608" s="148"/>
      <c r="AB608" s="151"/>
      <c r="AF608" s="148"/>
      <c r="AG608" s="148"/>
      <c r="AH608" s="148"/>
      <c r="AI608" s="148"/>
      <c r="AJ608" s="148"/>
      <c r="AK608" s="148"/>
      <c r="AL608" s="148"/>
    </row>
    <row r="609" s="150" customFormat="true" ht="12.75" hidden="false" customHeight="false" outlineLevel="0" collapsed="false">
      <c r="A609" s="150" t="s">
        <v>678</v>
      </c>
      <c r="B609" s="150" t="s">
        <v>791</v>
      </c>
      <c r="C609" s="236" t="s">
        <v>534</v>
      </c>
      <c r="D609" s="193" t="n">
        <f aca="false">ROUND((R609)*10,0)</f>
        <v>2537</v>
      </c>
      <c r="E609" s="150" t="str">
        <f aca="false">IF(OR(ISBLANK(A609),ISBLANK(B609),ISBLANK(C609),ISBLANK(D609)),"",CONCATENATE(A609,"_",B609,":",C609,"_D",D609))</f>
        <v>RBT_BTS33:Q_D2537</v>
      </c>
      <c r="F609" s="151" t="s">
        <v>683</v>
      </c>
      <c r="G609" s="238" t="s">
        <v>809</v>
      </c>
      <c r="H609" s="239"/>
      <c r="I609" s="240"/>
      <c r="J609" s="152" t="str">
        <f aca="false">IF(ISBLANK(E609),IF(ISBLANK(G609),"",G609),E609)</f>
        <v>RBT_BTS33:Q_D2537</v>
      </c>
      <c r="K609" s="240" t="n">
        <v>0.43</v>
      </c>
      <c r="L609" s="240" t="n">
        <v>274.675848</v>
      </c>
      <c r="M609" s="240" t="n">
        <v>506.83896</v>
      </c>
      <c r="N609" s="240" t="n">
        <v>44.16571</v>
      </c>
      <c r="O609" s="240"/>
      <c r="P609" s="240"/>
      <c r="Q609" s="240"/>
      <c r="R609" s="240" t="n">
        <v>253.716517</v>
      </c>
      <c r="S609" s="240" t="n">
        <v>253.931517</v>
      </c>
      <c r="T609" s="148"/>
      <c r="U609" s="148"/>
      <c r="AB609" s="151"/>
      <c r="AF609" s="148"/>
      <c r="AG609" s="148"/>
      <c r="AH609" s="148"/>
      <c r="AI609" s="148"/>
      <c r="AJ609" s="148"/>
      <c r="AK609" s="148"/>
      <c r="AL609" s="148"/>
    </row>
    <row r="610" s="150" customFormat="true" ht="12.75" hidden="false" customHeight="false" outlineLevel="0" collapsed="false">
      <c r="A610" s="236"/>
      <c r="B610" s="236"/>
      <c r="C610" s="236"/>
      <c r="D610" s="237"/>
      <c r="E610" s="236"/>
      <c r="F610" s="238"/>
      <c r="G610" s="238"/>
      <c r="H610" s="239"/>
      <c r="I610" s="240"/>
      <c r="J610" s="239"/>
      <c r="K610" s="240" t="n">
        <v>0.15913</v>
      </c>
      <c r="L610" s="240" t="n">
        <f aca="false">L609+($R610-$R609)*(L$609-L$597)/($R$609-$R$597)</f>
        <v>274.969079005603</v>
      </c>
      <c r="M610" s="240" t="n">
        <f aca="false">M609+($R610-$R609)*(M$609-M$597)/($R$609-$R$597)</f>
        <v>506.810958167661</v>
      </c>
      <c r="N610" s="240" t="n">
        <f aca="false">N609+($R610-$R609)*(N$609-N$597)/($R$609-$R$597)</f>
        <v>44.16571</v>
      </c>
      <c r="O610" s="240"/>
      <c r="P610" s="240"/>
      <c r="Q610" s="240"/>
      <c r="R610" s="240" t="n">
        <f aca="false">S610-K610/2</f>
        <v>254.011082</v>
      </c>
      <c r="S610" s="240" t="n">
        <f aca="false">S609+K610</f>
        <v>254.090647</v>
      </c>
      <c r="T610" s="148"/>
      <c r="U610" s="148"/>
      <c r="AB610" s="151"/>
      <c r="AF610" s="148"/>
      <c r="AG610" s="148"/>
      <c r="AH610" s="148"/>
      <c r="AI610" s="148"/>
      <c r="AJ610" s="148"/>
      <c r="AK610" s="148"/>
      <c r="AL610" s="148"/>
    </row>
    <row r="611" customFormat="false" ht="12.75" hidden="false" customHeight="false" outlineLevel="0" collapsed="false">
      <c r="A611" s="231"/>
      <c r="B611" s="231"/>
      <c r="C611" s="231"/>
      <c r="D611" s="232"/>
      <c r="E611" s="231"/>
      <c r="F611" s="233"/>
      <c r="G611" s="233"/>
      <c r="H611" s="234"/>
      <c r="I611" s="235"/>
      <c r="J611" s="234"/>
      <c r="K611" s="235" t="n">
        <f aca="false">0.142976-K612</f>
        <v>0.074205</v>
      </c>
      <c r="L611" s="235" t="n">
        <f aca="false">L610+($R611-$R610)*(L$609-L$597)/($R$609-$R$597)</f>
        <v>275.085218154335</v>
      </c>
      <c r="M611" s="235" t="n">
        <f aca="false">M610+($R611-$R610)*(M$609-M$597)/($R$609-$R$597)</f>
        <v>506.799867563637</v>
      </c>
      <c r="N611" s="235" t="n">
        <f aca="false">N610+($R611-$R610)*(N$609-N$597)/($R$609-$R$597)</f>
        <v>44.16571</v>
      </c>
      <c r="O611" s="235"/>
      <c r="P611" s="235"/>
      <c r="Q611" s="235"/>
      <c r="R611" s="235" t="n">
        <f aca="false">S611-K611/2</f>
        <v>254.1277495</v>
      </c>
      <c r="S611" s="235" t="n">
        <f aca="false">S610+K611</f>
        <v>254.164852</v>
      </c>
    </row>
    <row r="612" s="187" customFormat="true" ht="12.75" hidden="false" customHeight="false" outlineLevel="0" collapsed="false">
      <c r="A612" s="187" t="s">
        <v>678</v>
      </c>
      <c r="B612" s="187" t="s">
        <v>791</v>
      </c>
      <c r="C612" s="247" t="s">
        <v>727</v>
      </c>
      <c r="D612" s="254" t="n">
        <f aca="false">ROUND((R612)*10,0)</f>
        <v>2542</v>
      </c>
      <c r="E612" s="247" t="str">
        <f aca="false">IF(OR(ISBLANK(A612),ISBLANK(B612),ISBLANK(C612),ISBLANK(D612)),"",CONCATENATE(A612,"_",B612,":",C612,"_D",D612))</f>
        <v>RBT_BTS33:BGV_D2542</v>
      </c>
      <c r="F612" s="249"/>
      <c r="G612" s="249" t="s">
        <v>606</v>
      </c>
      <c r="H612" s="251"/>
      <c r="I612" s="241"/>
      <c r="J612" s="255" t="str">
        <f aca="false">IF(ISBLANK(E612),IF(ISBLANK(G612),"",G612),E612)</f>
        <v>RBT_BTS33:BGV_D2542</v>
      </c>
      <c r="K612" s="241" t="n">
        <v>0.068771</v>
      </c>
      <c r="L612" s="241" t="n">
        <f aca="false">L611+($R612-$R611)*(L$609-L$597)/($R$609-$R$597)</f>
        <v>275.156382407144</v>
      </c>
      <c r="M612" s="241" t="n">
        <f aca="false">M611+($R612-$R611)*(M$609-M$597)/($R$609-$R$597)</f>
        <v>506.793071797032</v>
      </c>
      <c r="N612" s="241" t="n">
        <f aca="false">N611+($R612-$R611)*(N$609-N$597)/($R$609-$R$597)</f>
        <v>44.16571</v>
      </c>
      <c r="O612" s="241"/>
      <c r="P612" s="241"/>
      <c r="Q612" s="241"/>
      <c r="R612" s="241" t="n">
        <f aca="false">S612-K612/2</f>
        <v>254.1992375</v>
      </c>
      <c r="S612" s="241" t="n">
        <f aca="false">S611+K612</f>
        <v>254.233623</v>
      </c>
      <c r="T612" s="186" t="s">
        <v>696</v>
      </c>
      <c r="U612" s="186"/>
      <c r="AB612" s="182"/>
      <c r="AF612" s="186"/>
      <c r="AG612" s="186"/>
      <c r="AH612" s="186"/>
      <c r="AI612" s="186"/>
      <c r="AJ612" s="186"/>
      <c r="AK612" s="186"/>
      <c r="AL612" s="186"/>
    </row>
    <row r="613" s="187" customFormat="true" ht="12.75" hidden="false" customHeight="false" outlineLevel="0" collapsed="false">
      <c r="A613" s="247"/>
      <c r="B613" s="247"/>
      <c r="C613" s="247"/>
      <c r="D613" s="254"/>
      <c r="E613" s="247"/>
      <c r="F613" s="249"/>
      <c r="G613" s="249"/>
      <c r="H613" s="251"/>
      <c r="I613" s="241"/>
      <c r="J613" s="255"/>
      <c r="K613" s="241" t="n">
        <f aca="false">1.71387-SUM(K611:K612)</f>
        <v>1.570894</v>
      </c>
      <c r="L613" s="241" t="n">
        <f aca="false">L612+($R613-$R612)*(L$609-L$597)/($R$609-$R$597)</f>
        <v>275.972502137599</v>
      </c>
      <c r="M613" s="241" t="n">
        <f aca="false">M612+($R613-$R612)*(M$609-M$597)/($R$609-$R$597)</f>
        <v>506.715137174077</v>
      </c>
      <c r="N613" s="241" t="n">
        <f aca="false">N612+($R613-$R612)*(N$609-N$597)/($R$609-$R$597)</f>
        <v>44.16571</v>
      </c>
      <c r="O613" s="241"/>
      <c r="P613" s="241"/>
      <c r="Q613" s="241"/>
      <c r="R613" s="241" t="n">
        <f aca="false">S613-K613/2</f>
        <v>255.01907</v>
      </c>
      <c r="S613" s="241" t="n">
        <f aca="false">S612+K613</f>
        <v>255.804517</v>
      </c>
      <c r="T613" s="186" t="s">
        <v>810</v>
      </c>
      <c r="U613" s="186"/>
      <c r="AB613" s="182"/>
      <c r="AF613" s="186"/>
      <c r="AG613" s="186"/>
      <c r="AH613" s="186"/>
      <c r="AI613" s="186"/>
      <c r="AJ613" s="186"/>
      <c r="AK613" s="186"/>
      <c r="AL613" s="186"/>
    </row>
    <row r="614" s="187" customFormat="true" ht="12.75" hidden="false" customHeight="false" outlineLevel="0" collapsed="false">
      <c r="A614" s="247"/>
      <c r="B614" s="247"/>
      <c r="C614" s="247"/>
      <c r="D614" s="254"/>
      <c r="E614" s="247"/>
      <c r="F614" s="249"/>
      <c r="G614" s="249" t="s">
        <v>811</v>
      </c>
      <c r="H614" s="251"/>
      <c r="I614" s="241"/>
      <c r="J614" s="255" t="str">
        <f aca="false">IF(ISBLANK(E614),IF(ISBLANK(G614),"",G614),E614)</f>
        <v>S800 target position</v>
      </c>
      <c r="K614" s="241" t="n">
        <v>0</v>
      </c>
      <c r="L614" s="241" t="n">
        <f aca="false">L613+($R614-$R613)*(L$609-L$597)/($R$609-$R$597)</f>
        <v>276.75439208942</v>
      </c>
      <c r="M614" s="241" t="n">
        <f aca="false">M613+($R614-$R613)*(M$609-M$597)/($R$609-$R$597)</f>
        <v>506.640471293185</v>
      </c>
      <c r="N614" s="241" t="n">
        <f aca="false">N613+($R614-$R613)*(N$609-N$597)/($R$609-$R$597)</f>
        <v>44.16571</v>
      </c>
      <c r="O614" s="241"/>
      <c r="P614" s="241"/>
      <c r="Q614" s="241"/>
      <c r="R614" s="241" t="n">
        <f aca="false">S614-K614/2</f>
        <v>255.804517</v>
      </c>
      <c r="S614" s="241" t="n">
        <f aca="false">S613+K614</f>
        <v>255.804517</v>
      </c>
      <c r="T614" s="223" t="s">
        <v>812</v>
      </c>
      <c r="U614" s="186"/>
      <c r="AB614" s="182"/>
      <c r="AF614" s="186"/>
      <c r="AG614" s="186"/>
      <c r="AH614" s="186"/>
      <c r="AI614" s="186"/>
      <c r="AJ614" s="186"/>
      <c r="AK614" s="186"/>
      <c r="AL614" s="186"/>
    </row>
    <row r="615" s="187" customFormat="true" ht="12.75" hidden="false" customHeight="false" outlineLevel="0" collapsed="false">
      <c r="A615" s="187" t="s">
        <v>678</v>
      </c>
      <c r="B615" s="187" t="s">
        <v>791</v>
      </c>
      <c r="C615" s="247" t="s">
        <v>734</v>
      </c>
      <c r="D615" s="254" t="n">
        <f aca="false">ROUND((R615)*10,0)</f>
        <v>2558</v>
      </c>
      <c r="E615" s="247" t="str">
        <f aca="false">IF(OR(ISBLANK(A615),ISBLANK(B615),ISBLANK(C615),ISBLANK(D615)),"",CONCATENATE(A615,"_",B615,":",C615,"_D",D615))</f>
        <v>RBT_BTS33:PG_D2558</v>
      </c>
      <c r="F615" s="249"/>
      <c r="G615" s="249" t="s">
        <v>813</v>
      </c>
      <c r="H615" s="251"/>
      <c r="I615" s="241"/>
      <c r="J615" s="255" t="str">
        <f aca="false">IF(ISBLANK(E615),IF(ISBLANK(G615),"",G615),E615)</f>
        <v>RBT_BTS33:PG_D2558</v>
      </c>
      <c r="K615" s="241" t="n">
        <v>0</v>
      </c>
      <c r="L615" s="241" t="n">
        <f aca="false">L614+($R615-$R614)*(L$609-L$597)/($R$609-$R$597)</f>
        <v>276.75439208942</v>
      </c>
      <c r="M615" s="241" t="n">
        <f aca="false">M614+($R615-$R614)*(M$609-M$597)/($R$609-$R$597)</f>
        <v>506.640471293185</v>
      </c>
      <c r="N615" s="241" t="n">
        <f aca="false">N614+($R615-$R614)*(N$609-N$597)/($R$609-$R$597)</f>
        <v>44.16571</v>
      </c>
      <c r="O615" s="241"/>
      <c r="P615" s="241"/>
      <c r="Q615" s="241"/>
      <c r="R615" s="241" t="n">
        <f aca="false">S615-K615/2</f>
        <v>255.804517</v>
      </c>
      <c r="S615" s="241" t="n">
        <f aca="false">S614+K615</f>
        <v>255.804517</v>
      </c>
      <c r="T615" s="223"/>
      <c r="U615" s="186"/>
      <c r="AB615" s="182"/>
      <c r="AF615" s="186"/>
      <c r="AG615" s="186"/>
      <c r="AH615" s="186"/>
      <c r="AI615" s="186"/>
      <c r="AJ615" s="186"/>
      <c r="AK615" s="186"/>
      <c r="AL615" s="186"/>
    </row>
    <row r="616" s="187" customFormat="true" ht="12.75" hidden="false" customHeight="false" outlineLevel="0" collapsed="false">
      <c r="A616" s="187" t="s">
        <v>678</v>
      </c>
      <c r="B616" s="187" t="s">
        <v>791</v>
      </c>
      <c r="C616" s="247" t="s">
        <v>736</v>
      </c>
      <c r="D616" s="254" t="n">
        <f aca="false">ROUND((R616)*10,0)</f>
        <v>2558</v>
      </c>
      <c r="E616" s="247" t="str">
        <f aca="false">IF(OR(ISBLANK(A616),ISBLANK(B616),ISBLANK(C616),ISBLANK(D616)),"",CONCATENATE(A616,"_",B616,":",C616,"_D",D616))</f>
        <v>RBT_BTS33:IG_D2558</v>
      </c>
      <c r="F616" s="249"/>
      <c r="G616" s="249" t="s">
        <v>814</v>
      </c>
      <c r="H616" s="251"/>
      <c r="I616" s="241"/>
      <c r="J616" s="255" t="str">
        <f aca="false">IF(ISBLANK(E616),IF(ISBLANK(G616),"",G616),E616)</f>
        <v>RBT_BTS33:IG_D2558</v>
      </c>
      <c r="K616" s="241" t="n">
        <v>0</v>
      </c>
      <c r="L616" s="241" t="n">
        <f aca="false">L615+($R616-$R615)*(L$609-L$597)/($R$609-$R$597)</f>
        <v>276.75439208942</v>
      </c>
      <c r="M616" s="241" t="n">
        <f aca="false">M615+($R616-$R615)*(M$609-M$597)/($R$609-$R$597)</f>
        <v>506.640471293185</v>
      </c>
      <c r="N616" s="241" t="n">
        <f aca="false">N615+($R616-$R615)*(N$609-N$597)/($R$609-$R$597)</f>
        <v>44.16571</v>
      </c>
      <c r="O616" s="241"/>
      <c r="P616" s="241"/>
      <c r="Q616" s="241"/>
      <c r="R616" s="241" t="n">
        <f aca="false">S616-K616/2</f>
        <v>255.804517</v>
      </c>
      <c r="S616" s="241" t="n">
        <f aca="false">S615+K616</f>
        <v>255.804517</v>
      </c>
      <c r="T616" s="223"/>
      <c r="U616" s="186"/>
      <c r="AB616" s="182"/>
      <c r="AF616" s="186"/>
      <c r="AG616" s="186"/>
      <c r="AH616" s="186"/>
      <c r="AI616" s="186"/>
      <c r="AJ616" s="186"/>
      <c r="AK616" s="186"/>
      <c r="AL616" s="186"/>
    </row>
    <row r="617" s="187" customFormat="true" ht="12.75" hidden="false" customHeight="false" outlineLevel="0" collapsed="false">
      <c r="A617" s="187" t="s">
        <v>678</v>
      </c>
      <c r="B617" s="187" t="s">
        <v>791</v>
      </c>
      <c r="C617" s="247" t="s">
        <v>738</v>
      </c>
      <c r="D617" s="254" t="n">
        <f aca="false">ROUND((R617)*10,0)</f>
        <v>2558</v>
      </c>
      <c r="E617" s="247" t="str">
        <f aca="false">IF(OR(ISBLANK(A617),ISBLANK(B617),ISBLANK(C617),ISBLANK(D617)),"",CONCATENATE(A617,"_",B617,":",C617,"_D",D617))</f>
        <v>RBT_BTS33:TGV_D2558</v>
      </c>
      <c r="F617" s="249"/>
      <c r="G617" s="249" t="s">
        <v>815</v>
      </c>
      <c r="H617" s="251"/>
      <c r="I617" s="241"/>
      <c r="J617" s="255" t="str">
        <f aca="false">IF(ISBLANK(E617),IF(ISBLANK(G617),"",G617),E617)</f>
        <v>RBT_BTS33:TGV_D2558</v>
      </c>
      <c r="K617" s="241" t="n">
        <v>0</v>
      </c>
      <c r="L617" s="241" t="n">
        <f aca="false">L616+($R617-$R616)*(L$609-L$597)/($R$609-$R$597)</f>
        <v>276.75439208942</v>
      </c>
      <c r="M617" s="241" t="n">
        <f aca="false">M616+($R617-$R616)*(M$609-M$597)/($R$609-$R$597)</f>
        <v>506.640471293185</v>
      </c>
      <c r="N617" s="241" t="n">
        <f aca="false">N616+($R617-$R616)*(N$609-N$597)/($R$609-$R$597)</f>
        <v>44.16571</v>
      </c>
      <c r="O617" s="241"/>
      <c r="P617" s="241"/>
      <c r="Q617" s="241"/>
      <c r="R617" s="241" t="n">
        <f aca="false">S617-K617/2</f>
        <v>255.804517</v>
      </c>
      <c r="S617" s="241" t="n">
        <f aca="false">S616+K617</f>
        <v>255.804517</v>
      </c>
      <c r="T617" s="223"/>
      <c r="U617" s="186"/>
      <c r="AB617" s="182"/>
      <c r="AF617" s="186"/>
      <c r="AG617" s="186"/>
      <c r="AH617" s="186"/>
      <c r="AI617" s="186"/>
      <c r="AJ617" s="186"/>
      <c r="AK617" s="186"/>
      <c r="AL617" s="186"/>
    </row>
    <row r="618" s="187" customFormat="true" ht="12.75" hidden="false" customHeight="false" outlineLevel="0" collapsed="false">
      <c r="A618" s="187" t="s">
        <v>678</v>
      </c>
      <c r="B618" s="187" t="s">
        <v>791</v>
      </c>
      <c r="C618" s="247" t="s">
        <v>740</v>
      </c>
      <c r="D618" s="254" t="n">
        <f aca="false">ROUND((R618)*10,0)</f>
        <v>2558</v>
      </c>
      <c r="E618" s="247" t="str">
        <f aca="false">IF(OR(ISBLANK(A618),ISBLANK(B618),ISBLANK(C618),ISBLANK(D618)),"",CONCATENATE(A618,"_",B618,":",C618,"_D",D618))</f>
        <v>RBT_BTS33:TMP_D2558</v>
      </c>
      <c r="F618" s="249"/>
      <c r="G618" s="249" t="s">
        <v>816</v>
      </c>
      <c r="H618" s="251"/>
      <c r="I618" s="241"/>
      <c r="J618" s="255" t="str">
        <f aca="false">IF(ISBLANK(E618),IF(ISBLANK(G618),"",G618),E618)</f>
        <v>RBT_BTS33:TMP_D2558</v>
      </c>
      <c r="K618" s="241" t="n">
        <v>0</v>
      </c>
      <c r="L618" s="241" t="n">
        <f aca="false">L617+($R618-$R617)*(L$609-L$597)/($R$609-$R$597)</f>
        <v>276.75439208942</v>
      </c>
      <c r="M618" s="241" t="n">
        <f aca="false">M617+($R618-$R617)*(M$609-M$597)/($R$609-$R$597)</f>
        <v>506.640471293185</v>
      </c>
      <c r="N618" s="241" t="n">
        <f aca="false">N617+($R618-$R617)*(N$609-N$597)/($R$609-$R$597)</f>
        <v>44.16571</v>
      </c>
      <c r="O618" s="241"/>
      <c r="P618" s="241"/>
      <c r="Q618" s="241"/>
      <c r="R618" s="241" t="n">
        <f aca="false">S618-K618/2</f>
        <v>255.804517</v>
      </c>
      <c r="S618" s="241" t="n">
        <f aca="false">S617+K618</f>
        <v>255.804517</v>
      </c>
      <c r="T618" s="223"/>
      <c r="U618" s="186"/>
      <c r="AB618" s="182"/>
      <c r="AF618" s="186"/>
      <c r="AG618" s="186"/>
      <c r="AH618" s="186"/>
      <c r="AI618" s="186"/>
      <c r="AJ618" s="186"/>
      <c r="AK618" s="186"/>
      <c r="AL618" s="186"/>
    </row>
    <row r="619" s="187" customFormat="true" ht="12.75" hidden="false" customHeight="false" outlineLevel="0" collapsed="false">
      <c r="A619" s="187" t="s">
        <v>678</v>
      </c>
      <c r="B619" s="187" t="s">
        <v>791</v>
      </c>
      <c r="C619" s="247" t="s">
        <v>751</v>
      </c>
      <c r="D619" s="254" t="n">
        <f aca="false">ROUND((R619)*10,0)</f>
        <v>2558</v>
      </c>
      <c r="E619" s="247" t="str">
        <f aca="false">IF(OR(ISBLANK(A619),ISBLANK(B619),ISBLANK(C619),ISBLANK(D619)),"",CONCATENATE(A619,"_",B619,":",C619,"_D",D619))</f>
        <v>RBT_BTS33:CAM_D2558</v>
      </c>
      <c r="F619" s="249"/>
      <c r="G619" s="249" t="s">
        <v>817</v>
      </c>
      <c r="H619" s="251"/>
      <c r="I619" s="241"/>
      <c r="J619" s="255" t="str">
        <f aca="false">IF(ISBLANK(E619),IF(ISBLANK(G619),"",G619),E619)</f>
        <v>RBT_BTS33:CAM_D2558</v>
      </c>
      <c r="K619" s="241" t="n">
        <v>0</v>
      </c>
      <c r="L619" s="241" t="n">
        <f aca="false">L618+($R619-$R618)*(L$609-L$597)/($R$609-$R$597)</f>
        <v>276.75439208942</v>
      </c>
      <c r="M619" s="241" t="n">
        <f aca="false">M618+($R619-$R618)*(M$609-M$597)/($R$609-$R$597)</f>
        <v>506.640471293185</v>
      </c>
      <c r="N619" s="241" t="n">
        <f aca="false">N618+($R619-$R618)*(N$609-N$597)/($R$609-$R$597)</f>
        <v>44.16571</v>
      </c>
      <c r="O619" s="241"/>
      <c r="P619" s="241"/>
      <c r="Q619" s="241"/>
      <c r="R619" s="241" t="n">
        <f aca="false">S619-K619/2</f>
        <v>255.804517</v>
      </c>
      <c r="S619" s="241" t="n">
        <f aca="false">S618+K619</f>
        <v>255.804517</v>
      </c>
      <c r="T619" s="223"/>
      <c r="U619" s="186"/>
      <c r="AB619" s="182"/>
      <c r="AF619" s="186"/>
      <c r="AG619" s="186"/>
      <c r="AH619" s="186"/>
      <c r="AI619" s="186"/>
      <c r="AJ619" s="186"/>
      <c r="AK619" s="186"/>
      <c r="AL619" s="186"/>
    </row>
    <row r="620" s="187" customFormat="true" ht="12.75" hidden="false" customHeight="false" outlineLevel="0" collapsed="false">
      <c r="A620" s="187" t="s">
        <v>678</v>
      </c>
      <c r="B620" s="187" t="s">
        <v>791</v>
      </c>
      <c r="C620" s="247" t="s">
        <v>753</v>
      </c>
      <c r="D620" s="254" t="n">
        <f aca="false">ROUND((R620)*10,0)</f>
        <v>2558</v>
      </c>
      <c r="E620" s="247" t="str">
        <f aca="false">IF(OR(ISBLANK(A620),ISBLANK(B620),ISBLANK(C620),ISBLANK(D620)),"",CONCATENATE(A620,"_",B620,":",C620,"_D",D620))</f>
        <v>RBT_BTS33:LT_D2558</v>
      </c>
      <c r="F620" s="249"/>
      <c r="G620" s="249" t="s">
        <v>818</v>
      </c>
      <c r="H620" s="251"/>
      <c r="I620" s="241"/>
      <c r="J620" s="255" t="str">
        <f aca="false">IF(ISBLANK(E620),IF(ISBLANK(G620),"",G620),E620)</f>
        <v>RBT_BTS33:LT_D2558</v>
      </c>
      <c r="K620" s="241" t="n">
        <v>0</v>
      </c>
      <c r="L620" s="241" t="n">
        <f aca="false">L619+($R620-$R619)*(L$609-L$597)/($R$609-$R$597)</f>
        <v>276.75439208942</v>
      </c>
      <c r="M620" s="241" t="n">
        <f aca="false">M619+($R620-$R619)*(M$609-M$597)/($R$609-$R$597)</f>
        <v>506.640471293185</v>
      </c>
      <c r="N620" s="241" t="n">
        <f aca="false">N619+($R620-$R619)*(N$609-N$597)/($R$609-$R$597)</f>
        <v>44.16571</v>
      </c>
      <c r="O620" s="241"/>
      <c r="P620" s="241"/>
      <c r="Q620" s="241"/>
      <c r="R620" s="241" t="n">
        <f aca="false">S620-K620/2</f>
        <v>255.804517</v>
      </c>
      <c r="S620" s="241" t="n">
        <f aca="false">S619+K620</f>
        <v>255.804517</v>
      </c>
      <c r="T620" s="223"/>
      <c r="U620" s="186"/>
      <c r="AB620" s="182"/>
      <c r="AF620" s="186"/>
      <c r="AG620" s="186"/>
      <c r="AH620" s="186"/>
      <c r="AI620" s="186"/>
      <c r="AJ620" s="186"/>
      <c r="AK620" s="186"/>
      <c r="AL620" s="186"/>
    </row>
    <row r="621" s="187" customFormat="true" ht="12.75" hidden="false" customHeight="false" outlineLevel="0" collapsed="false">
      <c r="A621" s="247"/>
      <c r="B621" s="247"/>
      <c r="C621" s="247"/>
      <c r="D621" s="254"/>
      <c r="E621" s="247"/>
      <c r="F621" s="249"/>
      <c r="G621" s="249"/>
      <c r="H621" s="251"/>
      <c r="I621" s="241"/>
      <c r="J621" s="255"/>
      <c r="K621" s="241" t="n">
        <f aca="false">1.999349-K612-K613</f>
        <v>0.359684</v>
      </c>
      <c r="L621" s="241" t="n">
        <f aca="false">L620+($R621-$R620)*(L$609-L$597)/($R$609-$R$597)</f>
        <v>276.933419640248</v>
      </c>
      <c r="M621" s="241" t="n">
        <f aca="false">M620+($R621-$R620)*(M$609-M$597)/($R$609-$R$597)</f>
        <v>506.623375217509</v>
      </c>
      <c r="N621" s="241" t="n">
        <f aca="false">N620+($R621-$R620)*(N$609-N$597)/($R$609-$R$597)</f>
        <v>44.16571</v>
      </c>
      <c r="O621" s="241"/>
      <c r="P621" s="241"/>
      <c r="Q621" s="241"/>
      <c r="R621" s="241" t="n">
        <f aca="false">S621-K621/2</f>
        <v>255.984359</v>
      </c>
      <c r="S621" s="241" t="n">
        <f aca="false">S620+K621</f>
        <v>256.164201</v>
      </c>
      <c r="T621" s="186" t="s">
        <v>810</v>
      </c>
      <c r="U621" s="186"/>
      <c r="AB621" s="182"/>
      <c r="AF621" s="186"/>
      <c r="AG621" s="186"/>
      <c r="AH621" s="186"/>
      <c r="AI621" s="186"/>
      <c r="AJ621" s="186"/>
      <c r="AK621" s="186"/>
      <c r="AL621" s="186"/>
    </row>
    <row r="622" s="187" customFormat="true" ht="12.75" hidden="false" customHeight="false" outlineLevel="0" collapsed="false">
      <c r="A622" s="187" t="s">
        <v>678</v>
      </c>
      <c r="B622" s="187" t="s">
        <v>791</v>
      </c>
      <c r="C622" s="247" t="s">
        <v>727</v>
      </c>
      <c r="D622" s="254" t="n">
        <f aca="false">ROUND((R622)*10,0)</f>
        <v>2562</v>
      </c>
      <c r="E622" s="247" t="str">
        <f aca="false">IF(OR(ISBLANK(A622),ISBLANK(B622),ISBLANK(C622),ISBLANK(D622)),"",CONCATENATE(A622,"_",B622,":",C622,"_D",D622))</f>
        <v>RBT_BTS33:BGV_D2562</v>
      </c>
      <c r="F622" s="249"/>
      <c r="G622" s="249" t="s">
        <v>606</v>
      </c>
      <c r="H622" s="251"/>
      <c r="I622" s="241"/>
      <c r="J622" s="255" t="str">
        <f aca="false">IF(ISBLANK(E622),IF(ISBLANK(G622),"",G622),E622)</f>
        <v>RBT_BTS33:BGV_D2562</v>
      </c>
      <c r="K622" s="241" t="n">
        <v>0.079376</v>
      </c>
      <c r="L622" s="241" t="n">
        <f aca="false">L621+($R622-$R621)*(L$609-L$597)/($R$609-$R$597)</f>
        <v>277.151955456317</v>
      </c>
      <c r="M622" s="241" t="n">
        <f aca="false">M621+($R622-$R621)*(M$609-M$597)/($R$609-$R$597)</f>
        <v>506.602506335418</v>
      </c>
      <c r="N622" s="241" t="n">
        <f aca="false">N621+($R622-$R621)*(N$609-N$597)/($R$609-$R$597)</f>
        <v>44.16571</v>
      </c>
      <c r="O622" s="241"/>
      <c r="P622" s="241"/>
      <c r="Q622" s="241"/>
      <c r="R622" s="241" t="n">
        <f aca="false">S622-K622/2</f>
        <v>256.203889</v>
      </c>
      <c r="S622" s="241" t="n">
        <f aca="false">S621+K622</f>
        <v>256.243577</v>
      </c>
      <c r="T622" s="186" t="s">
        <v>696</v>
      </c>
      <c r="U622" s="186"/>
      <c r="AB622" s="182"/>
      <c r="AF622" s="186"/>
      <c r="AG622" s="186"/>
      <c r="AH622" s="186"/>
      <c r="AI622" s="186"/>
      <c r="AJ622" s="186"/>
      <c r="AK622" s="186"/>
      <c r="AL622" s="186"/>
    </row>
    <row r="623" customFormat="false" ht="12.75" hidden="false" customHeight="false" outlineLevel="0" collapsed="false">
      <c r="A623" s="231"/>
      <c r="B623" s="231"/>
      <c r="C623" s="231"/>
      <c r="D623" s="232"/>
      <c r="E623" s="231"/>
      <c r="F623" s="233"/>
      <c r="G623" s="233"/>
      <c r="H623" s="234"/>
      <c r="I623" s="235"/>
      <c r="J623" s="234"/>
      <c r="K623" s="235" t="n">
        <f aca="false">0.593-K622-K621</f>
        <v>0.15394</v>
      </c>
      <c r="L623" s="235" t="n">
        <f aca="false">L622+($R623-$R622)*(L$609-L$597)/($R$609-$R$597)</f>
        <v>277.268085148071</v>
      </c>
      <c r="M623" s="235" t="n">
        <f aca="false">M622+($R623-$R622)*(M$609-M$597)/($R$609-$R$597)</f>
        <v>506.591416634479</v>
      </c>
      <c r="N623" s="235" t="n">
        <f aca="false">N622+($R623-$R622)*(N$609-N$597)/($R$609-$R$597)</f>
        <v>44.16571</v>
      </c>
      <c r="O623" s="235"/>
      <c r="P623" s="235"/>
      <c r="Q623" s="235"/>
      <c r="R623" s="235" t="n">
        <f aca="false">S623-K623/2</f>
        <v>256.320547</v>
      </c>
      <c r="S623" s="235" t="n">
        <f aca="false">S622+K623</f>
        <v>256.397517</v>
      </c>
      <c r="T623" s="105" t="s">
        <v>819</v>
      </c>
    </row>
    <row r="624" s="150" customFormat="true" ht="12.75" hidden="false" customHeight="false" outlineLevel="0" collapsed="false">
      <c r="A624" s="236" t="s">
        <v>678</v>
      </c>
      <c r="B624" s="236" t="s">
        <v>820</v>
      </c>
      <c r="C624" s="236" t="s">
        <v>534</v>
      </c>
      <c r="D624" s="193" t="n">
        <f aca="false">ROUND((R624)*10,0)</f>
        <v>2566</v>
      </c>
      <c r="E624" s="150" t="str">
        <f aca="false">IF(OR(ISBLANK(A624),ISBLANK(B624),ISBLANK(C624),ISBLANK(D624)),"",CONCATENATE(A624,"_",B624,":",C624,"_D",D624))</f>
        <v>RBT_BTS34:Q_D2566</v>
      </c>
      <c r="F624" s="238"/>
      <c r="G624" s="238" t="s">
        <v>821</v>
      </c>
      <c r="H624" s="239"/>
      <c r="I624" s="240"/>
      <c r="J624" s="152" t="str">
        <f aca="false">IF(ISBLANK(E624),IF(ISBLANK(G624),"",G624),E624)</f>
        <v>RBT_BTS34:Q_D2566</v>
      </c>
      <c r="K624" s="240" t="n">
        <v>0.428</v>
      </c>
      <c r="L624" s="240" t="n">
        <f aca="false">L623+($R624-$R623)*(L$609-L$597)/($R$609-$R$597)</f>
        <v>277.557737434325</v>
      </c>
      <c r="M624" s="240" t="n">
        <f aca="false">M623+($R624-$R623)*(M$609-M$597)/($R$609-$R$597)</f>
        <v>506.563756548741</v>
      </c>
      <c r="N624" s="240" t="n">
        <f aca="false">N623+($R624-$R623)*(N$609-N$597)/($R$609-$R$597)</f>
        <v>44.16571</v>
      </c>
      <c r="O624" s="240"/>
      <c r="P624" s="240"/>
      <c r="Q624" s="240"/>
      <c r="R624" s="240" t="n">
        <f aca="false">S624-K624/2</f>
        <v>256.611517</v>
      </c>
      <c r="S624" s="240" t="n">
        <f aca="false">S623+K624</f>
        <v>256.825517</v>
      </c>
      <c r="T624" s="148" t="s">
        <v>819</v>
      </c>
      <c r="U624" s="148"/>
      <c r="AB624" s="151"/>
      <c r="AF624" s="148"/>
      <c r="AG624" s="148"/>
      <c r="AH624" s="148"/>
      <c r="AI624" s="148"/>
      <c r="AJ624" s="148"/>
      <c r="AK624" s="148"/>
      <c r="AL624" s="148"/>
    </row>
    <row r="625" s="150" customFormat="true" ht="12.75" hidden="false" customHeight="false" outlineLevel="0" collapsed="false">
      <c r="A625" s="236"/>
      <c r="B625" s="236"/>
      <c r="C625" s="236"/>
      <c r="D625" s="237"/>
      <c r="E625" s="236"/>
      <c r="F625" s="238"/>
      <c r="G625" s="238"/>
      <c r="H625" s="239"/>
      <c r="I625" s="240"/>
      <c r="J625" s="239"/>
      <c r="K625" s="256" t="n">
        <v>0.1565</v>
      </c>
      <c r="L625" s="256" t="n">
        <f aca="false">L624+($R625-$R624)*(L$609-L$597)/($R$609-$R$597)</f>
        <v>277.848663923853</v>
      </c>
      <c r="M625" s="256" t="n">
        <f aca="false">M624+($R625-$R624)*(M$609-M$597)/($R$609-$R$597)</f>
        <v>506.535974784101</v>
      </c>
      <c r="N625" s="256" t="n">
        <f aca="false">N624+($R625-$R624)*(N$609-N$597)/($R$609-$R$597)</f>
        <v>44.16571</v>
      </c>
      <c r="O625" s="240"/>
      <c r="P625" s="240"/>
      <c r="Q625" s="240"/>
      <c r="R625" s="240" t="n">
        <f aca="false">S625-K625/2</f>
        <v>256.903767</v>
      </c>
      <c r="S625" s="240" t="n">
        <f aca="false">S624+K625</f>
        <v>256.982017</v>
      </c>
      <c r="T625" s="148" t="s">
        <v>819</v>
      </c>
      <c r="U625" s="148"/>
      <c r="AB625" s="151"/>
      <c r="AF625" s="148"/>
      <c r="AG625" s="148"/>
      <c r="AH625" s="148"/>
      <c r="AI625" s="148"/>
      <c r="AJ625" s="148"/>
      <c r="AK625" s="148"/>
      <c r="AL625" s="148"/>
    </row>
    <row r="626" s="150" customFormat="true" ht="12.75" hidden="false" customHeight="false" outlineLevel="0" collapsed="false">
      <c r="A626" s="236" t="s">
        <v>678</v>
      </c>
      <c r="B626" s="236" t="s">
        <v>820</v>
      </c>
      <c r="C626" s="236" t="s">
        <v>534</v>
      </c>
      <c r="D626" s="193" t="n">
        <f aca="false">ROUND((R626)*10,0)</f>
        <v>2572</v>
      </c>
      <c r="E626" s="150" t="str">
        <f aca="false">IF(OR(ISBLANK(A626),ISBLANK(B626),ISBLANK(C626),ISBLANK(D626)),"",CONCATENATE(A626,"_",B626,":",C626,"_D",D626))</f>
        <v>RBT_BTS34:Q_D2572</v>
      </c>
      <c r="F626" s="238"/>
      <c r="G626" s="238" t="s">
        <v>822</v>
      </c>
      <c r="H626" s="239"/>
      <c r="I626" s="240"/>
      <c r="J626" s="152" t="str">
        <f aca="false">IF(ISBLANK(E626),IF(ISBLANK(G626),"",G626),E626)</f>
        <v>RBT_BTS34:Q_D2572</v>
      </c>
      <c r="K626" s="256" t="n">
        <v>0.459</v>
      </c>
      <c r="L626" s="256" t="n">
        <f aca="false">L625+($R626-$R625)*(L$609-L$597)/($R$609-$R$597)</f>
        <v>278.155020218642</v>
      </c>
      <c r="M626" s="256" t="n">
        <f aca="false">M625+($R626-$R625)*(M$609-M$597)/($R$609-$R$597)</f>
        <v>506.506719564024</v>
      </c>
      <c r="N626" s="256" t="n">
        <f aca="false">N625+($R626-$R625)*(N$609-N$597)/($R$609-$R$597)</f>
        <v>44.16571</v>
      </c>
      <c r="O626" s="240"/>
      <c r="P626" s="240"/>
      <c r="Q626" s="240"/>
      <c r="R626" s="240" t="n">
        <f aca="false">S626-K626/2</f>
        <v>257.211517</v>
      </c>
      <c r="S626" s="240" t="n">
        <f aca="false">S625+K626</f>
        <v>257.441017</v>
      </c>
      <c r="T626" s="148" t="s">
        <v>819</v>
      </c>
      <c r="U626" s="148"/>
      <c r="AB626" s="151"/>
      <c r="AF626" s="148"/>
      <c r="AG626" s="148"/>
      <c r="AH626" s="148"/>
      <c r="AI626" s="148"/>
      <c r="AJ626" s="148"/>
      <c r="AK626" s="148"/>
      <c r="AL626" s="148"/>
    </row>
    <row r="627" s="150" customFormat="true" ht="12.75" hidden="false" customHeight="false" outlineLevel="0" collapsed="false">
      <c r="A627" s="236" t="s">
        <v>678</v>
      </c>
      <c r="B627" s="236" t="s">
        <v>820</v>
      </c>
      <c r="C627" s="236" t="s">
        <v>542</v>
      </c>
      <c r="D627" s="193" t="n">
        <f aca="false">ROUND((R627)*10,0)</f>
        <v>2572</v>
      </c>
      <c r="E627" s="150" t="str">
        <f aca="false">IF(OR(ISBLANK(A627),ISBLANK(B627),ISBLANK(C627),ISBLANK(D627)),"",CONCATENATE(A627,"_",B627,":",C627,"_D",D627))</f>
        <v>RBT_BTS34:S_D2572</v>
      </c>
      <c r="F627" s="238"/>
      <c r="G627" s="238" t="s">
        <v>823</v>
      </c>
      <c r="H627" s="239"/>
      <c r="I627" s="240"/>
      <c r="J627" s="152" t="str">
        <f aca="false">IF(ISBLANK(E627),IF(ISBLANK(G627),"",G627),E627)</f>
        <v>RBT_BTS34:S_D2572</v>
      </c>
      <c r="K627" s="256" t="n">
        <f aca="false">K626</f>
        <v>0.459</v>
      </c>
      <c r="L627" s="256"/>
      <c r="M627" s="256"/>
      <c r="N627" s="256"/>
      <c r="O627" s="240"/>
      <c r="P627" s="240"/>
      <c r="Q627" s="240"/>
      <c r="R627" s="240" t="n">
        <f aca="false">R626</f>
        <v>257.211517</v>
      </c>
      <c r="S627" s="240" t="n">
        <f aca="false">S626</f>
        <v>257.441017</v>
      </c>
      <c r="T627" s="148" t="s">
        <v>824</v>
      </c>
      <c r="U627" s="148"/>
      <c r="AB627" s="151"/>
      <c r="AF627" s="148"/>
      <c r="AG627" s="148"/>
      <c r="AH627" s="148"/>
      <c r="AI627" s="148"/>
      <c r="AJ627" s="148"/>
      <c r="AK627" s="148"/>
      <c r="AL627" s="148"/>
    </row>
    <row r="628" customFormat="false" ht="12.75" hidden="false" customHeight="false" outlineLevel="0" collapsed="false">
      <c r="A628" s="231"/>
      <c r="B628" s="231"/>
      <c r="C628" s="231"/>
      <c r="D628" s="232"/>
      <c r="E628" s="231"/>
      <c r="F628" s="233"/>
      <c r="G628" s="233"/>
      <c r="H628" s="234"/>
      <c r="I628" s="235"/>
      <c r="J628" s="234"/>
      <c r="K628" s="248" t="n">
        <v>0.4622</v>
      </c>
      <c r="L628" s="248" t="n">
        <f aca="false">L626+($R628-$R626)*(L$609-L$597)/($R$609-$R$597)</f>
        <v>278.613534302735</v>
      </c>
      <c r="M628" s="248" t="n">
        <f aca="false">M626+($R628-$R626)*(M$609-M$597)/($R$609-$R$597)</f>
        <v>506.462934172089</v>
      </c>
      <c r="N628" s="248" t="n">
        <f aca="false">N626+($R628-$R626)*(N$609-N$597)/($R$609-$R$597)</f>
        <v>44.16571</v>
      </c>
      <c r="O628" s="235"/>
      <c r="P628" s="235"/>
      <c r="Q628" s="235"/>
      <c r="R628" s="235" t="n">
        <f aca="false">S628-K628/2</f>
        <v>257.672117</v>
      </c>
      <c r="S628" s="235" t="n">
        <f aca="false">S626+K628</f>
        <v>257.903217</v>
      </c>
      <c r="T628" s="105" t="s">
        <v>819</v>
      </c>
    </row>
    <row r="629" s="164" customFormat="true" ht="12.75" hidden="false" customHeight="false" outlineLevel="0" collapsed="false">
      <c r="A629" s="226"/>
      <c r="B629" s="226"/>
      <c r="C629" s="226"/>
      <c r="D629" s="227"/>
      <c r="E629" s="226"/>
      <c r="F629" s="228"/>
      <c r="G629" s="228"/>
      <c r="H629" s="229"/>
      <c r="I629" s="230"/>
      <c r="J629" s="229"/>
      <c r="K629" s="230" t="n">
        <v>0</v>
      </c>
      <c r="L629" s="257" t="n">
        <f aca="false">L628+($R629-$R628)*(L$609-L$597)/($R$609-$R$597)</f>
        <v>278.843587721827</v>
      </c>
      <c r="M629" s="257" t="n">
        <f aca="false">M628+($R629-$R628)*(M$609-M$597)/($R$609-$R$597)</f>
        <v>506.440965426809</v>
      </c>
      <c r="N629" s="257" t="n">
        <f aca="false">N628+($R629-$R628)*(N$609-N$597)/($R$609-$R$597)</f>
        <v>44.16571</v>
      </c>
      <c r="O629" s="230"/>
      <c r="P629" s="230"/>
      <c r="Q629" s="230"/>
      <c r="R629" s="230" t="n">
        <f aca="false">S629-K629/2</f>
        <v>257.903217</v>
      </c>
      <c r="S629" s="230" t="n">
        <f aca="false">S628+K629</f>
        <v>257.903217</v>
      </c>
      <c r="T629" s="163" t="s">
        <v>819</v>
      </c>
      <c r="U629" s="163"/>
      <c r="AB629" s="159"/>
      <c r="AF629" s="163"/>
      <c r="AG629" s="163"/>
      <c r="AH629" s="163"/>
      <c r="AI629" s="163"/>
      <c r="AJ629" s="163"/>
      <c r="AK629" s="163"/>
      <c r="AL629" s="163"/>
    </row>
    <row r="630" s="164" customFormat="true" ht="12.75" hidden="false" customHeight="false" outlineLevel="0" collapsed="false">
      <c r="A630" s="226" t="s">
        <v>678</v>
      </c>
      <c r="B630" s="226" t="s">
        <v>820</v>
      </c>
      <c r="C630" s="226" t="s">
        <v>548</v>
      </c>
      <c r="D630" s="213" t="n">
        <f aca="false">ROUND((R630)*10,0)</f>
        <v>2597</v>
      </c>
      <c r="E630" s="164" t="str">
        <f aca="false">IF(OR(ISBLANK(A630),ISBLANK(B630),ISBLANK(C630),ISBLANK(D630)),"",CONCATENATE(A630,"_",B630,":",C630,"_D",D630))</f>
        <v>RBT_BTS34:DV_D2597</v>
      </c>
      <c r="F630" s="228"/>
      <c r="G630" s="228" t="s">
        <v>825</v>
      </c>
      <c r="H630" s="258"/>
      <c r="I630" s="258"/>
      <c r="J630" s="258"/>
      <c r="K630" s="230" t="n">
        <f aca="false">2.80282*75*PI()/180</f>
        <v>3.66888280055606</v>
      </c>
      <c r="L630" s="257" t="n">
        <f aca="false">L629+$K630*180/75/PI()*TAN(75/2*PI()/180)*(L$609-L$597)/($R$609-$R$597)</f>
        <v>280.984527383818</v>
      </c>
      <c r="M630" s="257" t="n">
        <f aca="false">M629+$K630*180/75/PI()*TAN(75/2*PI()/180)*(M$609-M$597)/($R$609-$R$597)</f>
        <v>506.236518310656</v>
      </c>
      <c r="N630" s="257" t="n">
        <f aca="false">N629+$K630*180/75/PI()*TAN(75/2*PI()/180)*(N$609-N$597)/($R$609-$R$597)</f>
        <v>44.16571</v>
      </c>
      <c r="O630" s="230"/>
      <c r="P630" s="230"/>
      <c r="Q630" s="230"/>
      <c r="R630" s="230" t="n">
        <f aca="false">S630-K630/2</f>
        <v>259.737658400278</v>
      </c>
      <c r="S630" s="230" t="n">
        <f aca="false">S629+K630</f>
        <v>261.572099800556</v>
      </c>
      <c r="T630" s="163" t="s">
        <v>819</v>
      </c>
      <c r="U630" s="163"/>
      <c r="AB630" s="159"/>
      <c r="AF630" s="163"/>
      <c r="AG630" s="163"/>
      <c r="AH630" s="163"/>
      <c r="AI630" s="163"/>
      <c r="AJ630" s="163"/>
      <c r="AK630" s="163"/>
      <c r="AL630" s="163"/>
    </row>
    <row r="631" s="164" customFormat="true" ht="12.75" hidden="false" customHeight="false" outlineLevel="0" collapsed="false">
      <c r="A631" s="226"/>
      <c r="B631" s="226"/>
      <c r="C631" s="226"/>
      <c r="D631" s="227"/>
      <c r="E631" s="226"/>
      <c r="F631" s="228"/>
      <c r="G631" s="228"/>
      <c r="H631" s="258"/>
      <c r="I631" s="258"/>
      <c r="J631" s="258"/>
      <c r="K631" s="230" t="n">
        <v>0</v>
      </c>
      <c r="L631" s="257" t="n">
        <f aca="false">L630+$K630*180/75/PI()*TAN(75/2*PI()/180)*COS(75*PI()/180)*(L$609-L$597)/($R$609-$R$597)</f>
        <v>281.538643342756</v>
      </c>
      <c r="M631" s="257" t="n">
        <f aca="false">M630+$K630*180/75/PI()*TAN(75/2*PI()/180)*COS(75*PI()/180)*(M$609-M$597)/($R$609-$R$597)</f>
        <v>506.18360350328</v>
      </c>
      <c r="N631" s="257" t="n">
        <f aca="false">N630+$K630*180/75/PI()*TAN(75/2*PI()/180)*SIN(75*PI()/180)</f>
        <v>46.2431068040057</v>
      </c>
      <c r="O631" s="230"/>
      <c r="P631" s="230"/>
      <c r="Q631" s="230"/>
      <c r="R631" s="230" t="n">
        <f aca="false">S631-K631/2</f>
        <v>261.572099800556</v>
      </c>
      <c r="S631" s="230" t="n">
        <f aca="false">S630+K631</f>
        <v>261.572099800556</v>
      </c>
      <c r="T631" s="163" t="s">
        <v>819</v>
      </c>
      <c r="U631" s="163"/>
      <c r="AB631" s="159"/>
      <c r="AF631" s="163"/>
      <c r="AG631" s="163"/>
      <c r="AH631" s="163"/>
      <c r="AI631" s="163"/>
      <c r="AJ631" s="163"/>
      <c r="AK631" s="163"/>
      <c r="AL631" s="163"/>
    </row>
    <row r="632" customFormat="false" ht="12.75" hidden="false" customHeight="false" outlineLevel="0" collapsed="false">
      <c r="A632" s="231" t="s">
        <v>678</v>
      </c>
      <c r="B632" s="231" t="s">
        <v>820</v>
      </c>
      <c r="C632" s="231" t="s">
        <v>554</v>
      </c>
      <c r="D632" s="232" t="n">
        <f aca="false">ROUND((R632)*10,0)</f>
        <v>2616</v>
      </c>
      <c r="E632" s="231" t="str">
        <f aca="false">IF(OR(ISBLANK(A632),ISBLANK(B632),ISBLANK(C632),ISBLANK(D632)),"",CONCATENATE(A632,"_",B632,":",C632,"_D",D632))</f>
        <v>RBT_BTS34:BD_D2616</v>
      </c>
      <c r="F632" s="233"/>
      <c r="G632" s="233" t="s">
        <v>826</v>
      </c>
      <c r="H632" s="259"/>
      <c r="I632" s="259"/>
      <c r="J632" s="259" t="str">
        <f aca="false">IF(ISBLANK(E632),IF(ISBLANK(G632),"",G632),E632)</f>
        <v>RBT_BTS34:BD_D2616</v>
      </c>
      <c r="K632" s="248" t="n">
        <v>0</v>
      </c>
      <c r="L632" s="248" t="n">
        <f aca="false">L631</f>
        <v>281.538643342756</v>
      </c>
      <c r="M632" s="248" t="n">
        <f aca="false">M631</f>
        <v>506.18360350328</v>
      </c>
      <c r="N632" s="248" t="n">
        <f aca="false">N631</f>
        <v>46.2431068040057</v>
      </c>
      <c r="O632" s="235"/>
      <c r="P632" s="235"/>
      <c r="Q632" s="235"/>
      <c r="R632" s="235" t="n">
        <f aca="false">S632-K632/2</f>
        <v>261.572099800556</v>
      </c>
      <c r="S632" s="235" t="n">
        <f aca="false">S631+K632</f>
        <v>261.572099800556</v>
      </c>
      <c r="T632" s="105" t="s">
        <v>819</v>
      </c>
    </row>
    <row r="633" customFormat="false" ht="12.75" hidden="false" customHeight="false" outlineLevel="0" collapsed="false">
      <c r="A633" s="231"/>
      <c r="B633" s="231"/>
      <c r="C633" s="231"/>
      <c r="D633" s="232"/>
      <c r="E633" s="231"/>
      <c r="F633" s="233"/>
      <c r="G633" s="233"/>
      <c r="H633" s="234"/>
      <c r="I633" s="235"/>
      <c r="J633" s="234" t="str">
        <f aca="false">IF(ISBLANK(E633),IF(ISBLANK(G633),"",G633),E633)</f>
        <v/>
      </c>
      <c r="K633" s="248" t="n">
        <v>0.6764</v>
      </c>
      <c r="L633" s="248" t="n">
        <f aca="false">L631+($R633-$R631)*(L$631-L$630)/(SQRT(SUMSQ($L$631-$L$630,$M$631-$M$630,$N$631-$N$630)))</f>
        <v>281.625779536019</v>
      </c>
      <c r="M633" s="248" t="n">
        <f aca="false">M631+($R633-$R631)*(M$631-M$630)/(SQRT(SUMSQ($L$631-$L$630,$M$631-$M$630,$N$631-$N$630)))</f>
        <v>506.175282510521</v>
      </c>
      <c r="N633" s="248" t="n">
        <f aca="false">N631+($R633-$R631)*(N$631-N$630)/(SQRT(SUMSQ($L$631-$L$630,$M$631-$M$630,$N$631-$N$630)))</f>
        <v>46.5697829202175</v>
      </c>
      <c r="O633" s="235"/>
      <c r="P633" s="235"/>
      <c r="Q633" s="235"/>
      <c r="R633" s="235" t="n">
        <f aca="false">S633-K633/2</f>
        <v>261.910299800556</v>
      </c>
      <c r="S633" s="235" t="n">
        <f aca="false">S631+K633</f>
        <v>262.248499800556</v>
      </c>
      <c r="T633" s="105" t="s">
        <v>819</v>
      </c>
    </row>
    <row r="634" customFormat="false" ht="12.75" hidden="false" customHeight="false" outlineLevel="0" collapsed="false">
      <c r="A634" s="231" t="s">
        <v>678</v>
      </c>
      <c r="B634" s="231" t="s">
        <v>820</v>
      </c>
      <c r="C634" s="231" t="s">
        <v>827</v>
      </c>
      <c r="D634" s="232" t="n">
        <f aca="false">ROUND((R634)*10,0)</f>
        <v>2622</v>
      </c>
      <c r="E634" s="231" t="str">
        <f aca="false">IF(OR(ISBLANK(A634),ISBLANK(B634),ISBLANK(C634),ISBLANK(D634)),"",CONCATENATE(A634,"_",B634,":",C634,"_D",D634))</f>
        <v>RBT_BTS34:CPG_D2622</v>
      </c>
      <c r="F634" s="233"/>
      <c r="G634" s="233" t="s">
        <v>828</v>
      </c>
      <c r="H634" s="234"/>
      <c r="I634" s="235"/>
      <c r="J634" s="234" t="str">
        <f aca="false">IF(ISBLANK(E634),IF(ISBLANK(G634),"",G634),E634)</f>
        <v>RBT_BTS34:CPG_D2622</v>
      </c>
      <c r="K634" s="248" t="n">
        <v>0</v>
      </c>
      <c r="L634" s="248" t="n">
        <f aca="false">L633+($R634-$R633)*(L$631-L$630)/(SQRT(SUMSQ($L$631-$L$630,$M$631-$M$630,$N$631-$N$630)))</f>
        <v>281.712915729282</v>
      </c>
      <c r="M634" s="248" t="n">
        <f aca="false">M633+($R634-$R633)*(M$631-M$630)/(SQRT(SUMSQ($L$631-$L$630,$M$631-$M$630,$N$631-$N$630)))</f>
        <v>506.166961517762</v>
      </c>
      <c r="N634" s="248" t="n">
        <f aca="false">N633+($R634-$R633)*(N$631-N$630)/(SQRT(SUMSQ($L$631-$L$630,$M$631-$M$630,$N$631-$N$630)))</f>
        <v>46.8964590364293</v>
      </c>
      <c r="O634" s="235"/>
      <c r="P634" s="235"/>
      <c r="Q634" s="235"/>
      <c r="R634" s="235" t="n">
        <f aca="false">S634-K634/2</f>
        <v>262.248499800556</v>
      </c>
      <c r="S634" s="235" t="n">
        <f aca="false">S633+K634</f>
        <v>262.248499800556</v>
      </c>
      <c r="T634" s="105" t="s">
        <v>819</v>
      </c>
    </row>
    <row r="635" customFormat="false" ht="12.75" hidden="false" customHeight="false" outlineLevel="0" collapsed="false">
      <c r="A635" s="231" t="s">
        <v>678</v>
      </c>
      <c r="B635" s="231" t="s">
        <v>820</v>
      </c>
      <c r="C635" s="231" t="s">
        <v>829</v>
      </c>
      <c r="D635" s="232" t="n">
        <f aca="false">ROUND((R635)*10,0)</f>
        <v>2622</v>
      </c>
      <c r="E635" s="231" t="str">
        <f aca="false">IF(OR(ISBLANK(A635),ISBLANK(B635),ISBLANK(C635),ISBLANK(D635)),"",CONCATENATE(A635,"_",B635,":",C635,"_D",D635))</f>
        <v>RBT_BTS34:BPG_D2622</v>
      </c>
      <c r="F635" s="233"/>
      <c r="G635" s="233" t="s">
        <v>830</v>
      </c>
      <c r="H635" s="234"/>
      <c r="I635" s="235"/>
      <c r="J635" s="234" t="str">
        <f aca="false">IF(ISBLANK(E635),IF(ISBLANK(G635),"",G635),E635)</f>
        <v>RBT_BTS34:BPG_D2622</v>
      </c>
      <c r="K635" s="248" t="n">
        <v>0</v>
      </c>
      <c r="L635" s="248" t="n">
        <f aca="false">L634+($R635-$R634)*(L$631-L$630)/(SQRT(SUMSQ($L$631-$L$630,$M$631-$M$630,$N$631-$N$630)))</f>
        <v>281.712915729282</v>
      </c>
      <c r="M635" s="248" t="n">
        <f aca="false">M634+($R635-$R634)*(M$631-M$630)/(SQRT(SUMSQ($L$631-$L$630,$M$631-$M$630,$N$631-$N$630)))</f>
        <v>506.166961517762</v>
      </c>
      <c r="N635" s="248" t="n">
        <f aca="false">N634+($R635-$R634)*(N$631-N$630)/(SQRT(SUMSQ($L$631-$L$630,$M$631-$M$630,$N$631-$N$630)))</f>
        <v>46.8964590364293</v>
      </c>
      <c r="O635" s="235"/>
      <c r="P635" s="235"/>
      <c r="Q635" s="235"/>
      <c r="R635" s="235" t="n">
        <f aca="false">S635-K635/2</f>
        <v>262.248499800556</v>
      </c>
      <c r="S635" s="235" t="n">
        <f aca="false">S634+K635</f>
        <v>262.248499800556</v>
      </c>
      <c r="T635" s="105" t="s">
        <v>819</v>
      </c>
    </row>
    <row r="636" customFormat="false" ht="12.75" hidden="false" customHeight="false" outlineLevel="0" collapsed="false">
      <c r="A636" s="231" t="s">
        <v>678</v>
      </c>
      <c r="B636" s="231" t="s">
        <v>820</v>
      </c>
      <c r="C636" s="231" t="s">
        <v>736</v>
      </c>
      <c r="D636" s="232" t="n">
        <f aca="false">ROUND((R636)*10,0)</f>
        <v>2622</v>
      </c>
      <c r="E636" s="231" t="str">
        <f aca="false">IF(OR(ISBLANK(A636),ISBLANK(B636),ISBLANK(C636),ISBLANK(D636)),"",CONCATENATE(A636,"_",B636,":",C636,"_D",D636))</f>
        <v>RBT_BTS34:IG_D2622</v>
      </c>
      <c r="F636" s="233"/>
      <c r="G636" s="233" t="s">
        <v>831</v>
      </c>
      <c r="H636" s="234"/>
      <c r="I636" s="235"/>
      <c r="J636" s="234" t="str">
        <f aca="false">IF(ISBLANK(E636),IF(ISBLANK(G636),"",G636),E636)</f>
        <v>RBT_BTS34:IG_D2622</v>
      </c>
      <c r="K636" s="248" t="n">
        <v>0</v>
      </c>
      <c r="L636" s="248" t="n">
        <f aca="false">L635+($R636-$R635)*(L$631-L$630)/(SQRT(SUMSQ($L$631-$L$630,$M$631-$M$630,$N$631-$N$630)))</f>
        <v>281.712915729282</v>
      </c>
      <c r="M636" s="248" t="n">
        <f aca="false">M635+($R636-$R635)*(M$631-M$630)/(SQRT(SUMSQ($L$631-$L$630,$M$631-$M$630,$N$631-$N$630)))</f>
        <v>506.166961517762</v>
      </c>
      <c r="N636" s="248" t="n">
        <f aca="false">N635+($R636-$R635)*(N$631-N$630)/(SQRT(SUMSQ($L$631-$L$630,$M$631-$M$630,$N$631-$N$630)))</f>
        <v>46.8964590364293</v>
      </c>
      <c r="O636" s="235"/>
      <c r="P636" s="235"/>
      <c r="Q636" s="235"/>
      <c r="R636" s="235" t="n">
        <f aca="false">S636-K636/2</f>
        <v>262.248499800556</v>
      </c>
      <c r="S636" s="235" t="n">
        <f aca="false">S635+K636</f>
        <v>262.248499800556</v>
      </c>
      <c r="T636" s="105" t="s">
        <v>819</v>
      </c>
    </row>
    <row r="637" customFormat="false" ht="12.75" hidden="false" customHeight="false" outlineLevel="0" collapsed="false">
      <c r="A637" s="231" t="s">
        <v>678</v>
      </c>
      <c r="B637" s="231" t="s">
        <v>820</v>
      </c>
      <c r="C637" s="231" t="s">
        <v>832</v>
      </c>
      <c r="D637" s="232" t="n">
        <f aca="false">ROUND((R637)*10,0)</f>
        <v>2622</v>
      </c>
      <c r="E637" s="231" t="str">
        <f aca="false">IF(OR(ISBLANK(A637),ISBLANK(B637),ISBLANK(C637),ISBLANK(D637)),"",CONCATENATE(A637,"_",B637,":",C637,"_D",D637))</f>
        <v>RBT_BTS34:PMP_D2622</v>
      </c>
      <c r="F637" s="233"/>
      <c r="G637" s="233" t="s">
        <v>833</v>
      </c>
      <c r="H637" s="234"/>
      <c r="I637" s="235"/>
      <c r="J637" s="234" t="str">
        <f aca="false">IF(ISBLANK(E637),IF(ISBLANK(G637),"",G637),E637)</f>
        <v>RBT_BTS34:PMP_D2622</v>
      </c>
      <c r="K637" s="248" t="n">
        <v>0</v>
      </c>
      <c r="L637" s="248" t="n">
        <f aca="false">L636+($R637-$R636)*(L$631-L$630)/(SQRT(SUMSQ($L$631-$L$630,$M$631-$M$630,$N$631-$N$630)))</f>
        <v>281.712915729282</v>
      </c>
      <c r="M637" s="248" t="n">
        <f aca="false">M636+($R637-$R636)*(M$631-M$630)/(SQRT(SUMSQ($L$631-$L$630,$M$631-$M$630,$N$631-$N$630)))</f>
        <v>506.166961517762</v>
      </c>
      <c r="N637" s="248" t="n">
        <f aca="false">N636+($R637-$R636)*(N$631-N$630)/(SQRT(SUMSQ($L$631-$L$630,$M$631-$M$630,$N$631-$N$630)))</f>
        <v>46.8964590364293</v>
      </c>
      <c r="O637" s="235"/>
      <c r="P637" s="235"/>
      <c r="Q637" s="235"/>
      <c r="R637" s="235" t="n">
        <f aca="false">S637-K637/2</f>
        <v>262.248499800556</v>
      </c>
      <c r="S637" s="235" t="n">
        <f aca="false">S636+K637</f>
        <v>262.248499800556</v>
      </c>
      <c r="T637" s="105" t="s">
        <v>819</v>
      </c>
    </row>
    <row r="638" customFormat="false" ht="12.75" hidden="false" customHeight="false" outlineLevel="0" collapsed="false">
      <c r="A638" s="231" t="s">
        <v>678</v>
      </c>
      <c r="B638" s="231" t="s">
        <v>820</v>
      </c>
      <c r="C638" s="231" t="s">
        <v>834</v>
      </c>
      <c r="D638" s="232" t="n">
        <f aca="false">ROUND((R638)*10,0)</f>
        <v>2622</v>
      </c>
      <c r="E638" s="231" t="str">
        <f aca="false">IF(OR(ISBLANK(A638),ISBLANK(B638),ISBLANK(C638),ISBLANK(D638)),"",CONCATENATE(A638,"_",B638,":",C638,"_D",D638))</f>
        <v>RBT_BTS34:RB_D2622</v>
      </c>
      <c r="F638" s="233"/>
      <c r="G638" s="233" t="s">
        <v>835</v>
      </c>
      <c r="H638" s="234"/>
      <c r="I638" s="235"/>
      <c r="J638" s="234" t="str">
        <f aca="false">IF(ISBLANK(E638),IF(ISBLANK(G638),"",G638),E638)</f>
        <v>RBT_BTS34:RB_D2622</v>
      </c>
      <c r="K638" s="248" t="n">
        <v>0</v>
      </c>
      <c r="L638" s="248" t="n">
        <f aca="false">L637+($R638-$R637)*(L$631-L$630)/(SQRT(SUMSQ($L$631-$L$630,$M$631-$M$630,$N$631-$N$630)))</f>
        <v>281.712915729282</v>
      </c>
      <c r="M638" s="248" t="n">
        <f aca="false">M637+($R638-$R637)*(M$631-M$630)/(SQRT(SUMSQ($L$631-$L$630,$M$631-$M$630,$N$631-$N$630)))</f>
        <v>506.166961517762</v>
      </c>
      <c r="N638" s="248" t="n">
        <f aca="false">N637+($R638-$R637)*(N$631-N$630)/(SQRT(SUMSQ($L$631-$L$630,$M$631-$M$630,$N$631-$N$630)))</f>
        <v>46.8964590364293</v>
      </c>
      <c r="O638" s="235"/>
      <c r="P638" s="235"/>
      <c r="Q638" s="235"/>
      <c r="R638" s="235" t="n">
        <f aca="false">S638-K638/2</f>
        <v>262.248499800556</v>
      </c>
      <c r="S638" s="235" t="n">
        <f aca="false">S637+K638</f>
        <v>262.248499800556</v>
      </c>
      <c r="T638" s="105" t="s">
        <v>819</v>
      </c>
    </row>
    <row r="639" customFormat="false" ht="12.75" hidden="false" customHeight="false" outlineLevel="0" collapsed="false">
      <c r="A639" s="231" t="s">
        <v>678</v>
      </c>
      <c r="B639" s="231" t="s">
        <v>820</v>
      </c>
      <c r="C639" s="231" t="s">
        <v>836</v>
      </c>
      <c r="D639" s="232" t="n">
        <f aca="false">ROUND((R639)*10,0)</f>
        <v>2622</v>
      </c>
      <c r="E639" s="231" t="str">
        <f aca="false">IF(OR(ISBLANK(A639),ISBLANK(B639),ISBLANK(C639),ISBLANK(D639)),"",CONCATENATE(A639,"_",B639,":",C639,"_D",D639))</f>
        <v>RBT_BTS34:CP_D2622</v>
      </c>
      <c r="F639" s="233"/>
      <c r="G639" s="233" t="s">
        <v>837</v>
      </c>
      <c r="H639" s="234"/>
      <c r="I639" s="235"/>
      <c r="J639" s="234" t="str">
        <f aca="false">IF(ISBLANK(E639),IF(ISBLANK(G639),"",G639),E639)</f>
        <v>RBT_BTS34:CP_D2622</v>
      </c>
      <c r="K639" s="248" t="n">
        <v>0</v>
      </c>
      <c r="L639" s="248" t="n">
        <f aca="false">L638+($R639-$R638)*(L$631-L$630)/(SQRT(SUMSQ($L$631-$L$630,$M$631-$M$630,$N$631-$N$630)))</f>
        <v>281.712915729282</v>
      </c>
      <c r="M639" s="248" t="n">
        <f aca="false">M638+($R639-$R638)*(M$631-M$630)/(SQRT(SUMSQ($L$631-$L$630,$M$631-$M$630,$N$631-$N$630)))</f>
        <v>506.166961517762</v>
      </c>
      <c r="N639" s="248" t="n">
        <f aca="false">N638+($R639-$R638)*(N$631-N$630)/(SQRT(SUMSQ($L$631-$L$630,$M$631-$M$630,$N$631-$N$630)))</f>
        <v>46.8964590364293</v>
      </c>
      <c r="O639" s="235"/>
      <c r="P639" s="235"/>
      <c r="Q639" s="235"/>
      <c r="R639" s="235" t="n">
        <f aca="false">S639-K639/2</f>
        <v>262.248499800556</v>
      </c>
      <c r="S639" s="235" t="n">
        <f aca="false">S638+K639</f>
        <v>262.248499800556</v>
      </c>
      <c r="T639" s="105" t="s">
        <v>819</v>
      </c>
    </row>
    <row r="640" customFormat="false" ht="12.75" hidden="false" customHeight="false" outlineLevel="0" collapsed="false">
      <c r="A640" s="231" t="s">
        <v>678</v>
      </c>
      <c r="B640" s="231" t="s">
        <v>820</v>
      </c>
      <c r="C640" s="231" t="s">
        <v>744</v>
      </c>
      <c r="D640" s="232" t="n">
        <f aca="false">ROUND((R640)*10,0)</f>
        <v>2622</v>
      </c>
      <c r="E640" s="231" t="str">
        <f aca="false">IF(OR(ISBLANK(A640),ISBLANK(B640),ISBLANK(C640),ISBLANK(D640)),"",CONCATENATE(A640,"_",B640,":",C640,"_D",D640))</f>
        <v>RBT_BTS34:FV_D2622</v>
      </c>
      <c r="F640" s="233"/>
      <c r="G640" s="233" t="s">
        <v>838</v>
      </c>
      <c r="H640" s="234"/>
      <c r="I640" s="235"/>
      <c r="J640" s="234" t="str">
        <f aca="false">IF(ISBLANK(E640),IF(ISBLANK(G640),"",G640),E640)</f>
        <v>RBT_BTS34:FV_D2622</v>
      </c>
      <c r="K640" s="248" t="n">
        <v>0</v>
      </c>
      <c r="L640" s="248" t="n">
        <f aca="false">L639+($R640-$R639)*(L$631-L$630)/(SQRT(SUMSQ($L$631-$L$630,$M$631-$M$630,$N$631-$N$630)))</f>
        <v>281.712915729282</v>
      </c>
      <c r="M640" s="248" t="n">
        <f aca="false">M639+($R640-$R639)*(M$631-M$630)/(SQRT(SUMSQ($L$631-$L$630,$M$631-$M$630,$N$631-$N$630)))</f>
        <v>506.166961517762</v>
      </c>
      <c r="N640" s="248" t="n">
        <f aca="false">N639+($R640-$R639)*(N$631-N$630)/(SQRT(SUMSQ($L$631-$L$630,$M$631-$M$630,$N$631-$N$630)))</f>
        <v>46.8964590364293</v>
      </c>
      <c r="O640" s="235"/>
      <c r="P640" s="235"/>
      <c r="Q640" s="235"/>
      <c r="R640" s="235" t="n">
        <f aca="false">S640-K640/2</f>
        <v>262.248499800556</v>
      </c>
      <c r="S640" s="235" t="n">
        <f aca="false">S639+K640</f>
        <v>262.248499800556</v>
      </c>
      <c r="T640" s="105" t="s">
        <v>819</v>
      </c>
    </row>
    <row r="641" customFormat="false" ht="12.75" hidden="false" customHeight="false" outlineLevel="0" collapsed="false">
      <c r="A641" s="231" t="s">
        <v>678</v>
      </c>
      <c r="B641" s="231" t="s">
        <v>820</v>
      </c>
      <c r="C641" s="231" t="s">
        <v>742</v>
      </c>
      <c r="D641" s="232" t="n">
        <f aca="false">ROUND((R641)*10,0)</f>
        <v>2622</v>
      </c>
      <c r="E641" s="231" t="str">
        <f aca="false">IF(OR(ISBLANK(A641),ISBLANK(B641),ISBLANK(C641),ISBLANK(D641)),"",CONCATENATE(A641,"_",B641,":",C641,"_D",D641))</f>
        <v>RBT_BTS34:RV_D2622</v>
      </c>
      <c r="F641" s="233"/>
      <c r="G641" s="233" t="s">
        <v>839</v>
      </c>
      <c r="H641" s="234"/>
      <c r="I641" s="235"/>
      <c r="J641" s="234" t="str">
        <f aca="false">IF(ISBLANK(E641),IF(ISBLANK(G641),"",G641),E641)</f>
        <v>RBT_BTS34:RV_D2622</v>
      </c>
      <c r="K641" s="248" t="n">
        <v>0</v>
      </c>
      <c r="L641" s="248" t="n">
        <f aca="false">L640+($R641-$R640)*(L$631-L$630)/(SQRT(SUMSQ($L$631-$L$630,$M$631-$M$630,$N$631-$N$630)))</f>
        <v>281.712915729282</v>
      </c>
      <c r="M641" s="248" t="n">
        <f aca="false">M640+($R641-$R640)*(M$631-M$630)/(SQRT(SUMSQ($L$631-$L$630,$M$631-$M$630,$N$631-$N$630)))</f>
        <v>506.166961517762</v>
      </c>
      <c r="N641" s="248" t="n">
        <f aca="false">N640+($R641-$R640)*(N$631-N$630)/(SQRT(SUMSQ($L$631-$L$630,$M$631-$M$630,$N$631-$N$630)))</f>
        <v>46.8964590364293</v>
      </c>
      <c r="O641" s="235"/>
      <c r="P641" s="235"/>
      <c r="Q641" s="235"/>
      <c r="R641" s="235" t="n">
        <f aca="false">S641-K641/2</f>
        <v>262.248499800556</v>
      </c>
      <c r="S641" s="235" t="n">
        <f aca="false">S640+K641</f>
        <v>262.248499800556</v>
      </c>
      <c r="T641" s="105" t="s">
        <v>819</v>
      </c>
    </row>
    <row r="642" customFormat="false" ht="12.75" hidden="false" customHeight="false" outlineLevel="0" collapsed="false">
      <c r="A642" s="231" t="s">
        <v>678</v>
      </c>
      <c r="B642" s="231" t="s">
        <v>820</v>
      </c>
      <c r="C642" s="231" t="s">
        <v>840</v>
      </c>
      <c r="D642" s="232" t="n">
        <f aca="false">ROUND((R642)*10,0)</f>
        <v>2622</v>
      </c>
      <c r="E642" s="231" t="str">
        <f aca="false">IF(OR(ISBLANK(A642),ISBLANK(B642),ISBLANK(C642),ISBLANK(D642)),"",CONCATENATE(A642,"_",B642,":",C642,"_D",D642))</f>
        <v>RBT_BTS34:CGV_D2622</v>
      </c>
      <c r="F642" s="233"/>
      <c r="G642" s="233" t="s">
        <v>841</v>
      </c>
      <c r="H642" s="234"/>
      <c r="I642" s="235"/>
      <c r="J642" s="234" t="str">
        <f aca="false">IF(ISBLANK(E642),IF(ISBLANK(G642),"",G642),E642)</f>
        <v>RBT_BTS34:CGV_D2622</v>
      </c>
      <c r="K642" s="248" t="n">
        <v>0</v>
      </c>
      <c r="L642" s="248" t="n">
        <f aca="false">L641+($R642-$R641)*(L$631-L$630)/(SQRT(SUMSQ($L$631-$L$630,$M$631-$M$630,$N$631-$N$630)))</f>
        <v>281.712915729282</v>
      </c>
      <c r="M642" s="248" t="n">
        <f aca="false">M641+($R642-$R641)*(M$631-M$630)/(SQRT(SUMSQ($L$631-$L$630,$M$631-$M$630,$N$631-$N$630)))</f>
        <v>506.166961517762</v>
      </c>
      <c r="N642" s="248" t="n">
        <f aca="false">N641+($R642-$R641)*(N$631-N$630)/(SQRT(SUMSQ($L$631-$L$630,$M$631-$M$630,$N$631-$N$630)))</f>
        <v>46.8964590364293</v>
      </c>
      <c r="O642" s="235"/>
      <c r="P642" s="235"/>
      <c r="Q642" s="235"/>
      <c r="R642" s="235" t="n">
        <f aca="false">S642-K642/2</f>
        <v>262.248499800556</v>
      </c>
      <c r="S642" s="235" t="n">
        <f aca="false">S641+K642</f>
        <v>262.248499800556</v>
      </c>
      <c r="T642" s="105" t="s">
        <v>819</v>
      </c>
    </row>
    <row r="643" customFormat="false" ht="12.75" hidden="false" customHeight="false" outlineLevel="0" collapsed="false">
      <c r="A643" s="231" t="s">
        <v>678</v>
      </c>
      <c r="B643" s="231" t="s">
        <v>820</v>
      </c>
      <c r="C643" s="231" t="s">
        <v>746</v>
      </c>
      <c r="D643" s="232" t="n">
        <f aca="false">ROUND((R643)*10,0)</f>
        <v>2622</v>
      </c>
      <c r="E643" s="231" t="str">
        <f aca="false">IF(OR(ISBLANK(A643),ISBLANK(B643),ISBLANK(C643),ISBLANK(D643)),"",CONCATENATE(A643,"_",B643,":",C643,"_D",D643))</f>
        <v>RBT_BTS34:VV_D2622</v>
      </c>
      <c r="F643" s="233"/>
      <c r="G643" s="233" t="s">
        <v>842</v>
      </c>
      <c r="H643" s="234"/>
      <c r="I643" s="235"/>
      <c r="J643" s="234" t="str">
        <f aca="false">IF(ISBLANK(E643),IF(ISBLANK(G643),"",G643),E643)</f>
        <v>RBT_BTS34:VV_D2622</v>
      </c>
      <c r="K643" s="248" t="n">
        <v>0</v>
      </c>
      <c r="L643" s="248" t="n">
        <f aca="false">L642+($R643-$R642)*(L$631-L$630)/(SQRT(SUMSQ($L$631-$L$630,$M$631-$M$630,$N$631-$N$630)))</f>
        <v>281.712915729282</v>
      </c>
      <c r="M643" s="248" t="n">
        <f aca="false">M642+($R643-$R642)*(M$631-M$630)/(SQRT(SUMSQ($L$631-$L$630,$M$631-$M$630,$N$631-$N$630)))</f>
        <v>506.166961517762</v>
      </c>
      <c r="N643" s="248" t="n">
        <f aca="false">N642+($R643-$R642)*(N$631-N$630)/(SQRT(SUMSQ($L$631-$L$630,$M$631-$M$630,$N$631-$N$630)))</f>
        <v>46.8964590364293</v>
      </c>
      <c r="O643" s="235"/>
      <c r="P643" s="235"/>
      <c r="Q643" s="235"/>
      <c r="R643" s="235" t="n">
        <f aca="false">S643-K643/2</f>
        <v>262.248499800556</v>
      </c>
      <c r="S643" s="235" t="n">
        <f aca="false">S642+K643</f>
        <v>262.248499800556</v>
      </c>
      <c r="T643" s="105" t="s">
        <v>819</v>
      </c>
    </row>
    <row r="644" customFormat="false" ht="12.75" hidden="false" customHeight="false" outlineLevel="0" collapsed="false">
      <c r="A644" s="231" t="s">
        <v>678</v>
      </c>
      <c r="B644" s="231" t="s">
        <v>820</v>
      </c>
      <c r="C644" s="231" t="s">
        <v>843</v>
      </c>
      <c r="D644" s="232" t="n">
        <f aca="false">ROUND((R644)*10,0)</f>
        <v>2622</v>
      </c>
      <c r="E644" s="231" t="str">
        <f aca="false">IF(OR(ISBLANK(A644),ISBLANK(B644),ISBLANK(C644),ISBLANK(D644)),"",CONCATENATE(A644,"_",B644,":",C644,"_D",D644))</f>
        <v>RBT_BTS34:CVV_D2622</v>
      </c>
      <c r="F644" s="233"/>
      <c r="G644" s="233" t="s">
        <v>844</v>
      </c>
      <c r="H644" s="234"/>
      <c r="I644" s="235"/>
      <c r="J644" s="234" t="str">
        <f aca="false">IF(ISBLANK(E644),IF(ISBLANK(G644),"",G644),E644)</f>
        <v>RBT_BTS34:CVV_D2622</v>
      </c>
      <c r="K644" s="248" t="n">
        <v>0</v>
      </c>
      <c r="L644" s="248" t="n">
        <f aca="false">L643+($R644-$R643)*(L$631-L$630)/(SQRT(SUMSQ($L$631-$L$630,$M$631-$M$630,$N$631-$N$630)))</f>
        <v>281.712915729282</v>
      </c>
      <c r="M644" s="248" t="n">
        <f aca="false">M643+($R644-$R643)*(M$631-M$630)/(SQRT(SUMSQ($L$631-$L$630,$M$631-$M$630,$N$631-$N$630)))</f>
        <v>506.166961517762</v>
      </c>
      <c r="N644" s="248" t="n">
        <f aca="false">N643+($R644-$R643)*(N$631-N$630)/(SQRT(SUMSQ($L$631-$L$630,$M$631-$M$630,$N$631-$N$630)))</f>
        <v>46.8964590364293</v>
      </c>
      <c r="O644" s="235"/>
      <c r="P644" s="235"/>
      <c r="Q644" s="235"/>
      <c r="R644" s="235" t="n">
        <f aca="false">S644-K644/2</f>
        <v>262.248499800556</v>
      </c>
      <c r="S644" s="235" t="n">
        <f aca="false">S643+K644</f>
        <v>262.248499800556</v>
      </c>
      <c r="T644" s="105" t="s">
        <v>819</v>
      </c>
    </row>
    <row r="645" customFormat="false" ht="12.75" hidden="false" customHeight="false" outlineLevel="0" collapsed="false">
      <c r="A645" s="231"/>
      <c r="B645" s="231"/>
      <c r="C645" s="231"/>
      <c r="D645" s="232"/>
      <c r="E645" s="231"/>
      <c r="F645" s="233"/>
      <c r="G645" s="233"/>
      <c r="H645" s="234"/>
      <c r="I645" s="235"/>
      <c r="J645" s="234"/>
      <c r="K645" s="248" t="n">
        <v>0.6764</v>
      </c>
      <c r="L645" s="248" t="n">
        <f aca="false">L644+($R645-$R644)*(L$631-L$630)/(SQRT(SUMSQ($L$631-$L$630,$M$631-$M$630,$N$631-$N$630)))</f>
        <v>281.800051922544</v>
      </c>
      <c r="M645" s="248" t="n">
        <f aca="false">M644+($R645-$R644)*(M$631-M$630)/(SQRT(SUMSQ($L$631-$L$630,$M$631-$M$630,$N$631-$N$630)))</f>
        <v>506.158640525003</v>
      </c>
      <c r="N645" s="248" t="n">
        <f aca="false">N644+($R645-$R644)*(N$631-N$630)/(SQRT(SUMSQ($L$631-$L$630,$M$631-$M$630,$N$631-$N$630)))</f>
        <v>47.2231351526411</v>
      </c>
      <c r="O645" s="235"/>
      <c r="P645" s="235"/>
      <c r="Q645" s="235"/>
      <c r="R645" s="235" t="n">
        <f aca="false">S645-K645/2</f>
        <v>262.586699800556</v>
      </c>
      <c r="S645" s="235" t="n">
        <f aca="false">S644+K645</f>
        <v>262.924899800556</v>
      </c>
      <c r="T645" s="105" t="s">
        <v>819</v>
      </c>
    </row>
    <row r="646" s="164" customFormat="true" ht="12.75" hidden="false" customHeight="false" outlineLevel="0" collapsed="false">
      <c r="A646" s="226"/>
      <c r="B646" s="226"/>
      <c r="C646" s="226"/>
      <c r="D646" s="227"/>
      <c r="E646" s="226"/>
      <c r="F646" s="228"/>
      <c r="G646" s="228"/>
      <c r="H646" s="229"/>
      <c r="I646" s="230"/>
      <c r="J646" s="229"/>
      <c r="K646" s="230" t="n">
        <v>0</v>
      </c>
      <c r="L646" s="257" t="n">
        <f aca="false">L645+($R646-$R645)*(L$631-L$630)/(SQRT(SUMSQ($L$631-$L$630,$M$631-$M$630,$N$631-$N$630)))</f>
        <v>281.887188115807</v>
      </c>
      <c r="M646" s="257" t="n">
        <f aca="false">M645+($R646-$R645)*(M$631-M$630)/(SQRT(SUMSQ($L$631-$L$630,$M$631-$M$630,$N$631-$N$630)))</f>
        <v>506.150319532244</v>
      </c>
      <c r="N646" s="257" t="n">
        <f aca="false">N645+($R646-$R645)*(N$631-N$630)/(SQRT(SUMSQ($L$631-$L$630,$M$631-$M$630,$N$631-$N$630)))</f>
        <v>47.5498112688528</v>
      </c>
      <c r="O646" s="230"/>
      <c r="P646" s="230"/>
      <c r="Q646" s="230"/>
      <c r="R646" s="230" t="n">
        <f aca="false">S646-K646/2</f>
        <v>262.924899800556</v>
      </c>
      <c r="S646" s="230" t="n">
        <f aca="false">S645+K646</f>
        <v>262.924899800556</v>
      </c>
      <c r="T646" s="163" t="s">
        <v>819</v>
      </c>
      <c r="U646" s="163"/>
      <c r="AB646" s="159"/>
      <c r="AF646" s="163"/>
      <c r="AG646" s="163"/>
      <c r="AH646" s="163"/>
      <c r="AI646" s="163"/>
      <c r="AJ646" s="163"/>
      <c r="AK646" s="163"/>
      <c r="AL646" s="163"/>
    </row>
    <row r="647" s="164" customFormat="true" ht="12.75" hidden="false" customHeight="false" outlineLevel="0" collapsed="false">
      <c r="A647" s="226" t="s">
        <v>678</v>
      </c>
      <c r="B647" s="226" t="s">
        <v>820</v>
      </c>
      <c r="C647" s="226" t="s">
        <v>548</v>
      </c>
      <c r="D647" s="213" t="n">
        <f aca="false">ROUND((R647)*10,0)</f>
        <v>2648</v>
      </c>
      <c r="E647" s="164" t="str">
        <f aca="false">IF(OR(ISBLANK(A647),ISBLANK(B647),ISBLANK(C647),ISBLANK(D647)),"",CONCATENATE(A647,"_",B647,":",C647,"_D",D647))</f>
        <v>RBT_BTS34:DV_D2648</v>
      </c>
      <c r="F647" s="228"/>
      <c r="G647" s="228" t="s">
        <v>845</v>
      </c>
      <c r="H647" s="258"/>
      <c r="I647" s="258"/>
      <c r="J647" s="258"/>
      <c r="K647" s="230" t="n">
        <f aca="false">2.80282*75*PI()/180</f>
        <v>3.66888280055606</v>
      </c>
      <c r="L647" s="230" t="n">
        <f aca="false">L646+L631-L630</f>
        <v>282.441304074746</v>
      </c>
      <c r="M647" s="230" t="n">
        <f aca="false">M646+M631-M630</f>
        <v>506.097404724867</v>
      </c>
      <c r="N647" s="230" t="n">
        <f aca="false">N646+N631-N630</f>
        <v>49.6272080728586</v>
      </c>
      <c r="O647" s="230"/>
      <c r="P647" s="230"/>
      <c r="Q647" s="230"/>
      <c r="R647" s="230" t="n">
        <f aca="false">S647-K647/2</f>
        <v>264.759341200834</v>
      </c>
      <c r="S647" s="230" t="n">
        <f aca="false">S646+K647</f>
        <v>266.593782601112</v>
      </c>
      <c r="T647" s="163" t="s">
        <v>819</v>
      </c>
      <c r="U647" s="163"/>
      <c r="AB647" s="159"/>
      <c r="AF647" s="163"/>
      <c r="AG647" s="163"/>
      <c r="AH647" s="163"/>
      <c r="AI647" s="163"/>
      <c r="AJ647" s="163"/>
      <c r="AK647" s="163"/>
      <c r="AL647" s="163"/>
    </row>
    <row r="648" s="164" customFormat="true" ht="12.75" hidden="false" customHeight="false" outlineLevel="0" collapsed="false">
      <c r="A648" s="226"/>
      <c r="B648" s="226"/>
      <c r="C648" s="226"/>
      <c r="D648" s="227"/>
      <c r="E648" s="226"/>
      <c r="F648" s="228"/>
      <c r="G648" s="228"/>
      <c r="H648" s="258"/>
      <c r="I648" s="258"/>
      <c r="J648" s="258"/>
      <c r="K648" s="230" t="n">
        <v>0</v>
      </c>
      <c r="L648" s="230" t="n">
        <f aca="false">L647-(K630*180/75/PI()*TAN(75*PI()/360)*COS(30*PI()/180))*(L$631-L$630)/(SQRT(SUMSQ($L$631-$L$630,$M$631-$M$630)))</f>
        <v>280.587195790303</v>
      </c>
      <c r="M648" s="230" t="n">
        <f aca="false">M647-(K630*180/75/PI()*TAN(75*PI()/360)*COS(30*PI()/180))*(M$631-M$630)/(SQRT(SUMSQ($L$631-$L$630,$M$631-$M$630)))</f>
        <v>506.274461135432</v>
      </c>
      <c r="N648" s="230" t="n">
        <f aca="false">N647+K630*180/75/PI()*TAN(75*PI()/360)*SIN(30*PI()/180)</f>
        <v>50.7025477870822</v>
      </c>
      <c r="O648" s="230"/>
      <c r="P648" s="230"/>
      <c r="Q648" s="230"/>
      <c r="R648" s="230" t="n">
        <f aca="false">S648-K648/2</f>
        <v>266.593782601112</v>
      </c>
      <c r="S648" s="230" t="n">
        <f aca="false">S647+K648</f>
        <v>266.593782601112</v>
      </c>
      <c r="T648" s="163" t="s">
        <v>819</v>
      </c>
      <c r="U648" s="163"/>
      <c r="AB648" s="159"/>
      <c r="AF648" s="163"/>
      <c r="AG648" s="163"/>
      <c r="AH648" s="163"/>
      <c r="AI648" s="163"/>
      <c r="AJ648" s="163"/>
      <c r="AK648" s="163"/>
      <c r="AL648" s="163"/>
    </row>
    <row r="649" customFormat="false" ht="12.75" hidden="false" customHeight="false" outlineLevel="0" collapsed="false">
      <c r="A649" s="231"/>
      <c r="B649" s="231"/>
      <c r="C649" s="231"/>
      <c r="D649" s="232"/>
      <c r="E649" s="231"/>
      <c r="F649" s="233"/>
      <c r="G649" s="233"/>
      <c r="H649" s="234"/>
      <c r="I649" s="235"/>
      <c r="J649" s="234"/>
      <c r="K649" s="235" t="n">
        <v>0.431784</v>
      </c>
      <c r="L649" s="235" t="n">
        <f aca="false">L648+($R649-$R648)*(L$648-L$647)/(SQRT(SUMSQ($L$648-$L$647,$M$648-$M$647,$N$648-$N$647)))</f>
        <v>280.401074539293</v>
      </c>
      <c r="M649" s="235" t="n">
        <f aca="false">M648+($R649-$R648)*(M$648-M$647)/(SQRT(SUMSQ($L$648-$L$647,$M$648-$M$647,$N$648-$N$647)))</f>
        <v>506.292234617656</v>
      </c>
      <c r="N649" s="235" t="n">
        <f aca="false">N648+($R649-$R648)*(N$648-N$647)/(SQRT(SUMSQ($L$648-$L$647,$M$648-$M$647,$N$648-$N$647)))</f>
        <v>50.8104937870822</v>
      </c>
      <c r="O649" s="235"/>
      <c r="P649" s="235"/>
      <c r="Q649" s="235"/>
      <c r="R649" s="235" t="n">
        <f aca="false">S649-K649/2</f>
        <v>266.809674601112</v>
      </c>
      <c r="S649" s="235" t="n">
        <f aca="false">S648+K649</f>
        <v>267.025566601112</v>
      </c>
      <c r="T649" s="105" t="s">
        <v>819</v>
      </c>
    </row>
    <row r="650" s="187" customFormat="true" ht="12.75" hidden="false" customHeight="false" outlineLevel="0" collapsed="false">
      <c r="A650" s="247" t="s">
        <v>678</v>
      </c>
      <c r="B650" s="247" t="s">
        <v>820</v>
      </c>
      <c r="C650" s="247" t="s">
        <v>605</v>
      </c>
      <c r="D650" s="254" t="n">
        <f aca="false">ROUND((R650)*10,0)</f>
        <v>2671</v>
      </c>
      <c r="E650" s="247" t="str">
        <f aca="false">IF(OR(ISBLANK(A650),ISBLANK(B650),ISBLANK(C650),ISBLANK(D650)),"",CONCATENATE(A650,"_",B650,":",C650,"_D",D650))</f>
        <v>RBT_BTS34:GV_D2671</v>
      </c>
      <c r="F650" s="249"/>
      <c r="G650" s="249" t="s">
        <v>846</v>
      </c>
      <c r="H650" s="251"/>
      <c r="I650" s="241"/>
      <c r="J650" s="255" t="str">
        <f aca="false">IF(ISBLANK(E650),IF(ISBLANK(G650),"",G650),E650)</f>
        <v>RBT_BTS34:GV_D2671</v>
      </c>
      <c r="K650" s="241" t="n">
        <v>0.107946</v>
      </c>
      <c r="L650" s="241" t="n">
        <f aca="false">L649+($R650-$R649)*(L$648-L$647)/(SQRT(SUMSQ($L$648-$L$647,$M$648-$M$647,$N$648-$N$647)))</f>
        <v>280.16842297553</v>
      </c>
      <c r="M650" s="241" t="n">
        <f aca="false">M649+($R650-$R649)*(M$648-M$647)/(SQRT(SUMSQ($L$648-$L$647,$M$648-$M$647,$N$648-$N$647)))</f>
        <v>506.314451470435</v>
      </c>
      <c r="N650" s="241" t="n">
        <f aca="false">N649+($R650-$R649)*(N$648-N$647)/(SQRT(SUMSQ($L$648-$L$647,$M$648-$M$647,$N$648-$N$647)))</f>
        <v>50.9454262870822</v>
      </c>
      <c r="O650" s="241"/>
      <c r="P650" s="241"/>
      <c r="Q650" s="241"/>
      <c r="R650" s="241" t="n">
        <f aca="false">S650-K650/2</f>
        <v>267.079539601112</v>
      </c>
      <c r="S650" s="241" t="n">
        <f aca="false">S649+K650</f>
        <v>267.133512601112</v>
      </c>
      <c r="T650" s="186" t="s">
        <v>819</v>
      </c>
      <c r="U650" s="186"/>
      <c r="AB650" s="182"/>
      <c r="AF650" s="186"/>
      <c r="AG650" s="186"/>
      <c r="AH650" s="186"/>
      <c r="AI650" s="186"/>
      <c r="AJ650" s="186"/>
      <c r="AK650" s="186"/>
      <c r="AL650" s="186"/>
    </row>
    <row r="651" s="187" customFormat="true" ht="12.75" hidden="false" customHeight="false" outlineLevel="0" collapsed="false">
      <c r="A651" s="247"/>
      <c r="B651" s="247"/>
      <c r="C651" s="247"/>
      <c r="D651" s="254"/>
      <c r="E651" s="247" t="str">
        <f aca="false">IF(OR(ISBLANK(A651),ISBLANK(B651),ISBLANK(C651),ISBLANK(D651)),"",CONCATENATE(A651,"_",B651,":",C651,"_D",D651))</f>
        <v/>
      </c>
      <c r="F651" s="249"/>
      <c r="G651" s="249"/>
      <c r="H651" s="251"/>
      <c r="I651" s="241"/>
      <c r="J651" s="255" t="str">
        <f aca="false">IF(ISBLANK(E651),IF(ISBLANK(G651),"",G651),E651)</f>
        <v/>
      </c>
      <c r="K651" s="241" t="n">
        <v>1.46727</v>
      </c>
      <c r="L651" s="241" t="n">
        <f aca="false">L650+($R651-$R650)*(L$648-L$647)/(SQRT(SUMSQ($L$648-$L$647,$M$648-$M$647,$N$648-$N$647)))</f>
        <v>279.489423354119</v>
      </c>
      <c r="M651" s="241" t="n">
        <f aca="false">M650+($R651-$R650)*(M$648-M$647)/(SQRT(SUMSQ($L$648-$L$647,$M$648-$M$647,$N$648-$N$647)))</f>
        <v>506.379291931346</v>
      </c>
      <c r="N651" s="241" t="n">
        <f aca="false">N650+($R651-$R650)*(N$648-N$647)/(SQRT(SUMSQ($L$648-$L$647,$M$648-$M$647,$N$648-$N$647)))</f>
        <v>51.3392302870822</v>
      </c>
      <c r="O651" s="241"/>
      <c r="P651" s="241"/>
      <c r="Q651" s="241"/>
      <c r="R651" s="241" t="n">
        <f aca="false">S651-K651/2</f>
        <v>267.867147601112</v>
      </c>
      <c r="S651" s="241" t="n">
        <f aca="false">S650+K651</f>
        <v>268.600782601112</v>
      </c>
      <c r="T651" s="186" t="s">
        <v>819</v>
      </c>
      <c r="U651" s="186"/>
      <c r="AB651" s="182"/>
      <c r="AF651" s="186"/>
      <c r="AG651" s="186"/>
      <c r="AH651" s="186"/>
      <c r="AI651" s="186"/>
      <c r="AJ651" s="186"/>
      <c r="AK651" s="186"/>
      <c r="AL651" s="186"/>
    </row>
    <row r="652" s="187" customFormat="true" ht="12.75" hidden="false" customHeight="false" outlineLevel="0" collapsed="false">
      <c r="A652" s="247" t="s">
        <v>678</v>
      </c>
      <c r="B652" s="247" t="s">
        <v>820</v>
      </c>
      <c r="C652" s="247" t="s">
        <v>730</v>
      </c>
      <c r="D652" s="254" t="n">
        <f aca="false">ROUND((R652)*10,0)</f>
        <v>2686</v>
      </c>
      <c r="E652" s="247" t="str">
        <f aca="false">IF(OR(ISBLANK(A652),ISBLANK(B652),ISBLANK(C652),ISBLANK(D652)),"",CONCATENATE(A652,"_",B652,":",C652,"_D",D652))</f>
        <v>RBT_BTS34:RPG_D2686</v>
      </c>
      <c r="F652" s="249"/>
      <c r="G652" s="249" t="s">
        <v>847</v>
      </c>
      <c r="H652" s="251"/>
      <c r="I652" s="241"/>
      <c r="J652" s="255" t="str">
        <f aca="false">IF(ISBLANK(E652),IF(ISBLANK(G652),"",G652),E652)</f>
        <v>RBT_BTS34:RPG_D2686</v>
      </c>
      <c r="K652" s="241" t="n">
        <v>0</v>
      </c>
      <c r="L652" s="241" t="n">
        <f aca="false">L651+($R652-$R651)*(L$648-L$647)/(SQRT(SUMSQ($L$648-$L$647,$M$648-$M$647,$N$648-$N$647)))</f>
        <v>278.85695404546</v>
      </c>
      <c r="M652" s="241" t="n">
        <f aca="false">M651+($R652-$R651)*(M$648-M$647)/(SQRT(SUMSQ($L$648-$L$647,$M$648-$M$647,$N$648-$N$647)))</f>
        <v>506.439689021701</v>
      </c>
      <c r="N652" s="241" t="n">
        <f aca="false">N651+($R652-$R651)*(N$648-N$647)/(SQRT(SUMSQ($L$648-$L$647,$M$648-$M$647,$N$648-$N$647)))</f>
        <v>51.7060477870822</v>
      </c>
      <c r="O652" s="241"/>
      <c r="P652" s="241"/>
      <c r="Q652" s="241"/>
      <c r="R652" s="241" t="n">
        <f aca="false">S652-K652/2</f>
        <v>268.600782601112</v>
      </c>
      <c r="S652" s="241" t="n">
        <f aca="false">S651+K652</f>
        <v>268.600782601112</v>
      </c>
      <c r="T652" s="186" t="s">
        <v>819</v>
      </c>
      <c r="U652" s="186"/>
      <c r="AB652" s="182"/>
      <c r="AF652" s="186"/>
      <c r="AG652" s="186"/>
      <c r="AH652" s="186"/>
      <c r="AI652" s="186"/>
      <c r="AJ652" s="186"/>
      <c r="AK652" s="186"/>
      <c r="AL652" s="186"/>
    </row>
    <row r="653" s="187" customFormat="true" ht="12.75" hidden="false" customHeight="false" outlineLevel="0" collapsed="false">
      <c r="A653" s="247" t="s">
        <v>678</v>
      </c>
      <c r="B653" s="247" t="s">
        <v>820</v>
      </c>
      <c r="C653" s="247" t="s">
        <v>732</v>
      </c>
      <c r="D653" s="254" t="n">
        <f aca="false">ROUND((R653)*10,0)</f>
        <v>2686</v>
      </c>
      <c r="E653" s="247" t="str">
        <f aca="false">IF(OR(ISBLANK(A653),ISBLANK(B653),ISBLANK(C653),ISBLANK(D653)),"",CONCATENATE(A653,"_",B653,":",C653,"_D",D653))</f>
        <v>RBT_BTS34:FPG_D2686</v>
      </c>
      <c r="F653" s="249"/>
      <c r="G653" s="249" t="s">
        <v>848</v>
      </c>
      <c r="H653" s="251"/>
      <c r="I653" s="241"/>
      <c r="J653" s="255" t="str">
        <f aca="false">IF(ISBLANK(E653),IF(ISBLANK(G653),"",G653),E653)</f>
        <v>RBT_BTS34:FPG_D2686</v>
      </c>
      <c r="K653" s="241" t="n">
        <v>0</v>
      </c>
      <c r="L653" s="241" t="n">
        <f aca="false">L652+($R653-$R652)*(L$648-L$647)/(SQRT(SUMSQ($L$648-$L$647,$M$648-$M$647,$N$648-$N$647)))</f>
        <v>278.85695404546</v>
      </c>
      <c r="M653" s="241" t="n">
        <f aca="false">M652+($R653-$R652)*(M$648-M$647)/(SQRT(SUMSQ($L$648-$L$647,$M$648-$M$647,$N$648-$N$647)))</f>
        <v>506.439689021701</v>
      </c>
      <c r="N653" s="241" t="n">
        <f aca="false">N652+($R653-$R652)*(N$648-N$647)/(SQRT(SUMSQ($L$648-$L$647,$M$648-$M$647,$N$648-$N$647)))</f>
        <v>51.7060477870822</v>
      </c>
      <c r="O653" s="241"/>
      <c r="P653" s="241"/>
      <c r="Q653" s="241"/>
      <c r="R653" s="241" t="n">
        <f aca="false">S653-K653/2</f>
        <v>268.600782601112</v>
      </c>
      <c r="S653" s="241" t="n">
        <f aca="false">S652+K653</f>
        <v>268.600782601112</v>
      </c>
      <c r="T653" s="186" t="s">
        <v>819</v>
      </c>
      <c r="U653" s="186"/>
      <c r="AB653" s="182"/>
      <c r="AF653" s="186"/>
      <c r="AG653" s="186"/>
      <c r="AH653" s="186"/>
      <c r="AI653" s="186"/>
      <c r="AJ653" s="186"/>
      <c r="AK653" s="186"/>
      <c r="AL653" s="186"/>
    </row>
    <row r="654" s="187" customFormat="true" ht="12.75" hidden="false" customHeight="false" outlineLevel="0" collapsed="false">
      <c r="A654" s="247" t="s">
        <v>678</v>
      </c>
      <c r="B654" s="247" t="s">
        <v>820</v>
      </c>
      <c r="C654" s="247" t="s">
        <v>829</v>
      </c>
      <c r="D654" s="254" t="n">
        <f aca="false">ROUND((R654)*10,0)</f>
        <v>2686</v>
      </c>
      <c r="E654" s="247" t="str">
        <f aca="false">IF(OR(ISBLANK(A654),ISBLANK(B654),ISBLANK(C654),ISBLANK(D654)),"",CONCATENATE(A654,"_",B654,":",C654,"_D",D654))</f>
        <v>RBT_BTS34:BPG_D2686</v>
      </c>
      <c r="F654" s="249"/>
      <c r="G654" s="249" t="s">
        <v>849</v>
      </c>
      <c r="H654" s="251"/>
      <c r="I654" s="241"/>
      <c r="J654" s="255" t="str">
        <f aca="false">IF(ISBLANK(E654),IF(ISBLANK(G654),"",G654),E654)</f>
        <v>RBT_BTS34:BPG_D2686</v>
      </c>
      <c r="K654" s="241" t="n">
        <v>0</v>
      </c>
      <c r="L654" s="241" t="n">
        <f aca="false">L653+($R654-$R653)*(L$648-L$647)/(SQRT(SUMSQ($L$648-$L$647,$M$648-$M$647,$N$648-$N$647)))</f>
        <v>278.85695404546</v>
      </c>
      <c r="M654" s="241" t="n">
        <f aca="false">M653+($R654-$R653)*(M$648-M$647)/(SQRT(SUMSQ($L$648-$L$647,$M$648-$M$647,$N$648-$N$647)))</f>
        <v>506.439689021701</v>
      </c>
      <c r="N654" s="241" t="n">
        <f aca="false">N653+($R654-$R653)*(N$648-N$647)/(SQRT(SUMSQ($L$648-$L$647,$M$648-$M$647,$N$648-$N$647)))</f>
        <v>51.7060477870822</v>
      </c>
      <c r="O654" s="241"/>
      <c r="P654" s="241"/>
      <c r="Q654" s="241"/>
      <c r="R654" s="241" t="n">
        <f aca="false">S654-K654/2</f>
        <v>268.600782601112</v>
      </c>
      <c r="S654" s="241" t="n">
        <f aca="false">S653+K654</f>
        <v>268.600782601112</v>
      </c>
      <c r="T654" s="186" t="s">
        <v>819</v>
      </c>
      <c r="U654" s="186"/>
      <c r="AB654" s="182"/>
      <c r="AF654" s="186"/>
      <c r="AG654" s="186"/>
      <c r="AH654" s="186"/>
      <c r="AI654" s="186"/>
      <c r="AJ654" s="186"/>
      <c r="AK654" s="186"/>
      <c r="AL654" s="186"/>
    </row>
    <row r="655" s="187" customFormat="true" ht="12.75" hidden="false" customHeight="false" outlineLevel="0" collapsed="false">
      <c r="A655" s="247" t="s">
        <v>678</v>
      </c>
      <c r="B655" s="247" t="s">
        <v>820</v>
      </c>
      <c r="C655" s="247" t="s">
        <v>736</v>
      </c>
      <c r="D655" s="254" t="n">
        <f aca="false">ROUND((R655)*10,0)</f>
        <v>2686</v>
      </c>
      <c r="E655" s="247" t="str">
        <f aca="false">IF(OR(ISBLANK(A655),ISBLANK(B655),ISBLANK(C655),ISBLANK(D655)),"",CONCATENATE(A655,"_",B655,":",C655,"_D",D655))</f>
        <v>RBT_BTS34:IG_D2686</v>
      </c>
      <c r="F655" s="249"/>
      <c r="G655" s="249" t="s">
        <v>850</v>
      </c>
      <c r="H655" s="251"/>
      <c r="I655" s="241"/>
      <c r="J655" s="255" t="str">
        <f aca="false">IF(ISBLANK(E655),IF(ISBLANK(G655),"",G655),E655)</f>
        <v>RBT_BTS34:IG_D2686</v>
      </c>
      <c r="K655" s="241" t="n">
        <v>0</v>
      </c>
      <c r="L655" s="241" t="n">
        <f aca="false">L654+($R655-$R654)*(L$648-L$647)/(SQRT(SUMSQ($L$648-$L$647,$M$648-$M$647,$N$648-$N$647)))</f>
        <v>278.85695404546</v>
      </c>
      <c r="M655" s="241" t="n">
        <f aca="false">M654+($R655-$R654)*(M$648-M$647)/(SQRT(SUMSQ($L$648-$L$647,$M$648-$M$647,$N$648-$N$647)))</f>
        <v>506.439689021701</v>
      </c>
      <c r="N655" s="241" t="n">
        <f aca="false">N654+($R655-$R654)*(N$648-N$647)/(SQRT(SUMSQ($L$648-$L$647,$M$648-$M$647,$N$648-$N$647)))</f>
        <v>51.7060477870822</v>
      </c>
      <c r="O655" s="241"/>
      <c r="P655" s="241"/>
      <c r="Q655" s="241"/>
      <c r="R655" s="241" t="n">
        <f aca="false">S655-K655/2</f>
        <v>268.600782601112</v>
      </c>
      <c r="S655" s="241" t="n">
        <f aca="false">S654+K655</f>
        <v>268.600782601112</v>
      </c>
      <c r="T655" s="186" t="s">
        <v>819</v>
      </c>
      <c r="U655" s="186"/>
      <c r="AB655" s="182"/>
      <c r="AF655" s="186"/>
      <c r="AG655" s="186"/>
      <c r="AH655" s="186"/>
      <c r="AI655" s="186"/>
      <c r="AJ655" s="186"/>
      <c r="AK655" s="186"/>
      <c r="AL655" s="186"/>
    </row>
    <row r="656" s="187" customFormat="true" ht="12.75" hidden="false" customHeight="false" outlineLevel="0" collapsed="false">
      <c r="A656" s="247" t="s">
        <v>678</v>
      </c>
      <c r="B656" s="247" t="s">
        <v>820</v>
      </c>
      <c r="C656" s="247" t="s">
        <v>738</v>
      </c>
      <c r="D656" s="254" t="n">
        <f aca="false">ROUND((R656)*10,0)</f>
        <v>2686</v>
      </c>
      <c r="E656" s="247" t="str">
        <f aca="false">IF(OR(ISBLANK(A656),ISBLANK(B656),ISBLANK(C656),ISBLANK(D656)),"",CONCATENATE(A656,"_",B656,":",C656,"_D",D656))</f>
        <v>RBT_BTS34:TGV_D2686</v>
      </c>
      <c r="F656" s="249"/>
      <c r="G656" s="249" t="s">
        <v>851</v>
      </c>
      <c r="H656" s="251"/>
      <c r="I656" s="241"/>
      <c r="J656" s="255" t="str">
        <f aca="false">IF(ISBLANK(E656),IF(ISBLANK(G656),"",G656),E656)</f>
        <v>RBT_BTS34:TGV_D2686</v>
      </c>
      <c r="K656" s="241" t="n">
        <v>0</v>
      </c>
      <c r="L656" s="241" t="n">
        <f aca="false">L655+($R656-$R655)*(L$648-L$647)/(SQRT(SUMSQ($L$648-$L$647,$M$648-$M$647,$N$648-$N$647)))</f>
        <v>278.85695404546</v>
      </c>
      <c r="M656" s="241" t="n">
        <f aca="false">M655+($R656-$R655)*(M$648-M$647)/(SQRT(SUMSQ($L$648-$L$647,$M$648-$M$647,$N$648-$N$647)))</f>
        <v>506.439689021701</v>
      </c>
      <c r="N656" s="241" t="n">
        <f aca="false">N655+($R656-$R655)*(N$648-N$647)/(SQRT(SUMSQ($L$648-$L$647,$M$648-$M$647,$N$648-$N$647)))</f>
        <v>51.7060477870822</v>
      </c>
      <c r="O656" s="241"/>
      <c r="P656" s="241"/>
      <c r="Q656" s="241"/>
      <c r="R656" s="241" t="n">
        <f aca="false">S656-K656/2</f>
        <v>268.600782601112</v>
      </c>
      <c r="S656" s="241" t="n">
        <f aca="false">S655+K656</f>
        <v>268.600782601112</v>
      </c>
      <c r="T656" s="186" t="s">
        <v>819</v>
      </c>
      <c r="U656" s="186"/>
      <c r="AB656" s="182"/>
      <c r="AF656" s="186"/>
      <c r="AG656" s="186"/>
      <c r="AH656" s="186"/>
      <c r="AI656" s="186"/>
      <c r="AJ656" s="186"/>
      <c r="AK656" s="186"/>
      <c r="AL656" s="186"/>
    </row>
    <row r="657" s="187" customFormat="true" ht="12.75" hidden="false" customHeight="false" outlineLevel="0" collapsed="false">
      <c r="A657" s="247" t="s">
        <v>678</v>
      </c>
      <c r="B657" s="247" t="s">
        <v>820</v>
      </c>
      <c r="C657" s="247" t="s">
        <v>740</v>
      </c>
      <c r="D657" s="254" t="n">
        <f aca="false">ROUND((R657)*10,0)</f>
        <v>2686</v>
      </c>
      <c r="E657" s="247" t="str">
        <f aca="false">IF(OR(ISBLANK(A657),ISBLANK(B657),ISBLANK(C657),ISBLANK(D657)),"",CONCATENATE(A657,"_",B657,":",C657,"_D",D657))</f>
        <v>RBT_BTS34:TMP_D2686</v>
      </c>
      <c r="F657" s="249"/>
      <c r="G657" s="249" t="s">
        <v>852</v>
      </c>
      <c r="H657" s="251"/>
      <c r="I657" s="241"/>
      <c r="J657" s="255" t="str">
        <f aca="false">IF(ISBLANK(E657),IF(ISBLANK(G657),"",G657),E657)</f>
        <v>RBT_BTS34:TMP_D2686</v>
      </c>
      <c r="K657" s="241" t="n">
        <v>0</v>
      </c>
      <c r="L657" s="241" t="n">
        <f aca="false">L656+($R657-$R656)*(L$648-L$647)/(SQRT(SUMSQ($L$648-$L$647,$M$648-$M$647,$N$648-$N$647)))</f>
        <v>278.85695404546</v>
      </c>
      <c r="M657" s="241" t="n">
        <f aca="false">M656+($R657-$R656)*(M$648-M$647)/(SQRT(SUMSQ($L$648-$L$647,$M$648-$M$647,$N$648-$N$647)))</f>
        <v>506.439689021701</v>
      </c>
      <c r="N657" s="241" t="n">
        <f aca="false">N656+($R657-$R656)*(N$648-N$647)/(SQRT(SUMSQ($L$648-$L$647,$M$648-$M$647,$N$648-$N$647)))</f>
        <v>51.7060477870822</v>
      </c>
      <c r="O657" s="241"/>
      <c r="P657" s="241"/>
      <c r="Q657" s="241"/>
      <c r="R657" s="241" t="n">
        <f aca="false">S657-K657/2</f>
        <v>268.600782601112</v>
      </c>
      <c r="S657" s="241" t="n">
        <f aca="false">S656+K657</f>
        <v>268.600782601112</v>
      </c>
      <c r="T657" s="186" t="s">
        <v>819</v>
      </c>
      <c r="U657" s="186"/>
      <c r="AB657" s="182"/>
      <c r="AF657" s="186"/>
      <c r="AG657" s="186"/>
      <c r="AH657" s="186"/>
      <c r="AI657" s="186"/>
      <c r="AJ657" s="186"/>
      <c r="AK657" s="186"/>
      <c r="AL657" s="186"/>
    </row>
    <row r="658" s="187" customFormat="true" ht="12.75" hidden="false" customHeight="false" outlineLevel="0" collapsed="false">
      <c r="A658" s="247" t="s">
        <v>678</v>
      </c>
      <c r="B658" s="247" t="s">
        <v>820</v>
      </c>
      <c r="C658" s="247" t="s">
        <v>742</v>
      </c>
      <c r="D658" s="254" t="n">
        <f aca="false">ROUND((R658)*10,0)</f>
        <v>2686</v>
      </c>
      <c r="E658" s="247" t="str">
        <f aca="false">IF(OR(ISBLANK(A658),ISBLANK(B658),ISBLANK(C658),ISBLANK(D658)),"",CONCATENATE(A658,"_",B658,":",C658,"_D",D658))</f>
        <v>RBT_BTS34:RV_D2686</v>
      </c>
      <c r="F658" s="249"/>
      <c r="G658" s="249" t="s">
        <v>853</v>
      </c>
      <c r="H658" s="251"/>
      <c r="I658" s="241"/>
      <c r="J658" s="255" t="str">
        <f aca="false">IF(ISBLANK(E658),IF(ISBLANK(G658),"",G658),E658)</f>
        <v>RBT_BTS34:RV_D2686</v>
      </c>
      <c r="K658" s="241" t="n">
        <v>0</v>
      </c>
      <c r="L658" s="241" t="n">
        <f aca="false">L657+($R658-$R657)*(L$648-L$647)/(SQRT(SUMSQ($L$648-$L$647,$M$648-$M$647,$N$648-$N$647)))</f>
        <v>278.85695404546</v>
      </c>
      <c r="M658" s="241" t="n">
        <f aca="false">M657+($R658-$R657)*(M$648-M$647)/(SQRT(SUMSQ($L$648-$L$647,$M$648-$M$647,$N$648-$N$647)))</f>
        <v>506.439689021701</v>
      </c>
      <c r="N658" s="241" t="n">
        <f aca="false">N657+($R658-$R657)*(N$648-N$647)/(SQRT(SUMSQ($L$648-$L$647,$M$648-$M$647,$N$648-$N$647)))</f>
        <v>51.7060477870822</v>
      </c>
      <c r="O658" s="241"/>
      <c r="P658" s="241"/>
      <c r="Q658" s="241"/>
      <c r="R658" s="241" t="n">
        <f aca="false">S658-K658/2</f>
        <v>268.600782601112</v>
      </c>
      <c r="S658" s="241" t="n">
        <f aca="false">S657+K658</f>
        <v>268.600782601112</v>
      </c>
      <c r="T658" s="186" t="s">
        <v>819</v>
      </c>
      <c r="U658" s="186"/>
      <c r="AB658" s="182"/>
      <c r="AF658" s="186"/>
      <c r="AG658" s="186"/>
      <c r="AH658" s="186"/>
      <c r="AI658" s="186"/>
      <c r="AJ658" s="186"/>
      <c r="AK658" s="186"/>
      <c r="AL658" s="186"/>
    </row>
    <row r="659" s="187" customFormat="true" ht="12.75" hidden="false" customHeight="false" outlineLevel="0" collapsed="false">
      <c r="A659" s="247" t="s">
        <v>678</v>
      </c>
      <c r="B659" s="247" t="s">
        <v>820</v>
      </c>
      <c r="C659" s="247" t="s">
        <v>744</v>
      </c>
      <c r="D659" s="254" t="n">
        <f aca="false">ROUND((R659)*10,0)</f>
        <v>2686</v>
      </c>
      <c r="E659" s="247" t="str">
        <f aca="false">IF(OR(ISBLANK(A659),ISBLANK(B659),ISBLANK(C659),ISBLANK(D659)),"",CONCATENATE(A659,"_",B659,":",C659,"_D",D659))</f>
        <v>RBT_BTS34:FV_D2686</v>
      </c>
      <c r="F659" s="249"/>
      <c r="G659" s="249" t="s">
        <v>854</v>
      </c>
      <c r="H659" s="251"/>
      <c r="I659" s="241"/>
      <c r="J659" s="255" t="str">
        <f aca="false">IF(ISBLANK(E659),IF(ISBLANK(G659),"",G659),E659)</f>
        <v>RBT_BTS34:FV_D2686</v>
      </c>
      <c r="K659" s="241" t="n">
        <v>0</v>
      </c>
      <c r="L659" s="241" t="n">
        <f aca="false">L658+($R659-$R658)*(L$648-L$647)/(SQRT(SUMSQ($L$648-$L$647,$M$648-$M$647,$N$648-$N$647)))</f>
        <v>278.85695404546</v>
      </c>
      <c r="M659" s="241" t="n">
        <f aca="false">M658+($R659-$R658)*(M$648-M$647)/(SQRT(SUMSQ($L$648-$L$647,$M$648-$M$647,$N$648-$N$647)))</f>
        <v>506.439689021701</v>
      </c>
      <c r="N659" s="241" t="n">
        <f aca="false">N658+($R659-$R658)*(N$648-N$647)/(SQRT(SUMSQ($L$648-$L$647,$M$648-$M$647,$N$648-$N$647)))</f>
        <v>51.7060477870822</v>
      </c>
      <c r="O659" s="241"/>
      <c r="P659" s="241"/>
      <c r="Q659" s="241"/>
      <c r="R659" s="241" t="n">
        <f aca="false">S659-K659/2</f>
        <v>268.600782601112</v>
      </c>
      <c r="S659" s="241" t="n">
        <f aca="false">S658+K659</f>
        <v>268.600782601112</v>
      </c>
      <c r="T659" s="186" t="s">
        <v>819</v>
      </c>
      <c r="U659" s="186"/>
      <c r="AB659" s="182"/>
      <c r="AF659" s="186"/>
      <c r="AG659" s="186"/>
      <c r="AH659" s="186"/>
      <c r="AI659" s="186"/>
      <c r="AJ659" s="186"/>
      <c r="AK659" s="186"/>
      <c r="AL659" s="186"/>
    </row>
    <row r="660" s="187" customFormat="true" ht="12.75" hidden="false" customHeight="false" outlineLevel="0" collapsed="false">
      <c r="A660" s="247" t="s">
        <v>678</v>
      </c>
      <c r="B660" s="247" t="s">
        <v>820</v>
      </c>
      <c r="C660" s="247" t="s">
        <v>746</v>
      </c>
      <c r="D660" s="254" t="n">
        <f aca="false">ROUND((R660)*10,0)</f>
        <v>2686</v>
      </c>
      <c r="E660" s="247" t="str">
        <f aca="false">IF(OR(ISBLANK(A660),ISBLANK(B660),ISBLANK(C660),ISBLANK(D660)),"",CONCATENATE(A660,"_",B660,":",C660,"_D",D660))</f>
        <v>RBT_BTS34:VV_D2686</v>
      </c>
      <c r="F660" s="249"/>
      <c r="G660" s="249" t="s">
        <v>855</v>
      </c>
      <c r="H660" s="251"/>
      <c r="I660" s="241"/>
      <c r="J660" s="255" t="str">
        <f aca="false">IF(ISBLANK(E660),IF(ISBLANK(G660),"",G660),E660)</f>
        <v>RBT_BTS34:VV_D2686</v>
      </c>
      <c r="K660" s="241" t="n">
        <v>0</v>
      </c>
      <c r="L660" s="241" t="n">
        <f aca="false">L659+($R660-$R659)*(L$648-L$647)/(SQRT(SUMSQ($L$648-$L$647,$M$648-$M$647,$N$648-$N$647)))</f>
        <v>278.85695404546</v>
      </c>
      <c r="M660" s="241" t="n">
        <f aca="false">M659+($R660-$R659)*(M$648-M$647)/(SQRT(SUMSQ($L$648-$L$647,$M$648-$M$647,$N$648-$N$647)))</f>
        <v>506.439689021701</v>
      </c>
      <c r="N660" s="241" t="n">
        <f aca="false">N659+($R660-$R659)*(N$648-N$647)/(SQRT(SUMSQ($L$648-$L$647,$M$648-$M$647,$N$648-$N$647)))</f>
        <v>51.7060477870822</v>
      </c>
      <c r="O660" s="241"/>
      <c r="P660" s="241"/>
      <c r="Q660" s="241"/>
      <c r="R660" s="241" t="n">
        <f aca="false">S660-K660/2</f>
        <v>268.600782601112</v>
      </c>
      <c r="S660" s="241" t="n">
        <f aca="false">S659+K660</f>
        <v>268.600782601112</v>
      </c>
      <c r="T660" s="186" t="s">
        <v>819</v>
      </c>
      <c r="U660" s="186"/>
      <c r="AB660" s="182"/>
      <c r="AF660" s="186"/>
      <c r="AG660" s="186"/>
      <c r="AH660" s="186"/>
      <c r="AI660" s="186"/>
      <c r="AJ660" s="186"/>
      <c r="AK660" s="186"/>
      <c r="AL660" s="186"/>
    </row>
    <row r="661" s="187" customFormat="true" ht="12.75" hidden="false" customHeight="false" outlineLevel="0" collapsed="false">
      <c r="A661" s="247"/>
      <c r="B661" s="247"/>
      <c r="C661" s="247"/>
      <c r="D661" s="254"/>
      <c r="E661" s="247" t="str">
        <f aca="false">IF(OR(ISBLANK(A661),ISBLANK(B661),ISBLANK(C661),ISBLANK(D661)),"",CONCATENATE(A661,"_",B661,":",C661,"_D",D661))</f>
        <v/>
      </c>
      <c r="F661" s="249"/>
      <c r="G661" s="249"/>
      <c r="H661" s="251"/>
      <c r="I661" s="241"/>
      <c r="J661" s="255" t="str">
        <f aca="false">IF(ISBLANK(E661),IF(ISBLANK(G661),"",G661),E661)</f>
        <v/>
      </c>
      <c r="K661" s="241" t="n">
        <v>0.6</v>
      </c>
      <c r="L661" s="241" t="n">
        <f aca="false">L660+($R661-$R660)*(L$648-L$647)/(SQRT(SUMSQ($L$648-$L$647,$M$648-$M$647,$N$648-$N$647)))</f>
        <v>278.598322992419</v>
      </c>
      <c r="M661" s="241" t="n">
        <f aca="false">M660+($R661-$R660)*(M$648-M$647)/(SQRT(SUMSQ($L$648-$L$647,$M$648-$M$647,$N$648-$N$647)))</f>
        <v>506.464386762548</v>
      </c>
      <c r="N661" s="241" t="n">
        <f aca="false">N660+($R661-$R660)*(N$648-N$647)/(SQRT(SUMSQ($L$648-$L$647,$M$648-$M$647,$N$648-$N$647)))</f>
        <v>51.8560477870822</v>
      </c>
      <c r="O661" s="241"/>
      <c r="P661" s="241"/>
      <c r="Q661" s="241"/>
      <c r="R661" s="241" t="n">
        <f aca="false">S661-K661/2</f>
        <v>268.900782601112</v>
      </c>
      <c r="S661" s="241" t="n">
        <f aca="false">S660+K661</f>
        <v>269.200782601112</v>
      </c>
      <c r="T661" s="186" t="s">
        <v>819</v>
      </c>
      <c r="U661" s="186"/>
      <c r="AB661" s="182"/>
      <c r="AF661" s="186"/>
      <c r="AG661" s="186"/>
      <c r="AH661" s="186"/>
      <c r="AI661" s="186"/>
      <c r="AJ661" s="186"/>
      <c r="AK661" s="186"/>
      <c r="AL661" s="186"/>
    </row>
    <row r="662" s="187" customFormat="true" ht="12.75" hidden="false" customHeight="false" outlineLevel="0" collapsed="false">
      <c r="A662" s="247" t="s">
        <v>678</v>
      </c>
      <c r="B662" s="247" t="s">
        <v>820</v>
      </c>
      <c r="C662" s="247" t="s">
        <v>856</v>
      </c>
      <c r="D662" s="254" t="n">
        <f aca="false">ROUND((R662)*10,0)</f>
        <v>2692</v>
      </c>
      <c r="E662" s="247" t="str">
        <f aca="false">IF(OR(ISBLANK(A662),ISBLANK(B662),ISBLANK(C662),ISBLANK(D662)),"",CONCATENATE(A662,"_",B662,":",C662,"_D",D662))</f>
        <v>RBT_BTS34:SLT_D2692</v>
      </c>
      <c r="F662" s="249"/>
      <c r="G662" s="249" t="s">
        <v>857</v>
      </c>
      <c r="H662" s="251"/>
      <c r="I662" s="241"/>
      <c r="J662" s="255" t="str">
        <f aca="false">IF(ISBLANK(E662),IF(ISBLANK(G662),"",G662),E662)</f>
        <v>RBT_BTS34:SLT_D2692</v>
      </c>
      <c r="K662" s="241" t="n">
        <v>0</v>
      </c>
      <c r="L662" s="241" t="n">
        <f aca="false">L661+($R662-$R661)*(L$648-L$647)/(SQRT(SUMSQ($L$648-$L$647,$M$648-$M$647,$N$648-$N$647)))</f>
        <v>278.339691939378</v>
      </c>
      <c r="M662" s="241" t="n">
        <f aca="false">M661+($R662-$R661)*(M$648-M$647)/(SQRT(SUMSQ($L$648-$L$647,$M$648-$M$647,$N$648-$N$647)))</f>
        <v>506.489084503396</v>
      </c>
      <c r="N662" s="241" t="n">
        <f aca="false">N661+($R662-$R661)*(N$648-N$647)/(SQRT(SUMSQ($L$648-$L$647,$M$648-$M$647,$N$648-$N$647)))</f>
        <v>52.0060477870822</v>
      </c>
      <c r="O662" s="241"/>
      <c r="P662" s="241"/>
      <c r="Q662" s="241"/>
      <c r="R662" s="241" t="n">
        <f aca="false">S662-K662/2</f>
        <v>269.200782601112</v>
      </c>
      <c r="S662" s="241" t="n">
        <f aca="false">S661+K662</f>
        <v>269.200782601112</v>
      </c>
      <c r="T662" s="186" t="s">
        <v>819</v>
      </c>
      <c r="U662" s="186"/>
      <c r="AB662" s="182"/>
      <c r="AF662" s="186"/>
      <c r="AG662" s="186"/>
      <c r="AH662" s="186"/>
      <c r="AI662" s="186"/>
      <c r="AJ662" s="186"/>
      <c r="AK662" s="186"/>
      <c r="AL662" s="186"/>
    </row>
    <row r="663" s="187" customFormat="true" ht="12.75" hidden="false" customHeight="false" outlineLevel="0" collapsed="false">
      <c r="A663" s="247" t="s">
        <v>678</v>
      </c>
      <c r="B663" s="247" t="s">
        <v>820</v>
      </c>
      <c r="C663" s="247" t="s">
        <v>858</v>
      </c>
      <c r="D663" s="254" t="n">
        <f aca="false">ROUND((R663)*10,0)</f>
        <v>2692</v>
      </c>
      <c r="E663" s="247" t="str">
        <f aca="false">IF(OR(ISBLANK(A663),ISBLANK(B663),ISBLANK(C663),ISBLANK(D663)),"",CONCATENATE(A663,"_",B663,":",C663,"_D",D663))</f>
        <v>RBT_BTS34:SLB_D2692</v>
      </c>
      <c r="F663" s="249"/>
      <c r="G663" s="249" t="s">
        <v>859</v>
      </c>
      <c r="H663" s="251"/>
      <c r="I663" s="241"/>
      <c r="J663" s="255" t="str">
        <f aca="false">IF(ISBLANK(E663),IF(ISBLANK(G663),"",G663),E663)</f>
        <v>RBT_BTS34:SLB_D2692</v>
      </c>
      <c r="K663" s="241" t="n">
        <v>0</v>
      </c>
      <c r="L663" s="241" t="n">
        <f aca="false">L662+($R663-$R662)*(L$648-L$647)/(SQRT(SUMSQ($L$648-$L$647,$M$648-$M$647,$N$648-$N$647)))</f>
        <v>278.339691939378</v>
      </c>
      <c r="M663" s="241" t="n">
        <f aca="false">M662+($R663-$R662)*(M$648-M$647)/(SQRT(SUMSQ($L$648-$L$647,$M$648-$M$647,$N$648-$N$647)))</f>
        <v>506.489084503396</v>
      </c>
      <c r="N663" s="241" t="n">
        <f aca="false">N662+($R663-$R662)*(N$648-N$647)/(SQRT(SUMSQ($L$648-$L$647,$M$648-$M$647,$N$648-$N$647)))</f>
        <v>52.0060477870822</v>
      </c>
      <c r="O663" s="241"/>
      <c r="P663" s="241"/>
      <c r="Q663" s="241"/>
      <c r="R663" s="241" t="n">
        <f aca="false">S663-K663/2</f>
        <v>269.200782601112</v>
      </c>
      <c r="S663" s="241" t="n">
        <f aca="false">S662+K663</f>
        <v>269.200782601112</v>
      </c>
      <c r="T663" s="186" t="s">
        <v>819</v>
      </c>
      <c r="U663" s="186"/>
      <c r="AB663" s="182"/>
      <c r="AF663" s="186"/>
      <c r="AG663" s="186"/>
      <c r="AH663" s="186"/>
      <c r="AI663" s="186"/>
      <c r="AJ663" s="186"/>
      <c r="AK663" s="186"/>
      <c r="AL663" s="186"/>
    </row>
    <row r="664" s="187" customFormat="true" ht="12.75" hidden="false" customHeight="false" outlineLevel="0" collapsed="false">
      <c r="A664" s="247" t="s">
        <v>678</v>
      </c>
      <c r="B664" s="247" t="s">
        <v>820</v>
      </c>
      <c r="C664" s="247" t="s">
        <v>860</v>
      </c>
      <c r="D664" s="254" t="n">
        <f aca="false">ROUND((R664)*10,0)</f>
        <v>2692</v>
      </c>
      <c r="E664" s="247" t="str">
        <f aca="false">IF(OR(ISBLANK(A664),ISBLANK(B664),ISBLANK(C664),ISBLANK(D664)),"",CONCATENATE(A664,"_",B664,":",C664,"_D",D664))</f>
        <v>RBT_BTS34:MSK_D2692</v>
      </c>
      <c r="F664" s="249"/>
      <c r="G664" s="249" t="s">
        <v>861</v>
      </c>
      <c r="H664" s="251"/>
      <c r="I664" s="241"/>
      <c r="J664" s="255" t="str">
        <f aca="false">IF(ISBLANK(E664),IF(ISBLANK(G664),"",G664),E664)</f>
        <v>RBT_BTS34:MSK_D2692</v>
      </c>
      <c r="K664" s="241" t="n">
        <v>0</v>
      </c>
      <c r="L664" s="241" t="n">
        <f aca="false">L663+($R664-$R663)*(L$648-L$647)/(SQRT(SUMSQ($L$648-$L$647,$M$648-$M$647,$N$648-$N$647)))</f>
        <v>278.339691939378</v>
      </c>
      <c r="M664" s="241" t="n">
        <f aca="false">M663+($R664-$R663)*(M$648-M$647)/(SQRT(SUMSQ($L$648-$L$647,$M$648-$M$647,$N$648-$N$647)))</f>
        <v>506.489084503396</v>
      </c>
      <c r="N664" s="241" t="n">
        <f aca="false">N663+($R664-$R663)*(N$648-N$647)/(SQRT(SUMSQ($L$648-$L$647,$M$648-$M$647,$N$648-$N$647)))</f>
        <v>52.0060477870822</v>
      </c>
      <c r="O664" s="241"/>
      <c r="P664" s="241"/>
      <c r="Q664" s="241"/>
      <c r="R664" s="241" t="n">
        <f aca="false">S664-K664/2</f>
        <v>269.200782601112</v>
      </c>
      <c r="S664" s="241" t="n">
        <f aca="false">S663+K664</f>
        <v>269.200782601112</v>
      </c>
      <c r="T664" s="186" t="s">
        <v>819</v>
      </c>
      <c r="U664" s="186"/>
      <c r="AB664" s="182"/>
      <c r="AF664" s="186"/>
      <c r="AG664" s="186"/>
      <c r="AH664" s="186"/>
      <c r="AI664" s="186"/>
      <c r="AJ664" s="186"/>
      <c r="AK664" s="186"/>
      <c r="AL664" s="186"/>
    </row>
    <row r="665" s="187" customFormat="true" ht="12.75" hidden="false" customHeight="false" outlineLevel="0" collapsed="false">
      <c r="A665" s="247" t="s">
        <v>678</v>
      </c>
      <c r="B665" s="247" t="s">
        <v>820</v>
      </c>
      <c r="C665" s="247" t="s">
        <v>613</v>
      </c>
      <c r="D665" s="254" t="n">
        <f aca="false">ROUND((R665)*10,0)</f>
        <v>2692</v>
      </c>
      <c r="E665" s="247" t="str">
        <f aca="false">IF(OR(ISBLANK(A665),ISBLANK(B665),ISBLANK(C665),ISBLANK(D665)),"",CONCATENATE(A665,"_",B665,":",C665,"_D",D665))</f>
        <v>RBT_BTS34:PM_D2692</v>
      </c>
      <c r="F665" s="249"/>
      <c r="G665" s="249" t="s">
        <v>862</v>
      </c>
      <c r="H665" s="251"/>
      <c r="I665" s="241"/>
      <c r="J665" s="255" t="str">
        <f aca="false">IF(ISBLANK(E665),IF(ISBLANK(G665),"",G665),E665)</f>
        <v>RBT_BTS34:PM_D2692</v>
      </c>
      <c r="K665" s="241" t="n">
        <v>0</v>
      </c>
      <c r="L665" s="241" t="n">
        <f aca="false">L664+($R665-$R664)*(L$649-L$648)/($R$649-$R$648)</f>
        <v>278.339691939378</v>
      </c>
      <c r="M665" s="241" t="n">
        <f aca="false">M664+($R665-$R664)*(M$649-M$648)/($R$649-$R$648)</f>
        <v>506.489084503396</v>
      </c>
      <c r="N665" s="241" t="n">
        <f aca="false">N664+($R665-$R664)*(N$649-N$648)/($R$649-$R$648)</f>
        <v>52.0060477870822</v>
      </c>
      <c r="O665" s="241"/>
      <c r="P665" s="241"/>
      <c r="Q665" s="241"/>
      <c r="R665" s="241" t="n">
        <f aca="false">S665-K665/2</f>
        <v>269.200782601112</v>
      </c>
      <c r="S665" s="241" t="n">
        <f aca="false">S664+K665</f>
        <v>269.200782601112</v>
      </c>
      <c r="T665" s="186" t="s">
        <v>819</v>
      </c>
      <c r="U665" s="186"/>
      <c r="AB665" s="182"/>
      <c r="AF665" s="186"/>
      <c r="AG665" s="186"/>
      <c r="AH665" s="186"/>
      <c r="AI665" s="186"/>
      <c r="AJ665" s="186"/>
      <c r="AK665" s="186"/>
      <c r="AL665" s="186"/>
    </row>
    <row r="666" s="187" customFormat="true" ht="12.75" hidden="false" customHeight="false" outlineLevel="0" collapsed="false">
      <c r="A666" s="247"/>
      <c r="B666" s="247"/>
      <c r="C666" s="247"/>
      <c r="D666" s="254"/>
      <c r="E666" s="247"/>
      <c r="F666" s="249"/>
      <c r="G666" s="249"/>
      <c r="H666" s="251"/>
      <c r="I666" s="241"/>
      <c r="J666" s="255" t="str">
        <f aca="false">IF(ISBLANK(E666),IF(ISBLANK(G666),"",G666),E666)</f>
        <v/>
      </c>
      <c r="K666" s="241" t="n">
        <v>1.073</v>
      </c>
      <c r="L666" s="241" t="n">
        <f aca="false">L665+($R666-$R665)*(L$649-L$648)/($R$649-$R$648)</f>
        <v>277.87717340619</v>
      </c>
      <c r="M666" s="241" t="n">
        <f aca="false">M665+($R666-$R665)*(M$649-M$648)/($R$649-$R$648)</f>
        <v>506.533252296611</v>
      </c>
      <c r="N666" s="241" t="n">
        <f aca="false">N665+($R666-$R665)*(N$649-N$648)/($R$649-$R$648)</f>
        <v>52.2742977870822</v>
      </c>
      <c r="O666" s="241"/>
      <c r="P666" s="241"/>
      <c r="Q666" s="241"/>
      <c r="R666" s="241" t="n">
        <f aca="false">S666-K666/2</f>
        <v>269.737282601112</v>
      </c>
      <c r="S666" s="241" t="n">
        <f aca="false">S665+K666</f>
        <v>270.273782601112</v>
      </c>
      <c r="T666" s="186" t="s">
        <v>819</v>
      </c>
      <c r="U666" s="186"/>
      <c r="AB666" s="182"/>
      <c r="AF666" s="186"/>
      <c r="AG666" s="186"/>
      <c r="AH666" s="186"/>
      <c r="AI666" s="186"/>
      <c r="AJ666" s="186"/>
      <c r="AK666" s="186"/>
      <c r="AL666" s="186"/>
    </row>
    <row r="667" s="187" customFormat="true" ht="12.75" hidden="false" customHeight="false" outlineLevel="0" collapsed="false">
      <c r="A667" s="247" t="s">
        <v>678</v>
      </c>
      <c r="B667" s="247" t="s">
        <v>863</v>
      </c>
      <c r="C667" s="247" t="s">
        <v>860</v>
      </c>
      <c r="D667" s="254" t="n">
        <f aca="false">ROUND((R667)*10,0)</f>
        <v>2703</v>
      </c>
      <c r="E667" s="247" t="str">
        <f aca="false">IF(OR(ISBLANK(A667),ISBLANK(B667),ISBLANK(C667),ISBLANK(D667)),"",CONCATENATE(A667,"_",B667,":",C667,"_D",D667))</f>
        <v>RBT_BTS27:MSK_D2703</v>
      </c>
      <c r="F667" s="249"/>
      <c r="G667" s="249" t="s">
        <v>864</v>
      </c>
      <c r="H667" s="251"/>
      <c r="I667" s="241"/>
      <c r="J667" s="255" t="str">
        <f aca="false">IF(ISBLANK(E667),IF(ISBLANK(G667),"",G667),E667)</f>
        <v>RBT_BTS27:MSK_D2703</v>
      </c>
      <c r="K667" s="241" t="n">
        <v>0</v>
      </c>
      <c r="L667" s="241" t="n">
        <f aca="false">L666+($R667-$R666)*(L$649-L$648)/($R$649-$R$648)</f>
        <v>277.414654873002</v>
      </c>
      <c r="M667" s="241" t="n">
        <f aca="false">M666+($R667-$R666)*(M$649-M$648)/($R$649-$R$648)</f>
        <v>506.577420089827</v>
      </c>
      <c r="N667" s="241" t="n">
        <f aca="false">N666+($R667-$R666)*(N$649-N$648)/($R$649-$R$648)</f>
        <v>52.5425477870822</v>
      </c>
      <c r="O667" s="241"/>
      <c r="P667" s="241"/>
      <c r="Q667" s="241"/>
      <c r="R667" s="241" t="n">
        <f aca="false">S667-K667/2</f>
        <v>270.273782601112</v>
      </c>
      <c r="S667" s="241" t="n">
        <f aca="false">S666+K667</f>
        <v>270.273782601112</v>
      </c>
      <c r="T667" s="186" t="s">
        <v>819</v>
      </c>
      <c r="U667" s="186"/>
      <c r="AB667" s="182"/>
      <c r="AF667" s="186"/>
      <c r="AG667" s="186"/>
      <c r="AH667" s="186"/>
      <c r="AI667" s="186"/>
      <c r="AJ667" s="186"/>
      <c r="AK667" s="186"/>
      <c r="AL667" s="186"/>
    </row>
    <row r="668" s="187" customFormat="true" ht="12.75" hidden="false" customHeight="false" outlineLevel="0" collapsed="false">
      <c r="A668" s="247" t="s">
        <v>678</v>
      </c>
      <c r="B668" s="247" t="s">
        <v>820</v>
      </c>
      <c r="C668" s="247" t="s">
        <v>613</v>
      </c>
      <c r="D668" s="254" t="n">
        <f aca="false">ROUND((R668)*10,0)</f>
        <v>2703</v>
      </c>
      <c r="E668" s="247" t="str">
        <f aca="false">IF(OR(ISBLANK(A668),ISBLANK(B668),ISBLANK(C668),ISBLANK(D668)),"",CONCATENATE(A668,"_",B668,":",C668,"_D",D668))</f>
        <v>RBT_BTS34:PM_D2703</v>
      </c>
      <c r="F668" s="249"/>
      <c r="G668" s="249" t="s">
        <v>865</v>
      </c>
      <c r="H668" s="251"/>
      <c r="I668" s="241"/>
      <c r="J668" s="255" t="str">
        <f aca="false">IF(ISBLANK(E668),IF(ISBLANK(G668),"",G668),E668)</f>
        <v>RBT_BTS34:PM_D2703</v>
      </c>
      <c r="K668" s="241" t="n">
        <v>0</v>
      </c>
      <c r="L668" s="241" t="n">
        <f aca="false">L667+($R668-$R667)*(L$649-L$648)/($R$649-$R$648)</f>
        <v>277.414654873002</v>
      </c>
      <c r="M668" s="241" t="n">
        <f aca="false">M667+($R668-$R667)*(M$649-M$648)/($R$649-$R$648)</f>
        <v>506.577420089827</v>
      </c>
      <c r="N668" s="241" t="n">
        <f aca="false">N667+($R668-$R667)*(N$649-N$648)/($R$649-$R$648)</f>
        <v>52.5425477870822</v>
      </c>
      <c r="O668" s="241"/>
      <c r="P668" s="241"/>
      <c r="Q668" s="241"/>
      <c r="R668" s="241" t="n">
        <f aca="false">S668-K668/2</f>
        <v>270.273782601112</v>
      </c>
      <c r="S668" s="241" t="n">
        <f aca="false">S667+K668</f>
        <v>270.273782601112</v>
      </c>
      <c r="T668" s="186" t="s">
        <v>819</v>
      </c>
      <c r="U668" s="186"/>
      <c r="AB668" s="182"/>
      <c r="AF668" s="186"/>
      <c r="AG668" s="186"/>
      <c r="AH668" s="186"/>
      <c r="AI668" s="186"/>
      <c r="AJ668" s="186"/>
      <c r="AK668" s="186"/>
      <c r="AL668" s="186"/>
    </row>
    <row r="669" s="187" customFormat="true" ht="12.75" hidden="false" customHeight="false" outlineLevel="0" collapsed="false">
      <c r="A669" s="247"/>
      <c r="B669" s="247"/>
      <c r="C669" s="247"/>
      <c r="D669" s="254"/>
      <c r="E669" s="247"/>
      <c r="F669" s="249"/>
      <c r="G669" s="249"/>
      <c r="H669" s="251"/>
      <c r="I669" s="241"/>
      <c r="J669" s="255" t="str">
        <f aca="false">IF(ISBLANK(E669),IF(ISBLANK(G669),"",G669),E669)</f>
        <v/>
      </c>
      <c r="K669" s="241" t="n">
        <v>0.25</v>
      </c>
      <c r="L669" s="241" t="n">
        <f aca="false">L668+($R669-$R668)*(L$649-L$648)/($R$649-$R$648)</f>
        <v>277.306891934235</v>
      </c>
      <c r="M669" s="241" t="n">
        <f aca="false">M668+($R669-$R668)*(M$649-M$648)/($R$649-$R$648)</f>
        <v>506.58771081518</v>
      </c>
      <c r="N669" s="241" t="n">
        <f aca="false">N668+($R669-$R668)*(N$649-N$648)/($R$649-$R$648)</f>
        <v>52.6050477870822</v>
      </c>
      <c r="O669" s="241"/>
      <c r="P669" s="241"/>
      <c r="Q669" s="241"/>
      <c r="R669" s="241" t="n">
        <f aca="false">S669-K669/2</f>
        <v>270.398782601112</v>
      </c>
      <c r="S669" s="241" t="n">
        <f aca="false">S668+K669</f>
        <v>270.523782601112</v>
      </c>
      <c r="T669" s="186" t="s">
        <v>819</v>
      </c>
      <c r="U669" s="186"/>
      <c r="AB669" s="182"/>
      <c r="AF669" s="186"/>
      <c r="AG669" s="186"/>
      <c r="AH669" s="186"/>
      <c r="AI669" s="186"/>
      <c r="AJ669" s="186"/>
      <c r="AK669" s="186"/>
      <c r="AL669" s="186"/>
    </row>
    <row r="670" s="187" customFormat="true" ht="12.75" hidden="false" customHeight="false" outlineLevel="0" collapsed="false">
      <c r="A670" s="247" t="s">
        <v>678</v>
      </c>
      <c r="B670" s="247" t="s">
        <v>820</v>
      </c>
      <c r="C670" s="247" t="s">
        <v>623</v>
      </c>
      <c r="D670" s="254" t="n">
        <f aca="false">ROUND((R670)*10,0)</f>
        <v>2708</v>
      </c>
      <c r="E670" s="247" t="str">
        <f aca="false">IF(OR(ISBLANK(A670),ISBLANK(B670),ISBLANK(C670),ISBLANK(D670)),"",CONCATENATE(A670,"_",B670,":",C670,"_D",D670))</f>
        <v>RBT_BTS34:ELD_D2708</v>
      </c>
      <c r="F670" s="249"/>
      <c r="G670" s="249" t="s">
        <v>866</v>
      </c>
      <c r="H670" s="251"/>
      <c r="I670" s="241"/>
      <c r="J670" s="255" t="str">
        <f aca="false">IF(ISBLANK(E670),IF(ISBLANK(G670),"",G670),E670)</f>
        <v>RBT_BTS34:ELD_D2708</v>
      </c>
      <c r="K670" s="241" t="n">
        <v>0.5</v>
      </c>
      <c r="L670" s="241" t="n">
        <f aca="false">L669+($R670-$R669)*(L$649-L$648)/($R$649-$R$648)</f>
        <v>276.983603117934</v>
      </c>
      <c r="M670" s="241" t="n">
        <f aca="false">M669+($R670-$R669)*(M$649-M$648)/($R$649-$R$648)</f>
        <v>506.618582991239</v>
      </c>
      <c r="N670" s="241" t="n">
        <f aca="false">N669+($R670-$R669)*(N$649-N$648)/($R$649-$R$648)</f>
        <v>52.7925477870822</v>
      </c>
      <c r="O670" s="241"/>
      <c r="P670" s="241"/>
      <c r="Q670" s="241"/>
      <c r="R670" s="241" t="n">
        <f aca="false">S670-K670/2</f>
        <v>270.773782601112</v>
      </c>
      <c r="S670" s="241" t="n">
        <f aca="false">S669+K670</f>
        <v>271.023782601112</v>
      </c>
      <c r="T670" s="186" t="s">
        <v>819</v>
      </c>
      <c r="U670" s="186"/>
      <c r="AB670" s="182"/>
      <c r="AF670" s="186"/>
      <c r="AG670" s="186"/>
      <c r="AH670" s="186"/>
      <c r="AI670" s="186"/>
      <c r="AJ670" s="186"/>
      <c r="AK670" s="186"/>
      <c r="AL670" s="186"/>
    </row>
    <row r="671" s="187" customFormat="true" ht="12.75" hidden="false" customHeight="false" outlineLevel="0" collapsed="false">
      <c r="A671" s="247"/>
      <c r="B671" s="247"/>
      <c r="C671" s="247"/>
      <c r="D671" s="254"/>
      <c r="E671" s="247"/>
      <c r="F671" s="249"/>
      <c r="G671" s="249"/>
      <c r="H671" s="251"/>
      <c r="I671" s="241"/>
      <c r="J671" s="255" t="str">
        <f aca="false">IF(ISBLANK(E671),IF(ISBLANK(G671),"",G671),E671)</f>
        <v/>
      </c>
      <c r="K671" s="241" t="n">
        <v>0.25</v>
      </c>
      <c r="L671" s="241" t="n">
        <f aca="false">L670+($R671-$R670)*(L$649-L$648)/($R$649-$R$648)</f>
        <v>276.660314301633</v>
      </c>
      <c r="M671" s="241" t="n">
        <f aca="false">M670+($R671-$R670)*(M$649-M$648)/($R$649-$R$648)</f>
        <v>506.649455167298</v>
      </c>
      <c r="N671" s="241" t="n">
        <f aca="false">N670+($R671-$R670)*(N$649-N$648)/($R$649-$R$648)</f>
        <v>52.9800477870822</v>
      </c>
      <c r="O671" s="241"/>
      <c r="P671" s="241"/>
      <c r="Q671" s="241"/>
      <c r="R671" s="241" t="n">
        <f aca="false">S671-K671/2</f>
        <v>271.148782601112</v>
      </c>
      <c r="S671" s="241" t="n">
        <f aca="false">S670+K671</f>
        <v>271.273782601112</v>
      </c>
      <c r="T671" s="186" t="s">
        <v>819</v>
      </c>
      <c r="U671" s="186"/>
      <c r="AB671" s="182"/>
      <c r="AF671" s="186"/>
      <c r="AG671" s="186"/>
      <c r="AH671" s="186"/>
      <c r="AI671" s="186"/>
      <c r="AJ671" s="186"/>
      <c r="AK671" s="186"/>
      <c r="AL671" s="186"/>
    </row>
    <row r="672" s="187" customFormat="true" ht="12.75" hidden="false" customHeight="false" outlineLevel="0" collapsed="false">
      <c r="A672" s="247" t="s">
        <v>678</v>
      </c>
      <c r="B672" s="247" t="s">
        <v>820</v>
      </c>
      <c r="C672" s="247" t="s">
        <v>619</v>
      </c>
      <c r="D672" s="254" t="n">
        <f aca="false">ROUND((R672)*10,0)</f>
        <v>2713</v>
      </c>
      <c r="E672" s="247" t="str">
        <f aca="false">IF(OR(ISBLANK(A672),ISBLANK(B672),ISBLANK(C672),ISBLANK(D672)),"",CONCATENATE(A672,"_",B672,":",C672,"_D",D672))</f>
        <v>RBT_BTS34:TID_D2713</v>
      </c>
      <c r="F672" s="249"/>
      <c r="G672" s="249" t="s">
        <v>867</v>
      </c>
      <c r="H672" s="251"/>
      <c r="I672" s="241"/>
      <c r="J672" s="255" t="str">
        <f aca="false">IF(ISBLANK(E672),IF(ISBLANK(G672),"",G672),E672)</f>
        <v>RBT_BTS34:TID_D2713</v>
      </c>
      <c r="K672" s="241" t="n">
        <v>0.003</v>
      </c>
      <c r="L672" s="241" t="n">
        <f aca="false">L671+($R672-$R671)*(L$649-L$648)/($R$649-$R$648)</f>
        <v>276.551258207601</v>
      </c>
      <c r="M672" s="241" t="n">
        <f aca="false">M671+($R672-$R671)*(M$649-M$648)/($R$649-$R$648)</f>
        <v>506.659869381355</v>
      </c>
      <c r="N672" s="241" t="n">
        <f aca="false">N671+($R672-$R671)*(N$649-N$648)/($R$649-$R$648)</f>
        <v>53.0432977870821</v>
      </c>
      <c r="O672" s="241"/>
      <c r="P672" s="241"/>
      <c r="Q672" s="241"/>
      <c r="R672" s="241" t="n">
        <f aca="false">S672-K672/2</f>
        <v>271.275282601112</v>
      </c>
      <c r="S672" s="241" t="n">
        <f aca="false">S671+K672</f>
        <v>271.276782601112</v>
      </c>
      <c r="T672" s="186" t="s">
        <v>819</v>
      </c>
      <c r="U672" s="186"/>
      <c r="AB672" s="182"/>
      <c r="AF672" s="186"/>
      <c r="AG672" s="186"/>
      <c r="AH672" s="186"/>
      <c r="AI672" s="186"/>
      <c r="AJ672" s="186"/>
      <c r="AK672" s="186"/>
      <c r="AL672" s="186"/>
    </row>
    <row r="673" s="187" customFormat="true" ht="12.75" hidden="false" customHeight="false" outlineLevel="0" collapsed="false">
      <c r="A673" s="247" t="s">
        <v>678</v>
      </c>
      <c r="B673" s="247" t="s">
        <v>820</v>
      </c>
      <c r="C673" s="247" t="s">
        <v>623</v>
      </c>
      <c r="D673" s="254" t="n">
        <f aca="false">ROUND((R673)*10,0)</f>
        <v>2713</v>
      </c>
      <c r="E673" s="247" t="str">
        <f aca="false">IF(OR(ISBLANK(A673),ISBLANK(B673),ISBLANK(C673),ISBLANK(D673)),"",CONCATENATE(A673,"_",B673,":",C673,"_D",D673))</f>
        <v>RBT_BTS34:ELD_D2713</v>
      </c>
      <c r="F673" s="249"/>
      <c r="G673" s="249" t="s">
        <v>868</v>
      </c>
      <c r="H673" s="251"/>
      <c r="I673" s="241"/>
      <c r="J673" s="255" t="str">
        <f aca="false">IF(ISBLANK(E673),IF(ISBLANK(G673),"",G673),E673)</f>
        <v>RBT_BTS34:ELD_D2713</v>
      </c>
      <c r="K673" s="241" t="n">
        <v>0.1</v>
      </c>
      <c r="L673" s="241" t="n">
        <f aca="false">L672+($R673-$R672)*(L$649-L$648)/($R$649-$R$648)</f>
        <v>276.506859876829</v>
      </c>
      <c r="M673" s="241" t="n">
        <f aca="false">M672+($R673-$R672)*(M$649-M$648)/($R$649-$R$648)</f>
        <v>506.664109160201</v>
      </c>
      <c r="N673" s="241" t="n">
        <f aca="false">N672+($R673-$R672)*(N$649-N$648)/($R$649-$R$648)</f>
        <v>53.0690477870822</v>
      </c>
      <c r="O673" s="241"/>
      <c r="P673" s="241"/>
      <c r="Q673" s="241"/>
      <c r="R673" s="241" t="n">
        <f aca="false">S673-K673/2</f>
        <v>271.326782601112</v>
      </c>
      <c r="S673" s="241" t="n">
        <f aca="false">S672+K673</f>
        <v>271.376782601112</v>
      </c>
      <c r="T673" s="186" t="s">
        <v>819</v>
      </c>
      <c r="U673" s="186"/>
      <c r="AB673" s="182"/>
      <c r="AF673" s="186"/>
      <c r="AG673" s="186"/>
      <c r="AH673" s="186"/>
      <c r="AI673" s="186"/>
      <c r="AJ673" s="186"/>
      <c r="AK673" s="186"/>
      <c r="AL673" s="186"/>
    </row>
    <row r="674" s="264" customFormat="true" ht="16.5" hidden="false" customHeight="true" outlineLevel="0" collapsed="false">
      <c r="A674" s="260" t="s">
        <v>869</v>
      </c>
      <c r="B674" s="261"/>
      <c r="C674" s="261"/>
      <c r="D674" s="261"/>
      <c r="E674" s="261"/>
      <c r="F674" s="261"/>
      <c r="G674" s="261"/>
      <c r="H674" s="261"/>
      <c r="I674" s="261"/>
      <c r="J674" s="261"/>
      <c r="K674" s="262" t="n">
        <v>0.6324</v>
      </c>
      <c r="L674" s="262" t="n">
        <v>259.915243</v>
      </c>
      <c r="M674" s="262" t="n">
        <v>508.248513</v>
      </c>
      <c r="N674" s="262" t="n">
        <v>51.000001</v>
      </c>
      <c r="O674" s="261"/>
      <c r="P674" s="261"/>
      <c r="Q674" s="261"/>
      <c r="R674" s="262" t="n">
        <v>0</v>
      </c>
      <c r="S674" s="262" t="n">
        <v>0</v>
      </c>
      <c r="T674" s="263"/>
      <c r="U674" s="263"/>
      <c r="AB674" s="265"/>
      <c r="AF674" s="263"/>
      <c r="AG674" s="263"/>
      <c r="AH674" s="263"/>
      <c r="AI674" s="263"/>
      <c r="AJ674" s="263"/>
      <c r="AK674" s="263"/>
      <c r="AL674" s="263"/>
    </row>
    <row r="675" s="164" customFormat="true" ht="12.75" hidden="false" customHeight="false" outlineLevel="0" collapsed="false">
      <c r="D675" s="213"/>
      <c r="F675" s="266"/>
      <c r="G675" s="159" t="str">
        <f aca="false">CONCATENATE("Entrance Point of dipole at D",ROUND(R676*10,0))</f>
        <v>Entrance Point of dipole at D2019</v>
      </c>
      <c r="H675" s="214"/>
      <c r="I675" s="163"/>
      <c r="J675" s="216" t="str">
        <f aca="false">IF(ISBLANK(E675),IF(ISBLANK(G675),"",G675),E675)</f>
        <v>Entrance Point of dipole at D2019</v>
      </c>
      <c r="K675" s="267" t="n">
        <f aca="false">[2]Lattice_PAC2!K360</f>
        <v>0</v>
      </c>
      <c r="L675" s="267" t="n">
        <f aca="false">[2]Lattice_PAC2!L360</f>
        <v>225.1010103756</v>
      </c>
      <c r="M675" s="267" t="n">
        <f aca="false">[2]Lattice_PAC2!M360</f>
        <v>508.337611121714</v>
      </c>
      <c r="N675" s="164" t="n">
        <f aca="false">[2]Lattice_PAC2!N360</f>
        <v>51.000001</v>
      </c>
      <c r="O675" s="267"/>
      <c r="P675" s="267"/>
      <c r="Q675" s="267"/>
      <c r="R675" s="267" t="n">
        <f aca="false">[2]Lattice_PAC2!R360</f>
        <v>201.29341</v>
      </c>
      <c r="S675" s="267" t="n">
        <f aca="false">[2]Lattice_PAC2!S360</f>
        <v>201.29341</v>
      </c>
      <c r="T675" s="157"/>
      <c r="U675" s="163"/>
      <c r="AB675" s="159"/>
      <c r="AF675" s="163"/>
      <c r="AG675" s="163"/>
      <c r="AH675" s="163"/>
      <c r="AI675" s="163"/>
      <c r="AJ675" s="163"/>
      <c r="AK675" s="163"/>
      <c r="AL675" s="163"/>
    </row>
    <row r="676" s="164" customFormat="true" ht="12.75" hidden="false" customHeight="false" outlineLevel="0" collapsed="false">
      <c r="A676" s="164" t="str">
        <f aca="false">[2]Lattice_PAC2!A361</f>
        <v>RBT</v>
      </c>
      <c r="B676" s="164" t="str">
        <f aca="false">[2]Lattice_PAC2!B361</f>
        <v>BTS11</v>
      </c>
      <c r="C676" s="164" t="str">
        <f aca="false">[2]Lattice_PAC2!C361</f>
        <v>DH</v>
      </c>
      <c r="D676" s="164" t="n">
        <f aca="false">[2]Lattice_PAC2!D361</f>
        <v>2019</v>
      </c>
      <c r="E676" s="164" t="str">
        <f aca="false">[2]Lattice_PAC2!E361</f>
        <v>RBT_BTS11:DH_D2019</v>
      </c>
      <c r="F676" s="159" t="str">
        <f aca="false">[2]Lattice_PAC2!F361</f>
        <v>D120x7-DH</v>
      </c>
      <c r="G676" s="159"/>
      <c r="H676" s="214"/>
      <c r="I676" s="215"/>
      <c r="J676" s="216" t="str">
        <f aca="false">IF(ISBLANK(E676),IF(ISBLANK(G676),"",G676),CONCATENATE(E676," South"))</f>
        <v>RBT_BTS11:DH_D2019 South</v>
      </c>
      <c r="K676" s="267" t="n">
        <v>1.234564113302</v>
      </c>
      <c r="L676" s="267" t="n">
        <v>225.712537275284</v>
      </c>
      <c r="M676" s="267" t="n">
        <v>508.229786427292</v>
      </c>
      <c r="N676" s="267" t="n">
        <v>51.000001</v>
      </c>
      <c r="O676" s="267"/>
      <c r="P676" s="267"/>
      <c r="Q676" s="267"/>
      <c r="R676" s="267" t="n">
        <f aca="false">S676-K676/2</f>
        <v>201.910692056651</v>
      </c>
      <c r="S676" s="267" t="n">
        <f aca="false">S675+K676</f>
        <v>202.527974113302</v>
      </c>
      <c r="T676" s="163" t="s">
        <v>692</v>
      </c>
      <c r="U676" s="163"/>
      <c r="AB676" s="159"/>
      <c r="AF676" s="163"/>
      <c r="AG676" s="163"/>
      <c r="AH676" s="163"/>
      <c r="AI676" s="163"/>
      <c r="AJ676" s="163"/>
      <c r="AK676" s="163"/>
      <c r="AL676" s="163"/>
    </row>
    <row r="677" s="164" customFormat="true" ht="12.75" hidden="false" customHeight="false" outlineLevel="0" collapsed="false">
      <c r="D677" s="213"/>
      <c r="F677" s="266"/>
      <c r="G677" s="159" t="str">
        <f aca="false">CONCATENATE("South Exit Point of dipole at D",ROUND(R676*10,0))</f>
        <v>South Exit Point of dipole at D2019</v>
      </c>
      <c r="H677" s="214"/>
      <c r="I677" s="163"/>
      <c r="J677" s="216" t="str">
        <f aca="false">IF(ISBLANK(E677),IF(ISBLANK(G677),"",G677),E677)</f>
        <v>South Exit Point of dipole at D2019</v>
      </c>
      <c r="K677" s="267" t="n">
        <v>0</v>
      </c>
      <c r="L677" s="268" t="n">
        <v>226.274074675807</v>
      </c>
      <c r="M677" s="268" t="n">
        <v>507.964701949141</v>
      </c>
      <c r="N677" s="268" t="n">
        <v>51.000001</v>
      </c>
      <c r="O677" s="267"/>
      <c r="P677" s="267"/>
      <c r="Q677" s="267"/>
      <c r="R677" s="268" t="n">
        <f aca="false">S677-K677/2</f>
        <v>202.527974113302</v>
      </c>
      <c r="S677" s="268" t="n">
        <f aca="false">S676+K677</f>
        <v>202.527974113302</v>
      </c>
      <c r="T677" s="157"/>
      <c r="U677" s="163"/>
      <c r="AB677" s="159"/>
      <c r="AF677" s="163"/>
      <c r="AG677" s="163"/>
      <c r="AH677" s="163"/>
      <c r="AI677" s="163"/>
      <c r="AJ677" s="163"/>
      <c r="AK677" s="163"/>
      <c r="AL677" s="163"/>
    </row>
    <row r="678" customFormat="false" ht="12.75" hidden="false" customHeight="false" outlineLevel="0" collapsed="false">
      <c r="F678" s="269"/>
      <c r="J678" s="270" t="str">
        <f aca="false">IF(ISBLANK(E678),IF(ISBLANK(G678),"",G678),E678)</f>
        <v/>
      </c>
      <c r="K678" s="212" t="n">
        <v>1.225</v>
      </c>
      <c r="L678" s="212" t="n">
        <f aca="false">L677+0.5*($K678+$K677)*(L$677-L$676)/(0.620962183021337)</f>
        <v>226.82795970653</v>
      </c>
      <c r="M678" s="212" t="n">
        <f aca="false">M677+0.5*($K678+$K677)*(M$677-M$676)/(0.620962183021337)</f>
        <v>507.703229918626</v>
      </c>
      <c r="N678" s="212" t="n">
        <v>51.000001</v>
      </c>
      <c r="O678" s="271"/>
      <c r="P678" s="272"/>
      <c r="Q678" s="272"/>
      <c r="R678" s="207" t="n">
        <f aca="false">S678-K678/2</f>
        <v>203.140474113302</v>
      </c>
      <c r="S678" s="207" t="n">
        <f aca="false">S677+K678</f>
        <v>203.752974113302</v>
      </c>
      <c r="T678" s="70"/>
    </row>
    <row r="679" s="182" customFormat="true" ht="12.75" hidden="false" customHeight="false" outlineLevel="0" collapsed="false">
      <c r="D679" s="221"/>
      <c r="E679" s="182" t="str">
        <f aca="false">IF(OR(ISBLANK(A679),ISBLANK(B679),ISBLANK(C679),ISBLANK(D679)),"",CONCATENATE(A679,"_",B679,":",C679,"_D",D679))</f>
        <v/>
      </c>
      <c r="H679" s="222"/>
      <c r="I679" s="223"/>
      <c r="J679" s="185" t="str">
        <f aca="false">IF(ISBLANK(E679),IF(ISBLANK(G679),"",G679),E679)</f>
        <v/>
      </c>
      <c r="K679" s="186" t="n">
        <v>0.09858</v>
      </c>
      <c r="L679" s="186" t="n">
        <f aca="false">L678+0.5*($K679+$K678)*(L$677-L$676)/(0.620962183021337)</f>
        <v>227.426417787316</v>
      </c>
      <c r="M679" s="186" t="n">
        <f aca="false">M678+0.5*($K679+$K678)*(M$677-M$676)/(0.620962183021337)</f>
        <v>507.420716326668</v>
      </c>
      <c r="N679" s="186" t="n">
        <v>51.000001</v>
      </c>
      <c r="O679" s="186"/>
      <c r="P679" s="186"/>
      <c r="Q679" s="186"/>
      <c r="R679" s="186" t="n">
        <f aca="false">S679-K679/2</f>
        <v>203.802264113302</v>
      </c>
      <c r="S679" s="186" t="n">
        <f aca="false">S678+K679</f>
        <v>203.851554113302</v>
      </c>
      <c r="T679" s="186"/>
      <c r="U679" s="223"/>
      <c r="AF679" s="223"/>
      <c r="AG679" s="223"/>
      <c r="AH679" s="223"/>
      <c r="AI679" s="223"/>
      <c r="AJ679" s="223"/>
      <c r="AK679" s="223"/>
      <c r="AL679" s="223"/>
    </row>
    <row r="680" s="187" customFormat="true" ht="12.75" hidden="false" customHeight="false" outlineLevel="0" collapsed="false">
      <c r="A680" s="187" t="s">
        <v>678</v>
      </c>
      <c r="B680" s="187" t="s">
        <v>870</v>
      </c>
      <c r="C680" s="187" t="s">
        <v>582</v>
      </c>
      <c r="D680" s="224" t="n">
        <f aca="false">ROUND((R680)*10,0)</f>
        <v>2039</v>
      </c>
      <c r="E680" s="187" t="str">
        <f aca="false">IF(OR(ISBLANK(A680),ISBLANK(B680),ISBLANK(C680),ISBLANK(D680)),"",CONCATENATE(A680,"_",B680,":",C680,"_D",D680))</f>
        <v>RBT_BTS19:VD_D2039</v>
      </c>
      <c r="F680" s="182" t="s">
        <v>871</v>
      </c>
      <c r="G680" s="182" t="s">
        <v>603</v>
      </c>
      <c r="H680" s="185"/>
      <c r="I680" s="186"/>
      <c r="J680" s="185" t="str">
        <f aca="false">IF(ISBLANK(E680),IF(ISBLANK(G680),"",G680),E680)</f>
        <v>RBT_BTS19:VD_D2039</v>
      </c>
      <c r="K680" s="186" t="n">
        <v>0</v>
      </c>
      <c r="L680" s="186" t="n">
        <f aca="false">L679+0.5*($K680+$K679)*(L$677-L$676)/(0.620962183021337)</f>
        <v>227.470990837381</v>
      </c>
      <c r="M680" s="186" t="n">
        <f aca="false">M679+0.5*($K680+$K679)*(M$677-M$676)/(0.620962183021337)</f>
        <v>507.399674765224</v>
      </c>
      <c r="N680" s="186" t="n">
        <v>51.000001</v>
      </c>
      <c r="O680" s="186"/>
      <c r="P680" s="186"/>
      <c r="Q680" s="186"/>
      <c r="R680" s="186" t="n">
        <f aca="false">S680-K680/2</f>
        <v>203.851554113302</v>
      </c>
      <c r="S680" s="186" t="n">
        <f aca="false">S679+K680</f>
        <v>203.851554113302</v>
      </c>
      <c r="T680" s="186" t="s">
        <v>687</v>
      </c>
      <c r="U680" s="186"/>
      <c r="AB680" s="182"/>
      <c r="AF680" s="186"/>
      <c r="AG680" s="186"/>
      <c r="AH680" s="186"/>
      <c r="AI680" s="186"/>
      <c r="AJ680" s="186"/>
      <c r="AK680" s="186"/>
      <c r="AL680" s="186"/>
    </row>
    <row r="681" s="187" customFormat="true" ht="12.75" hidden="false" customHeight="false" outlineLevel="0" collapsed="false">
      <c r="D681" s="224"/>
      <c r="E681" s="187" t="str">
        <f aca="false">IF(OR(ISBLANK(A681),ISBLANK(B681),ISBLANK(C681),ISBLANK(D681)),"",CONCATENATE(A681,"_",B681,":",C681,"_D",D681))</f>
        <v/>
      </c>
      <c r="F681" s="182"/>
      <c r="G681" s="182"/>
      <c r="H681" s="185"/>
      <c r="I681" s="186"/>
      <c r="J681" s="185" t="str">
        <f aca="false">IF(ISBLANK(E681),IF(ISBLANK(G681),"",G681),E681)</f>
        <v/>
      </c>
      <c r="K681" s="186" t="n">
        <v>0.120724</v>
      </c>
      <c r="L681" s="186" t="n">
        <f aca="false">L680+0.5*($K681+$K680)*(L$677-L$676)/(0.620962183021337)</f>
        <v>227.525576320196</v>
      </c>
      <c r="M681" s="186" t="n">
        <f aca="false">M680+0.5*($K681+$K680)*(M$677-M$676)/(0.620962183021337)</f>
        <v>507.373906643256</v>
      </c>
      <c r="N681" s="186" t="n">
        <v>51.000001</v>
      </c>
      <c r="O681" s="186"/>
      <c r="P681" s="186"/>
      <c r="Q681" s="186"/>
      <c r="R681" s="186" t="n">
        <f aca="false">S681-K681/2</f>
        <v>203.911916113302</v>
      </c>
      <c r="S681" s="186" t="n">
        <f aca="false">S680+K681</f>
        <v>203.972278113302</v>
      </c>
      <c r="T681" s="186"/>
      <c r="U681" s="186"/>
      <c r="AB681" s="182"/>
      <c r="AF681" s="186"/>
      <c r="AG681" s="186"/>
      <c r="AH681" s="186"/>
      <c r="AI681" s="186"/>
      <c r="AJ681" s="186"/>
      <c r="AK681" s="186"/>
      <c r="AL681" s="186"/>
    </row>
    <row r="682" customFormat="false" ht="12.75" hidden="false" customHeight="false" outlineLevel="0" collapsed="false">
      <c r="E682" s="86"/>
      <c r="J682" s="153" t="str">
        <f aca="false">IF(ISBLANK(E682),IF(ISBLANK(G682),"",G682),E682)</f>
        <v/>
      </c>
      <c r="K682" s="105" t="n">
        <v>0</v>
      </c>
      <c r="L682" s="105" t="n">
        <f aca="false">L681+0.5*($K682+$K681)*(L$677-L$676)/(0.620962183021337)</f>
        <v>227.580161803011</v>
      </c>
      <c r="M682" s="105" t="n">
        <f aca="false">M681+0.5*($K682+$K681)*(M$677-M$676)/(0.620962183021337)</f>
        <v>507.348138521287</v>
      </c>
      <c r="N682" s="212" t="n">
        <v>51.000001</v>
      </c>
      <c r="R682" s="199" t="n">
        <f aca="false">S682-K682/2</f>
        <v>203.972278113302</v>
      </c>
      <c r="S682" s="199" t="n">
        <f aca="false">S681+K682</f>
        <v>203.972278113302</v>
      </c>
      <c r="T682" s="199"/>
    </row>
    <row r="683" customFormat="false" ht="12.75" hidden="false" customHeight="false" outlineLevel="0" collapsed="false">
      <c r="A683" s="84" t="s">
        <v>678</v>
      </c>
      <c r="B683" s="84" t="s">
        <v>870</v>
      </c>
      <c r="C683" s="84" t="s">
        <v>605</v>
      </c>
      <c r="D683" s="102" t="n">
        <f aca="false">ROUND((R683)*10,0)</f>
        <v>2040</v>
      </c>
      <c r="E683" s="70" t="str">
        <f aca="false">IF(OR(ISBLANK(A683),ISBLANK(B683),ISBLANK(C683),ISBLANK(D683)),"",CONCATENATE(A683,"_",B683,":",C683,"_D",D683))</f>
        <v>RBT_BTS19:GV_D2040</v>
      </c>
      <c r="F683" s="269"/>
      <c r="G683" s="103" t="s">
        <v>606</v>
      </c>
      <c r="H683" s="105"/>
      <c r="J683" s="270" t="str">
        <f aca="false">IF(ISBLANK(E683),IF(ISBLANK(G683),"",G683),E683)</f>
        <v>RBT_BTS19:GV_D2040</v>
      </c>
      <c r="K683" s="105" t="n">
        <v>0.069775</v>
      </c>
      <c r="L683" s="212" t="n">
        <f aca="false">L682+0.5*($K683+$K682)*(L$677-L$676)/(0.620962183021337)</f>
        <v>227.61171064221</v>
      </c>
      <c r="M683" s="212" t="n">
        <f aca="false">M682+0.5*($K683+$K682)*(M$677-M$676)/(0.620962183021337)</f>
        <v>507.333245287875</v>
      </c>
      <c r="N683" s="212" t="n">
        <v>51.000001</v>
      </c>
      <c r="O683" s="212"/>
      <c r="P683" s="212"/>
      <c r="Q683" s="212"/>
      <c r="R683" s="207" t="n">
        <f aca="false">S683-K683/2</f>
        <v>204.007165613302</v>
      </c>
      <c r="S683" s="207" t="n">
        <f aca="false">S682+K683</f>
        <v>204.042053113302</v>
      </c>
      <c r="T683" s="70"/>
    </row>
    <row r="684" customFormat="false" ht="12.75" hidden="false" customHeight="false" outlineLevel="0" collapsed="false">
      <c r="E684" s="84" t="str">
        <f aca="false">IF(OR(ISBLANK(A684),ISBLANK(B684),ISBLANK(C684),ISBLANK(D684)),"",CONCATENATE(A684,"_",B684,":",C684,"_D",D684))</f>
        <v/>
      </c>
      <c r="F684" s="269"/>
      <c r="J684" s="270" t="str">
        <f aca="false">IF(ISBLANK(E684),IF(ISBLANK(G684),"",G684),E684)</f>
        <v/>
      </c>
      <c r="K684" s="212" t="n">
        <f aca="false">4.05340799833576-SUM(K678:K683)</f>
        <v>2.53932899833576</v>
      </c>
      <c r="L684" s="212" t="n">
        <f aca="false">L683+0.5*($K684+$K683)*(L$677-L$676)/(0.620962183021337)</f>
        <v>228.791419742844</v>
      </c>
      <c r="M684" s="212" t="n">
        <f aca="false">M683+0.5*($K684+$K683)*(M$677-M$676)/(0.620962183021337)</f>
        <v>506.776341026431</v>
      </c>
      <c r="N684" s="212" t="n">
        <v>51.000001</v>
      </c>
      <c r="O684" s="212"/>
      <c r="P684" s="212"/>
      <c r="Q684" s="212"/>
      <c r="R684" s="207" t="n">
        <f aca="false">S684-K684/2</f>
        <v>205.31171761247</v>
      </c>
      <c r="S684" s="207" t="n">
        <f aca="false">S683+K684</f>
        <v>206.581382111638</v>
      </c>
      <c r="T684" s="212"/>
    </row>
    <row r="685" customFormat="false" ht="12.75" hidden="false" customHeight="false" outlineLevel="0" collapsed="false">
      <c r="F685" s="269"/>
      <c r="G685" s="103" t="s">
        <v>872</v>
      </c>
      <c r="H685" s="273"/>
      <c r="J685" s="270" t="str">
        <f aca="false">IF(ISBLANK(E685),IF(ISBLANK(G685),"",G685),E685)</f>
        <v>Decay station center</v>
      </c>
      <c r="K685" s="212" t="n">
        <v>0</v>
      </c>
      <c r="L685" s="212" t="n">
        <f aca="false">L684+0.5*($K685+$K684)*(L$677-L$676)/(0.620962183021337)</f>
        <v>229.939580004279</v>
      </c>
      <c r="M685" s="212" t="n">
        <f aca="false">M684+0.5*($K685+$K684)*(M$677-M$676)/(0.620962183021337)</f>
        <v>506.234329998398</v>
      </c>
      <c r="N685" s="212" t="n">
        <v>51.000001</v>
      </c>
      <c r="O685" s="212"/>
      <c r="P685" s="212"/>
      <c r="Q685" s="212"/>
      <c r="R685" s="207" t="n">
        <f aca="false">S685-K685/2</f>
        <v>206.581382111638</v>
      </c>
      <c r="S685" s="207" t="n">
        <f aca="false">S684+K685</f>
        <v>206.581382111638</v>
      </c>
    </row>
    <row r="686" s="264" customFormat="true" ht="16.5" hidden="false" customHeight="true" outlineLevel="0" collapsed="false">
      <c r="A686" s="260" t="s">
        <v>873</v>
      </c>
      <c r="B686" s="261"/>
      <c r="C686" s="261"/>
      <c r="D686" s="261"/>
      <c r="E686" s="261"/>
      <c r="F686" s="261"/>
      <c r="G686" s="261"/>
      <c r="H686" s="261"/>
      <c r="I686" s="261"/>
      <c r="J686" s="261"/>
      <c r="K686" s="262" t="n">
        <v>0</v>
      </c>
      <c r="L686" s="262" t="n">
        <v>0</v>
      </c>
      <c r="M686" s="262" t="n">
        <v>0</v>
      </c>
      <c r="N686" s="262" t="n">
        <v>0</v>
      </c>
      <c r="O686" s="261"/>
      <c r="P686" s="261"/>
      <c r="Q686" s="261"/>
      <c r="R686" s="262" t="n">
        <v>0</v>
      </c>
      <c r="S686" s="262" t="n">
        <v>0</v>
      </c>
      <c r="T686" s="263"/>
      <c r="U686" s="263"/>
      <c r="AB686" s="265"/>
      <c r="AF686" s="263"/>
      <c r="AG686" s="263"/>
      <c r="AH686" s="263"/>
      <c r="AI686" s="263"/>
      <c r="AJ686" s="263"/>
      <c r="AK686" s="263"/>
      <c r="AL686" s="263"/>
    </row>
    <row r="687" s="164" customFormat="true" ht="12.75" hidden="false" customHeight="false" outlineLevel="0" collapsed="false">
      <c r="D687" s="213"/>
      <c r="F687" s="266"/>
      <c r="G687" s="159" t="str">
        <f aca="false">CONCATENATE("Entrance Point of dipole at D",ROUND(R688*10,0))</f>
        <v>Entrance Point of dipole at D2019</v>
      </c>
      <c r="H687" s="214"/>
      <c r="I687" s="163"/>
      <c r="J687" s="216" t="str">
        <f aca="false">IF(ISBLANK(E687),IF(ISBLANK(G687),"",G687),E687)</f>
        <v>Entrance Point of dipole at D2019</v>
      </c>
      <c r="K687" s="267" t="n">
        <f aca="false">[2]Lattice_PAC2!K360</f>
        <v>0</v>
      </c>
      <c r="L687" s="267" t="n">
        <f aca="false">[2]Lattice_PAC2!L360</f>
        <v>225.1010103756</v>
      </c>
      <c r="M687" s="267" t="n">
        <f aca="false">[2]Lattice_PAC2!M360</f>
        <v>508.337611121714</v>
      </c>
      <c r="N687" s="267" t="n">
        <f aca="false">[2]Lattice_PAC2!N360</f>
        <v>51.000001</v>
      </c>
      <c r="O687" s="267"/>
      <c r="P687" s="267"/>
      <c r="Q687" s="267"/>
      <c r="R687" s="267" t="n">
        <f aca="false">[2]Lattice_PAC2!R360</f>
        <v>201.29341</v>
      </c>
      <c r="S687" s="267" t="n">
        <f aca="false">[2]Lattice_PAC2!S360</f>
        <v>201.29341</v>
      </c>
      <c r="T687" s="157"/>
      <c r="U687" s="163"/>
      <c r="AB687" s="159"/>
      <c r="AF687" s="163"/>
      <c r="AG687" s="163"/>
      <c r="AH687" s="163"/>
      <c r="AI687" s="163"/>
      <c r="AJ687" s="163"/>
      <c r="AK687" s="163"/>
      <c r="AL687" s="163"/>
    </row>
    <row r="688" s="164" customFormat="true" ht="12.75" hidden="false" customHeight="false" outlineLevel="0" collapsed="false">
      <c r="A688" s="213" t="str">
        <f aca="false">[2]Lattice_PAC2!A361</f>
        <v>RBT</v>
      </c>
      <c r="B688" s="213" t="str">
        <f aca="false">[2]Lattice_PAC2!B361</f>
        <v>BTS11</v>
      </c>
      <c r="C688" s="213" t="str">
        <f aca="false">[2]Lattice_PAC2!C361</f>
        <v>DH</v>
      </c>
      <c r="D688" s="213" t="n">
        <f aca="false">[2]Lattice_PAC2!D361</f>
        <v>2019</v>
      </c>
      <c r="E688" s="164" t="str">
        <f aca="false">[2]Lattice_PAC2!E361</f>
        <v>RBT_BTS11:DH_D2019</v>
      </c>
      <c r="F688" s="159" t="str">
        <f aca="false">[2]Lattice_PAC2!F361</f>
        <v>D120x7-DH</v>
      </c>
      <c r="G688" s="159"/>
      <c r="H688" s="214"/>
      <c r="I688" s="215"/>
      <c r="J688" s="216" t="str">
        <f aca="false">IF(ISBLANK(E676),IF(ISBLANK(G676),"",G676),CONCATENATE(E676," Straight"))</f>
        <v>RBT_BTS11:DH_D2019 Straight</v>
      </c>
      <c r="K688" s="267" t="n">
        <v>1.22</v>
      </c>
      <c r="L688" s="267" t="n">
        <f aca="false">L687+0.5*($K688+$K687)*(L$356-L$352)/($R$356-$R$352)</f>
        <v>225.701743429682</v>
      </c>
      <c r="M688" s="267" t="n">
        <f aca="false">M687+0.5*($K688+$K687)*(M$356-M$352)/($R$356-$R$352)</f>
        <v>508.231684801182</v>
      </c>
      <c r="N688" s="267" t="n">
        <f aca="false">N687+0.5*($K688+$K687)*(N$356-N$352)/($R$356-$R$352)</f>
        <v>51.000001</v>
      </c>
      <c r="O688" s="267"/>
      <c r="P688" s="267"/>
      <c r="Q688" s="267"/>
      <c r="R688" s="267" t="n">
        <f aca="false">S688-K688/2</f>
        <v>201.90341</v>
      </c>
      <c r="S688" s="267" t="n">
        <f aca="false">S687+K688</f>
        <v>202.51341</v>
      </c>
      <c r="T688" s="163" t="s">
        <v>874</v>
      </c>
      <c r="U688" s="163"/>
      <c r="AB688" s="159"/>
      <c r="AF688" s="163"/>
      <c r="AG688" s="163"/>
      <c r="AH688" s="163"/>
      <c r="AI688" s="163"/>
      <c r="AJ688" s="163"/>
      <c r="AK688" s="163"/>
      <c r="AL688" s="163"/>
    </row>
    <row r="689" s="164" customFormat="true" ht="12.75" hidden="false" customHeight="false" outlineLevel="0" collapsed="false">
      <c r="D689" s="213"/>
      <c r="F689" s="266"/>
      <c r="G689" s="159" t="str">
        <f aca="false">CONCATENATE("Straigth Exit Point of dipole at D",ROUND(R688*10,0))</f>
        <v>Straigth Exit Point of dipole at D2019</v>
      </c>
      <c r="H689" s="214"/>
      <c r="I689" s="163"/>
      <c r="J689" s="216" t="str">
        <f aca="false">IF(ISBLANK(E689),IF(ISBLANK(G689),"",G689),E689)</f>
        <v>Straigth Exit Point of dipole at D2019</v>
      </c>
      <c r="K689" s="267" t="n">
        <v>0</v>
      </c>
      <c r="L689" s="267" t="n">
        <f aca="false">L688+0.5*($K689+$K688)*(L$356-L$352)/($R$356-$R$352)</f>
        <v>226.302476483763</v>
      </c>
      <c r="M689" s="267" t="n">
        <f aca="false">M688+0.5*($K689+$K688)*(M$356-M$352)/($R$356-$R$352)</f>
        <v>508.125758480651</v>
      </c>
      <c r="N689" s="267" t="n">
        <f aca="false">N688+0.5*($K689+$K688)*(N$356-N$352)/($R$356-$R$352)</f>
        <v>51.000001</v>
      </c>
      <c r="O689" s="267"/>
      <c r="P689" s="267"/>
      <c r="Q689" s="267"/>
      <c r="R689" s="268" t="n">
        <f aca="false">S689-K689/2</f>
        <v>202.51341</v>
      </c>
      <c r="S689" s="268" t="n">
        <f aca="false">S688+K689</f>
        <v>202.51341</v>
      </c>
      <c r="T689" s="157"/>
      <c r="U689" s="163"/>
      <c r="AB689" s="159"/>
      <c r="AF689" s="163"/>
      <c r="AG689" s="163"/>
      <c r="AH689" s="163"/>
      <c r="AI689" s="163"/>
      <c r="AJ689" s="163"/>
      <c r="AK689" s="163"/>
      <c r="AL689" s="163"/>
    </row>
    <row r="690" customFormat="false" ht="12.75" hidden="false" customHeight="false" outlineLevel="0" collapsed="false">
      <c r="F690" s="269"/>
      <c r="J690" s="270" t="str">
        <f aca="false">IF(ISBLANK(E690),IF(ISBLANK(G690),"",G690),E690)</f>
        <v/>
      </c>
      <c r="K690" s="212" t="n">
        <v>0.185824</v>
      </c>
      <c r="L690" s="212" t="n">
        <f aca="false">L689+0.5*($K690+$K689)*(L$356-L$352)/($R$356-$R$352)</f>
        <v>226.393976991174</v>
      </c>
      <c r="M690" s="212" t="n">
        <f aca="false">M689+0.5*($K690+$K689)*(M$356-M$352)/($R$356-$R$352)</f>
        <v>508.109624339187</v>
      </c>
      <c r="N690" s="212" t="n">
        <f aca="false">N689+0.5*($K690+$K689)*(N$356-N$352)/($R$356-$R$352)</f>
        <v>51.000001</v>
      </c>
      <c r="O690" s="271"/>
      <c r="P690" s="272"/>
      <c r="Q690" s="272"/>
      <c r="R690" s="207" t="n">
        <f aca="false">S690-K690/2</f>
        <v>202.606322</v>
      </c>
      <c r="S690" s="207" t="n">
        <f aca="false">S689+K690</f>
        <v>202.699234</v>
      </c>
      <c r="T690" s="70"/>
    </row>
    <row r="691" s="182" customFormat="true" ht="12.75" hidden="false" customHeight="false" outlineLevel="0" collapsed="false">
      <c r="D691" s="221"/>
      <c r="G691" s="182" t="s">
        <v>875</v>
      </c>
      <c r="H691" s="222"/>
      <c r="I691" s="223"/>
      <c r="J691" s="185" t="str">
        <f aca="false">IF(ISBLANK(E691),IF(ISBLANK(G691),"",G691),E691)</f>
        <v>Flange (6" CF, rotatable) for upgrade</v>
      </c>
      <c r="K691" s="186" t="n">
        <f aca="false">0.84*0.0254</f>
        <v>0.021336</v>
      </c>
      <c r="L691" s="186" t="n">
        <f aca="false">L690+0.5*($K691+$K690)*(L$356-L$352)/($R$356-$R$352)</f>
        <v>226.495983433374</v>
      </c>
      <c r="M691" s="186" t="n">
        <f aca="false">M690+0.5*($K691+$K690)*(M$356-M$352)/($R$356-$R$352)</f>
        <v>508.091637702661</v>
      </c>
      <c r="N691" s="186" t="n">
        <f aca="false">N690+0.5*($K691+$K690)*(N$356-N$352)/($R$356-$R$352)</f>
        <v>51.000001</v>
      </c>
      <c r="O691" s="186"/>
      <c r="P691" s="186"/>
      <c r="Q691" s="186"/>
      <c r="R691" s="186" t="n">
        <f aca="false">S691-K691/2</f>
        <v>202.709902</v>
      </c>
      <c r="S691" s="186" t="n">
        <f aca="false">S690+K691</f>
        <v>202.72057</v>
      </c>
      <c r="T691" s="186"/>
      <c r="U691" s="223"/>
      <c r="AF691" s="223"/>
      <c r="AG691" s="223"/>
      <c r="AH691" s="223"/>
      <c r="AI691" s="223"/>
      <c r="AJ691" s="223"/>
      <c r="AK691" s="223"/>
      <c r="AL691" s="223"/>
    </row>
    <row r="692" s="264" customFormat="true" ht="16.5" hidden="false" customHeight="true" outlineLevel="0" collapsed="false">
      <c r="A692" s="260" t="s">
        <v>915</v>
      </c>
      <c r="B692" s="261"/>
      <c r="C692" s="261"/>
      <c r="D692" s="261"/>
      <c r="E692" s="261"/>
      <c r="F692" s="261"/>
      <c r="G692" s="261"/>
      <c r="H692" s="261"/>
      <c r="I692" s="261"/>
      <c r="J692" s="261"/>
      <c r="K692" s="262" t="n">
        <v>0</v>
      </c>
      <c r="L692" s="262" t="n">
        <v>0</v>
      </c>
      <c r="M692" s="262" t="n">
        <v>0</v>
      </c>
      <c r="N692" s="262" t="n">
        <v>0</v>
      </c>
      <c r="O692" s="261"/>
      <c r="P692" s="261"/>
      <c r="Q692" s="261"/>
      <c r="R692" s="262" t="n">
        <v>0</v>
      </c>
      <c r="S692" s="262" t="n">
        <v>0</v>
      </c>
      <c r="T692" s="263"/>
      <c r="U692" s="263"/>
      <c r="AB692" s="265"/>
      <c r="AF692" s="263"/>
      <c r="AG692" s="263"/>
      <c r="AH692" s="263"/>
      <c r="AI692" s="263"/>
      <c r="AJ692" s="263"/>
      <c r="AK692" s="263"/>
      <c r="AL692" s="263"/>
    </row>
    <row r="693" s="164" customFormat="true" ht="12.75" hidden="false" customHeight="false" outlineLevel="0" collapsed="false">
      <c r="D693" s="213"/>
      <c r="F693" s="159"/>
      <c r="G693" s="159"/>
      <c r="H693" s="214"/>
      <c r="I693" s="163"/>
      <c r="J693" s="301"/>
      <c r="K693" s="163" t="n">
        <v>0</v>
      </c>
      <c r="L693" s="163" t="n">
        <v>239.75213578625</v>
      </c>
      <c r="M693" s="163" t="n">
        <v>508.19450413268</v>
      </c>
      <c r="N693" s="163" t="n">
        <v>51.000001</v>
      </c>
      <c r="O693" s="163"/>
      <c r="P693" s="163"/>
      <c r="Q693" s="163"/>
      <c r="R693" s="163" t="n">
        <v>216.172084</v>
      </c>
      <c r="S693" s="163" t="n">
        <v>216.172084</v>
      </c>
      <c r="T693" s="163"/>
      <c r="U693" s="163"/>
      <c r="AB693" s="159"/>
      <c r="AF693" s="163"/>
      <c r="AG693" s="163"/>
      <c r="AH693" s="163"/>
      <c r="AI693" s="163"/>
      <c r="AJ693" s="163"/>
      <c r="AK693" s="163"/>
      <c r="AL693" s="163"/>
    </row>
    <row r="694" s="164" customFormat="true" ht="12.75" hidden="false" customHeight="false" outlineLevel="0" collapsed="false">
      <c r="A694" s="164" t="s">
        <v>678</v>
      </c>
      <c r="B694" s="164" t="s">
        <v>693</v>
      </c>
      <c r="C694" s="164" t="s">
        <v>638</v>
      </c>
      <c r="D694" s="213" t="n">
        <f aca="false">ROUND((R694)*10,0)</f>
        <v>2168</v>
      </c>
      <c r="E694" s="164" t="str">
        <f aca="false">IF(OR(ISBLANK(A694),ISBLANK(B694),ISBLANK(C694),ISBLANK(D694)),"",CONCATENATE(A694,"_",B694,":",C694,"_D",D694))</f>
        <v>RBT_BTS13:DH_D2168</v>
      </c>
      <c r="F694" s="159" t="s">
        <v>680</v>
      </c>
      <c r="G694" s="159" t="s">
        <v>702</v>
      </c>
      <c r="H694" s="214"/>
      <c r="I694" s="163"/>
      <c r="J694" s="214" t="str">
        <f aca="false">IF(ISBLANK(E694),IF(ISBLANK(G694),"",G694),E694)</f>
        <v>RBT_BTS13:DH_D2168</v>
      </c>
      <c r="K694" s="163" t="n">
        <v>1.24299593386803</v>
      </c>
      <c r="L694" s="163" t="n">
        <v>240.352156745172</v>
      </c>
      <c r="M694" s="163" t="n">
        <v>508.028489573066</v>
      </c>
      <c r="N694" s="163" t="n">
        <f aca="false">N693</f>
        <v>51.000001</v>
      </c>
      <c r="O694" s="163"/>
      <c r="P694" s="163"/>
      <c r="Q694" s="163"/>
      <c r="R694" s="163" t="n">
        <f aca="false">S694-K694/2</f>
        <v>216.793581966934</v>
      </c>
      <c r="S694" s="163" t="n">
        <f aca="false">S693+K694</f>
        <v>217.415079933868</v>
      </c>
      <c r="T694" s="163"/>
      <c r="U694" s="163"/>
      <c r="AB694" s="159"/>
      <c r="AF694" s="163"/>
      <c r="AG694" s="163"/>
      <c r="AH694" s="163"/>
      <c r="AI694" s="163"/>
      <c r="AJ694" s="163"/>
      <c r="AK694" s="163"/>
      <c r="AL694" s="163"/>
    </row>
    <row r="695" s="164" customFormat="true" ht="12.75" hidden="false" customHeight="false" outlineLevel="0" collapsed="false">
      <c r="D695" s="213"/>
      <c r="F695" s="159"/>
      <c r="G695" s="159"/>
      <c r="H695" s="214"/>
      <c r="I695" s="163"/>
      <c r="J695" s="301"/>
      <c r="K695" s="163" t="n">
        <v>0</v>
      </c>
      <c r="L695" s="163" t="n">
        <v>240.94949650973</v>
      </c>
      <c r="M695" s="163" t="n">
        <v>507.859406122212</v>
      </c>
      <c r="N695" s="163" t="n">
        <f aca="false">N694</f>
        <v>51.000001</v>
      </c>
      <c r="O695" s="163"/>
      <c r="P695" s="163"/>
      <c r="Q695" s="163"/>
      <c r="R695" s="163" t="n">
        <f aca="false">S695-K695/2</f>
        <v>217.415079933868</v>
      </c>
      <c r="S695" s="163" t="n">
        <f aca="false">S694+K695</f>
        <v>217.415079933868</v>
      </c>
      <c r="T695" s="163"/>
      <c r="U695" s="163"/>
      <c r="AB695" s="159"/>
      <c r="AF695" s="163"/>
      <c r="AG695" s="163"/>
      <c r="AH695" s="163"/>
      <c r="AI695" s="163"/>
      <c r="AJ695" s="163"/>
      <c r="AK695" s="163"/>
      <c r="AL695" s="163"/>
    </row>
    <row r="696" customFormat="false" ht="12.75" hidden="false" customHeight="false" outlineLevel="0" collapsed="false">
      <c r="K696" s="105" t="n">
        <f aca="false">1.46252863657328-K697-K698/2</f>
        <v>1.11714563657328</v>
      </c>
      <c r="L696" s="212" t="n">
        <f aca="false">L695+($R696-$R695)*(L$702-L$698)/($R$702-$R$698)</f>
        <v>241.489757472869</v>
      </c>
      <c r="M696" s="212" t="n">
        <f aca="false">M695+($R696-$R695)*(M$702-M$698)/($R$702-$R$698)</f>
        <v>507.717558704231</v>
      </c>
      <c r="N696" s="212" t="n">
        <f aca="false">N695+($R696-$R695)*(N$702-N$698)/($R$702-$R$698)</f>
        <v>51.000001</v>
      </c>
      <c r="R696" s="105" t="n">
        <f aca="false">S696-K696/2</f>
        <v>217.973652752155</v>
      </c>
      <c r="S696" s="105" t="n">
        <f aca="false">S695+K696</f>
        <v>218.532225570441</v>
      </c>
    </row>
    <row r="697" s="150" customFormat="true" ht="12.75" hidden="false" customHeight="false" outlineLevel="0" collapsed="false">
      <c r="D697" s="193"/>
      <c r="F697" s="151"/>
      <c r="G697" s="151"/>
      <c r="H697" s="195"/>
      <c r="I697" s="148"/>
      <c r="J697" s="209"/>
      <c r="K697" s="240" t="n">
        <v>0.140033</v>
      </c>
      <c r="L697" s="210" t="n">
        <f aca="false">L696+($R697-$R696)*(L$702-L$698)/($R$702-$R$698)</f>
        <v>242.097739564727</v>
      </c>
      <c r="M697" s="210" t="n">
        <f aca="false">M696+($R697-$R696)*(M$702-M$698)/($R$702-$R$698)</f>
        <v>507.557930865477</v>
      </c>
      <c r="N697" s="210" t="n">
        <f aca="false">N696+($R697-$R696)*(N$702-N$698)/($R$702-$R$698)</f>
        <v>51.000001</v>
      </c>
      <c r="O697" s="148"/>
      <c r="P697" s="148"/>
      <c r="Q697" s="148"/>
      <c r="R697" s="148" t="n">
        <f aca="false">S697-K697/2</f>
        <v>218.602242070441</v>
      </c>
      <c r="S697" s="148" t="n">
        <f aca="false">S696+K697</f>
        <v>218.672258570441</v>
      </c>
      <c r="T697" s="148"/>
      <c r="U697" s="148"/>
      <c r="AB697" s="151"/>
      <c r="AF697" s="148"/>
      <c r="AG697" s="148"/>
      <c r="AH697" s="148"/>
      <c r="AI697" s="148"/>
      <c r="AJ697" s="148"/>
      <c r="AK697" s="148"/>
      <c r="AL697" s="148"/>
    </row>
    <row r="698" s="150" customFormat="true" ht="25.5" hidden="false" customHeight="false" outlineLevel="0" collapsed="false">
      <c r="A698" s="150" t="s">
        <v>678</v>
      </c>
      <c r="B698" s="150" t="s">
        <v>916</v>
      </c>
      <c r="C698" s="150" t="s">
        <v>534</v>
      </c>
      <c r="D698" s="193" t="n">
        <f aca="false">ROUND((R698)*10,0)</f>
        <v>2189</v>
      </c>
      <c r="E698" s="150" t="str">
        <f aca="false">IF(OR(ISBLANK(A698),ISBLANK(B698),ISBLANK(C698),ISBLANK(D698)),"",CONCATENATE(A698,"_",B698,":",C698,"_D",D698))</f>
        <v>RBT_BTS51:Q_D2189</v>
      </c>
      <c r="F698" s="151" t="s">
        <v>609</v>
      </c>
      <c r="G698" s="192" t="s">
        <v>610</v>
      </c>
      <c r="H698" s="195"/>
      <c r="I698" s="148"/>
      <c r="J698" s="209"/>
      <c r="K698" s="240" t="n">
        <v>0.4107</v>
      </c>
      <c r="L698" s="148" t="n">
        <v>242.246774793489</v>
      </c>
      <c r="M698" s="148" t="n">
        <v>507.518778783159</v>
      </c>
      <c r="N698" s="148" t="n">
        <v>51.000001</v>
      </c>
      <c r="O698" s="148"/>
      <c r="P698" s="148"/>
      <c r="Q698" s="148"/>
      <c r="R698" s="148" t="n">
        <f aca="false">S698-K698/2</f>
        <v>218.877608570441</v>
      </c>
      <c r="S698" s="148" t="n">
        <f aca="false">S697+K698</f>
        <v>219.082958570441</v>
      </c>
      <c r="T698" s="148"/>
      <c r="U698" s="148"/>
      <c r="AB698" s="151"/>
      <c r="AF698" s="148"/>
      <c r="AG698" s="148"/>
      <c r="AH698" s="148"/>
      <c r="AI698" s="148"/>
      <c r="AJ698" s="148"/>
      <c r="AK698" s="148"/>
      <c r="AL698" s="148"/>
    </row>
    <row r="699" s="150" customFormat="true" ht="12.75" hidden="false" customHeight="false" outlineLevel="0" collapsed="false">
      <c r="D699" s="193"/>
      <c r="F699" s="151"/>
      <c r="G699" s="151"/>
      <c r="H699" s="195"/>
      <c r="I699" s="148"/>
      <c r="J699" s="209"/>
      <c r="K699" s="148" t="n">
        <f aca="false">0.18441/2</f>
        <v>0.092205</v>
      </c>
      <c r="L699" s="210" t="n">
        <f aca="false">L698+($R699-$R698)*(L$702-L$698)/($R$702-$R$698)</f>
        <v>242.489983853054</v>
      </c>
      <c r="M699" s="210" t="n">
        <f aca="false">M698+($R699-$R698)*(M$702-M$698)/($R$702-$R$698)</f>
        <v>507.454923388298</v>
      </c>
      <c r="N699" s="210" t="n">
        <f aca="false">N698+($R699-$R698)*(N$702-N$698)/($R$702-$R$698)</f>
        <v>51.000001</v>
      </c>
      <c r="O699" s="148"/>
      <c r="P699" s="148"/>
      <c r="Q699" s="148"/>
      <c r="R699" s="148" t="n">
        <f aca="false">S699-K699/2</f>
        <v>219.129061070441</v>
      </c>
      <c r="S699" s="148" t="n">
        <f aca="false">S698+K699</f>
        <v>219.175163570441</v>
      </c>
      <c r="T699" s="148"/>
      <c r="U699" s="148"/>
      <c r="AB699" s="151"/>
      <c r="AF699" s="148"/>
      <c r="AG699" s="148"/>
      <c r="AH699" s="148"/>
      <c r="AI699" s="148"/>
      <c r="AJ699" s="148"/>
      <c r="AK699" s="148"/>
      <c r="AL699" s="148"/>
    </row>
    <row r="700" s="150" customFormat="true" ht="12.75" hidden="false" customHeight="false" outlineLevel="0" collapsed="false">
      <c r="D700" s="193"/>
      <c r="F700" s="151"/>
      <c r="G700" s="151" t="str">
        <f aca="false">CONCATENATE("Center of doublet at D",ROUND(R700*10,0))</f>
        <v>Center of doublet at D2192</v>
      </c>
      <c r="H700" s="195"/>
      <c r="I700" s="195"/>
      <c r="J700" s="152" t="str">
        <f aca="false">IF(ISBLANK(E700),IF(ISBLANK(G700),"",G700),E700)</f>
        <v>Center of doublet at D2192</v>
      </c>
      <c r="K700" s="148" t="n">
        <v>0</v>
      </c>
      <c r="L700" s="210" t="n">
        <f aca="false">L699+($R700-$R699)*(L$702-L$698)/($R$702-$R$698)</f>
        <v>242.534574961389</v>
      </c>
      <c r="M700" s="210" t="n">
        <f aca="false">M699+($R700-$R699)*(M$702-M$698)/($R$702-$R$698)</f>
        <v>507.443215835812</v>
      </c>
      <c r="N700" s="210" t="n">
        <f aca="false">N699+($R700-$R699)*(N$702-N$698)/($R$702-$R$698)</f>
        <v>51.000001</v>
      </c>
      <c r="O700" s="148"/>
      <c r="P700" s="148"/>
      <c r="Q700" s="148"/>
      <c r="R700" s="148" t="n">
        <f aca="false">S700-K700/2</f>
        <v>219.175163570441</v>
      </c>
      <c r="S700" s="148" t="n">
        <f aca="false">S699+K700</f>
        <v>219.175163570441</v>
      </c>
      <c r="T700" s="148"/>
      <c r="U700" s="148"/>
      <c r="AB700" s="151"/>
      <c r="AF700" s="148"/>
      <c r="AG700" s="148"/>
      <c r="AH700" s="148"/>
      <c r="AI700" s="148"/>
      <c r="AJ700" s="148"/>
      <c r="AK700" s="148"/>
      <c r="AL700" s="148"/>
    </row>
    <row r="701" s="150" customFormat="true" ht="12.75" hidden="false" customHeight="false" outlineLevel="0" collapsed="false">
      <c r="D701" s="193"/>
      <c r="F701" s="151"/>
      <c r="G701" s="151"/>
      <c r="H701" s="195"/>
      <c r="I701" s="148"/>
      <c r="J701" s="209"/>
      <c r="K701" s="148" t="n">
        <f aca="false">K699</f>
        <v>0.092205</v>
      </c>
      <c r="L701" s="210" t="n">
        <f aca="false">L700+($R701-$R700)*(L$702-L$698)/($R$702-$R$698)</f>
        <v>242.579166069724</v>
      </c>
      <c r="M701" s="210" t="n">
        <f aca="false">M700+($R701-$R700)*(M$702-M$698)/($R$702-$R$698)</f>
        <v>507.431508283326</v>
      </c>
      <c r="N701" s="210" t="n">
        <f aca="false">N700+($R701-$R700)*(N$702-N$698)/($R$702-$R$698)</f>
        <v>51.000001</v>
      </c>
      <c r="O701" s="148"/>
      <c r="P701" s="148"/>
      <c r="Q701" s="148"/>
      <c r="R701" s="148" t="n">
        <f aca="false">S701-K701/2</f>
        <v>219.221266070441</v>
      </c>
      <c r="S701" s="148" t="n">
        <f aca="false">S700+K701</f>
        <v>219.267368570441</v>
      </c>
      <c r="T701" s="148"/>
      <c r="U701" s="148"/>
      <c r="AB701" s="151"/>
      <c r="AF701" s="148"/>
      <c r="AG701" s="148"/>
      <c r="AH701" s="148"/>
      <c r="AI701" s="148"/>
      <c r="AJ701" s="148"/>
      <c r="AK701" s="148"/>
      <c r="AL701" s="148"/>
    </row>
    <row r="702" s="150" customFormat="true" ht="25.5" hidden="false" customHeight="false" outlineLevel="0" collapsed="false">
      <c r="A702" s="150" t="s">
        <v>678</v>
      </c>
      <c r="B702" s="150" t="s">
        <v>916</v>
      </c>
      <c r="C702" s="150" t="s">
        <v>534</v>
      </c>
      <c r="D702" s="193" t="n">
        <f aca="false">ROUND((R702)*10,0)</f>
        <v>2195</v>
      </c>
      <c r="E702" s="150" t="str">
        <f aca="false">IF(OR(ISBLANK(A702),ISBLANK(B702),ISBLANK(C702),ISBLANK(D702)),"",CONCATENATE(A702,"_",B702,":",C702,"_D",D702))</f>
        <v>RBT_BTS51:Q_D2195</v>
      </c>
      <c r="F702" s="151" t="s">
        <v>609</v>
      </c>
      <c r="G702" s="192" t="s">
        <v>610</v>
      </c>
      <c r="H702" s="195"/>
      <c r="I702" s="148"/>
      <c r="J702" s="209"/>
      <c r="K702" s="240" t="n">
        <v>0.4107</v>
      </c>
      <c r="L702" s="148" t="n">
        <v>242.822375129288</v>
      </c>
      <c r="M702" s="148" t="n">
        <v>507.367652888465</v>
      </c>
      <c r="N702" s="148" t="n">
        <v>51.000001</v>
      </c>
      <c r="O702" s="148"/>
      <c r="P702" s="148"/>
      <c r="Q702" s="148"/>
      <c r="R702" s="148" t="n">
        <f aca="false">S702-K702/2</f>
        <v>219.472718570441</v>
      </c>
      <c r="S702" s="148" t="n">
        <f aca="false">S701+K702</f>
        <v>219.678068570441</v>
      </c>
      <c r="T702" s="148"/>
      <c r="U702" s="148"/>
      <c r="AB702" s="151"/>
      <c r="AF702" s="148"/>
      <c r="AG702" s="148"/>
      <c r="AH702" s="148"/>
      <c r="AI702" s="148"/>
      <c r="AJ702" s="148"/>
      <c r="AK702" s="148"/>
      <c r="AL702" s="148"/>
    </row>
    <row r="703" s="150" customFormat="true" ht="12.75" hidden="false" customHeight="false" outlineLevel="0" collapsed="false">
      <c r="D703" s="193"/>
      <c r="F703" s="151"/>
      <c r="G703" s="151"/>
      <c r="H703" s="195"/>
      <c r="I703" s="148"/>
      <c r="J703" s="209"/>
      <c r="K703" s="240" t="n">
        <v>0.140033</v>
      </c>
      <c r="L703" s="210" t="n">
        <f aca="false">L702+($R703-$R702)*(L$702-L$698)/($R$702-$R$698)</f>
        <v>243.088714209236</v>
      </c>
      <c r="M703" s="210" t="n">
        <f aca="false">M702+($R703-$R702)*(M$702-M$698)/($R$702-$R$698)</f>
        <v>507.297724625319</v>
      </c>
      <c r="N703" s="210" t="n">
        <f aca="false">N702+($R703-$R702)*(N$702-N$698)/($R$702-$R$698)</f>
        <v>51.000001</v>
      </c>
      <c r="O703" s="148"/>
      <c r="P703" s="148"/>
      <c r="Q703" s="148"/>
      <c r="R703" s="148" t="n">
        <f aca="false">S703-K703/2</f>
        <v>219.748085070441</v>
      </c>
      <c r="S703" s="148" t="n">
        <f aca="false">S702+K703</f>
        <v>219.818101570441</v>
      </c>
      <c r="T703" s="148"/>
      <c r="U703" s="148"/>
      <c r="AB703" s="151"/>
      <c r="AF703" s="148"/>
      <c r="AG703" s="148"/>
      <c r="AH703" s="148"/>
      <c r="AI703" s="148"/>
      <c r="AJ703" s="148"/>
      <c r="AK703" s="148"/>
      <c r="AL703" s="148"/>
    </row>
    <row r="704" customFormat="false" ht="12.75" hidden="false" customHeight="false" outlineLevel="0" collapsed="false">
      <c r="K704" s="105" t="n">
        <f aca="false">0.652118-K703-K702/2</f>
        <v>0.306735</v>
      </c>
      <c r="L704" s="105" t="n">
        <f aca="false">L703+($R704-$R703)*(L$702-L$698)/($R$702-$R$698)</f>
        <v>243.304774946599</v>
      </c>
      <c r="M704" s="105" t="n">
        <f aca="false">M703+($R704-$R703)*(M$702-M$698)/($R$702-$R$698)</f>
        <v>507.240997118034</v>
      </c>
      <c r="N704" s="105" t="n">
        <f aca="false">N703+($R704-$R703)*(N$702-N$698)/($R$702-$R$698)</f>
        <v>51.000001</v>
      </c>
      <c r="R704" s="105" t="n">
        <f aca="false">S704-K704/2</f>
        <v>219.971469070441</v>
      </c>
      <c r="S704" s="105" t="n">
        <f aca="false">S703+K704</f>
        <v>220.124836570441</v>
      </c>
    </row>
    <row r="705" s="140" customFormat="true" ht="12.75" hidden="false" customHeight="false" outlineLevel="0" collapsed="false">
      <c r="A705" s="140" t="s">
        <v>678</v>
      </c>
      <c r="B705" s="140" t="s">
        <v>916</v>
      </c>
      <c r="C705" s="242" t="s">
        <v>709</v>
      </c>
      <c r="D705" s="243" t="n">
        <f aca="false">ROUND((R705)*10,0)</f>
        <v>2203</v>
      </c>
      <c r="E705" s="242" t="str">
        <f aca="false">IF(OR(ISBLANK(A705),ISBLANK(B705),ISBLANK(C705),ISBLANK(D705)),"",CONCATENATE(A705,"_",B705,":",C705,"_D",D705))</f>
        <v>RBT_BTS51:DCH_D2203</v>
      </c>
      <c r="F705" s="244"/>
      <c r="G705" s="244" t="s">
        <v>710</v>
      </c>
      <c r="H705" s="302"/>
      <c r="I705" s="138"/>
      <c r="J705" s="303"/>
      <c r="K705" s="138" t="n">
        <v>0.31894</v>
      </c>
      <c r="L705" s="138" t="n">
        <f aca="false">L704+($R705-$R704)*(L$702-L$698)/($R$702-$R$698)</f>
        <v>243.607356603856</v>
      </c>
      <c r="M705" s="138" t="n">
        <f aca="false">M704+($R705-$R704)*(M$702-M$698)/($R$702-$R$698)</f>
        <v>507.161553238615</v>
      </c>
      <c r="N705" s="138" t="n">
        <f aca="false">N704+($R705-$R704)*(N$702-N$698)/($R$702-$R$698)</f>
        <v>51.000001</v>
      </c>
      <c r="O705" s="138"/>
      <c r="P705" s="138"/>
      <c r="Q705" s="138"/>
      <c r="R705" s="138" t="n">
        <f aca="false">S705-K705/2</f>
        <v>220.284306570441</v>
      </c>
      <c r="S705" s="138" t="n">
        <f aca="false">S704+K705</f>
        <v>220.443776570441</v>
      </c>
      <c r="T705" s="138"/>
      <c r="U705" s="138"/>
      <c r="AB705" s="141"/>
      <c r="AF705" s="138"/>
      <c r="AG705" s="138"/>
      <c r="AH705" s="138"/>
      <c r="AI705" s="138"/>
      <c r="AJ705" s="138"/>
      <c r="AK705" s="138"/>
      <c r="AL705" s="138"/>
    </row>
    <row r="706" customFormat="false" ht="12.75" hidden="false" customHeight="false" outlineLevel="0" collapsed="false">
      <c r="C706" s="231"/>
      <c r="D706" s="232"/>
      <c r="E706" s="231"/>
      <c r="F706" s="233"/>
      <c r="G706" s="233"/>
      <c r="K706" s="105" t="n">
        <v>0</v>
      </c>
      <c r="L706" s="105" t="n">
        <f aca="false">L705+($R706-$R705)*(L$702-L$698)/($R$702-$R$698)</f>
        <v>243.761598652469</v>
      </c>
      <c r="M706" s="105" t="n">
        <f aca="false">M705+($R706-$R705)*(M$702-M$698)/($R$702-$R$698)</f>
        <v>507.121056445708</v>
      </c>
      <c r="N706" s="105" t="n">
        <f aca="false">N705+($R706-$R705)*(N$702-N$698)/($R$702-$R$698)</f>
        <v>51.000001</v>
      </c>
      <c r="R706" s="105" t="n">
        <f aca="false">S706-K706/2</f>
        <v>220.443776570441</v>
      </c>
      <c r="S706" s="105" t="n">
        <f aca="false">S705+K706</f>
        <v>220.443776570441</v>
      </c>
    </row>
    <row r="707" customFormat="false" ht="12.75" hidden="false" customHeight="false" outlineLevel="0" collapsed="false">
      <c r="K707" s="105" t="n">
        <f aca="false">0.458529-K708/2</f>
        <v>0.433529</v>
      </c>
      <c r="L707" s="105" t="n">
        <f aca="false">L706+($R707-$R706)*(L$702-L$698)/($R$702-$R$698)</f>
        <v>243.971256898825</v>
      </c>
      <c r="M707" s="105" t="n">
        <f aca="false">M706+($R707-$R706)*(M$702-M$698)/($R$702-$R$698)</f>
        <v>507.066009934978</v>
      </c>
      <c r="N707" s="105" t="n">
        <f aca="false">N706+($R707-$R706)*(N$702-N$698)/($R$702-$R$698)</f>
        <v>51.000001</v>
      </c>
      <c r="R707" s="105" t="n">
        <f aca="false">S707-K707/2</f>
        <v>220.660541070441</v>
      </c>
      <c r="S707" s="105" t="n">
        <f aca="false">S706+K707</f>
        <v>220.877305570441</v>
      </c>
    </row>
    <row r="708" s="187" customFormat="true" ht="12.75" hidden="false" customHeight="false" outlineLevel="0" collapsed="false">
      <c r="A708" s="187" t="s">
        <v>678</v>
      </c>
      <c r="B708" s="187" t="s">
        <v>916</v>
      </c>
      <c r="C708" s="187" t="s">
        <v>582</v>
      </c>
      <c r="D708" s="254" t="n">
        <f aca="false">ROUND((R708)*10,0)</f>
        <v>2209</v>
      </c>
      <c r="E708" s="247" t="str">
        <f aca="false">IF(OR(ISBLANK(A708),ISBLANK(B708),ISBLANK(C708),ISBLANK(D708)),"",CONCATENATE(A708,"_",B708,":",C708,"_D",D708))</f>
        <v>RBT_BTS51:VD_D2209</v>
      </c>
      <c r="F708" s="182"/>
      <c r="G708" s="182"/>
      <c r="H708" s="185"/>
      <c r="I708" s="186"/>
      <c r="J708" s="222"/>
      <c r="K708" s="186" t="n">
        <v>0.05</v>
      </c>
      <c r="L708" s="186" t="n">
        <f aca="false">L707+($R708-$R707)*(L$702-L$698)/($R$702-$R$698)</f>
        <v>244.205095562911</v>
      </c>
      <c r="M708" s="186" t="n">
        <f aca="false">M707+($R708-$R707)*(M$702-M$698)/($R$702-$R$698)</f>
        <v>507.004614770441</v>
      </c>
      <c r="N708" s="186" t="n">
        <f aca="false">N707+($R708-$R707)*(N$702-N$698)/($R$702-$R$698)</f>
        <v>51.000001</v>
      </c>
      <c r="O708" s="186"/>
      <c r="P708" s="186"/>
      <c r="Q708" s="186"/>
      <c r="R708" s="186" t="n">
        <f aca="false">S708-K708/2</f>
        <v>220.902305570441</v>
      </c>
      <c r="S708" s="186" t="n">
        <f aca="false">S707+K708</f>
        <v>220.927305570441</v>
      </c>
      <c r="T708" s="186"/>
      <c r="U708" s="186"/>
      <c r="AB708" s="182"/>
      <c r="AF708" s="186"/>
      <c r="AG708" s="186"/>
      <c r="AH708" s="186"/>
      <c r="AI708" s="186"/>
      <c r="AJ708" s="186"/>
      <c r="AK708" s="186"/>
      <c r="AL708" s="186"/>
    </row>
    <row r="709" customFormat="false" ht="12.75" hidden="false" customHeight="false" outlineLevel="0" collapsed="false">
      <c r="K709" s="105" t="n">
        <f aca="false">0.485987-K708/2-K710-K711/2</f>
        <v>0.115604</v>
      </c>
      <c r="L709" s="105" t="n">
        <f aca="false">L708+($R709-$R708)*(L$702-L$698)/($R$702-$R$698)</f>
        <v>244.285183040865</v>
      </c>
      <c r="M709" s="105" t="n">
        <f aca="false">M708+($R709-$R708)*(M$702-M$698)/($R$702-$R$698)</f>
        <v>506.983587521139</v>
      </c>
      <c r="N709" s="105" t="n">
        <f aca="false">N708+($R709-$R708)*(N$702-N$698)/($R$702-$R$698)</f>
        <v>51.000001</v>
      </c>
      <c r="R709" s="105" t="n">
        <f aca="false">S709-K709/2</f>
        <v>220.985107570441</v>
      </c>
      <c r="S709" s="105" t="n">
        <f aca="false">S708+K709</f>
        <v>221.042909570441</v>
      </c>
    </row>
    <row r="710" s="150" customFormat="true" ht="12.75" hidden="false" customHeight="false" outlineLevel="0" collapsed="false">
      <c r="D710" s="193"/>
      <c r="F710" s="151"/>
      <c r="G710" s="151"/>
      <c r="H710" s="195"/>
      <c r="I710" s="148"/>
      <c r="J710" s="209"/>
      <c r="K710" s="240" t="n">
        <v>0.140033</v>
      </c>
      <c r="L710" s="148" t="n">
        <f aca="false">L709+($R710-$R709)*(L$702-L$698)/($R$702-$R$698)</f>
        <v>244.408811229807</v>
      </c>
      <c r="M710" s="148" t="n">
        <f aca="false">M709+($R710-$R709)*(M$702-M$698)/($R$702-$R$698)</f>
        <v>506.951128504872</v>
      </c>
      <c r="N710" s="148" t="n">
        <f aca="false">N709+($R710-$R709)*(N$702-N$698)/($R$702-$R$698)</f>
        <v>51.000001</v>
      </c>
      <c r="O710" s="148"/>
      <c r="P710" s="148"/>
      <c r="Q710" s="148"/>
      <c r="R710" s="148" t="n">
        <f aca="false">S710-K710/2</f>
        <v>221.112926070441</v>
      </c>
      <c r="S710" s="148" t="n">
        <f aca="false">S709+K710</f>
        <v>221.182942570441</v>
      </c>
      <c r="T710" s="148"/>
      <c r="U710" s="148"/>
      <c r="AB710" s="151"/>
      <c r="AF710" s="148"/>
      <c r="AG710" s="148"/>
      <c r="AH710" s="148"/>
      <c r="AI710" s="148"/>
      <c r="AJ710" s="148"/>
      <c r="AK710" s="148"/>
      <c r="AL710" s="148"/>
    </row>
    <row r="711" s="150" customFormat="true" ht="25.5" hidden="false" customHeight="false" outlineLevel="0" collapsed="false">
      <c r="A711" s="150" t="s">
        <v>678</v>
      </c>
      <c r="B711" s="150" t="s">
        <v>916</v>
      </c>
      <c r="C711" s="150" t="s">
        <v>534</v>
      </c>
      <c r="D711" s="193" t="n">
        <f aca="false">ROUND((R711)*10,0)</f>
        <v>2214</v>
      </c>
      <c r="E711" s="150" t="str">
        <f aca="false">IF(OR(ISBLANK(A711),ISBLANK(B711),ISBLANK(C711),ISBLANK(D711)),"",CONCATENATE(A711,"_",B711,":",C711,"_D",D711))</f>
        <v>RBT_BTS51:Q_D2214</v>
      </c>
      <c r="F711" s="151" t="s">
        <v>609</v>
      </c>
      <c r="G711" s="192" t="s">
        <v>610</v>
      </c>
      <c r="H711" s="195"/>
      <c r="I711" s="148"/>
      <c r="J711" s="209"/>
      <c r="K711" s="240" t="n">
        <v>0.4107</v>
      </c>
      <c r="L711" s="148" t="n">
        <f aca="false">L710+($R711-$R710)*(L$702-L$698)/($R$702-$R$698)</f>
        <v>244.675150309754</v>
      </c>
      <c r="M711" s="148" t="n">
        <f aca="false">M710+($R711-$R710)*(M$702-M$698)/($R$702-$R$698)</f>
        <v>506.881200241725</v>
      </c>
      <c r="N711" s="148" t="n">
        <f aca="false">N710+($R711-$R710)*(N$702-N$698)/($R$702-$R$698)</f>
        <v>51.000001</v>
      </c>
      <c r="O711" s="148"/>
      <c r="P711" s="148"/>
      <c r="Q711" s="148"/>
      <c r="R711" s="148" t="n">
        <f aca="false">S711-K711/2</f>
        <v>221.388292570441</v>
      </c>
      <c r="S711" s="148" t="n">
        <f aca="false">S710+K711</f>
        <v>221.593642570441</v>
      </c>
      <c r="T711" s="148"/>
      <c r="U711" s="148"/>
      <c r="AB711" s="151"/>
      <c r="AF711" s="148"/>
      <c r="AG711" s="148"/>
      <c r="AH711" s="148"/>
      <c r="AI711" s="148"/>
      <c r="AJ711" s="148"/>
      <c r="AK711" s="148"/>
      <c r="AL711" s="148"/>
    </row>
    <row r="712" s="150" customFormat="true" ht="12.75" hidden="false" customHeight="false" outlineLevel="0" collapsed="false">
      <c r="D712" s="193"/>
      <c r="F712" s="151"/>
      <c r="G712" s="151"/>
      <c r="H712" s="195"/>
      <c r="I712" s="148"/>
      <c r="J712" s="209"/>
      <c r="K712" s="148" t="n">
        <f aca="false">0.18441/2</f>
        <v>0.092205</v>
      </c>
      <c r="L712" s="148" t="n">
        <f aca="false">L711+($R712-$R711)*(L$702-L$698)/($R$702-$R$698)</f>
        <v>244.918359369319</v>
      </c>
      <c r="M712" s="148" t="n">
        <f aca="false">M711+($R712-$R711)*(M$702-M$698)/($R$702-$R$698)</f>
        <v>506.817344846865</v>
      </c>
      <c r="N712" s="148" t="n">
        <f aca="false">N711+($R712-$R711)*(N$702-N$698)/($R$702-$R$698)</f>
        <v>51.000001</v>
      </c>
      <c r="O712" s="148"/>
      <c r="P712" s="148"/>
      <c r="Q712" s="148"/>
      <c r="R712" s="148" t="n">
        <f aca="false">S712-K712/2</f>
        <v>221.639745070441</v>
      </c>
      <c r="S712" s="148" t="n">
        <f aca="false">S711+K712</f>
        <v>221.685847570441</v>
      </c>
      <c r="T712" s="148"/>
      <c r="U712" s="148"/>
      <c r="AB712" s="151"/>
      <c r="AF712" s="148"/>
      <c r="AG712" s="148"/>
      <c r="AH712" s="148"/>
      <c r="AI712" s="148"/>
      <c r="AJ712" s="148"/>
      <c r="AK712" s="148"/>
      <c r="AL712" s="148"/>
    </row>
    <row r="713" s="150" customFormat="true" ht="12.75" hidden="false" customHeight="false" outlineLevel="0" collapsed="false">
      <c r="D713" s="193"/>
      <c r="F713" s="151"/>
      <c r="G713" s="151" t="str">
        <f aca="false">CONCATENATE("Center of doublet at D",ROUND(R713*10,0))</f>
        <v>Center of doublet at D2217</v>
      </c>
      <c r="H713" s="195"/>
      <c r="I713" s="195"/>
      <c r="J713" s="152" t="str">
        <f aca="false">IF(ISBLANK(E713),IF(ISBLANK(G713),"",G713),E713)</f>
        <v>Center of doublet at D2217</v>
      </c>
      <c r="K713" s="148" t="n">
        <v>0</v>
      </c>
      <c r="L713" s="148" t="n">
        <f aca="false">L712+($R713-$R712)*(L$702-L$698)/($R$702-$R$698)</f>
        <v>244.962950477654</v>
      </c>
      <c r="M713" s="148" t="n">
        <f aca="false">M712+($R713-$R712)*(M$702-M$698)/($R$702-$R$698)</f>
        <v>506.805637294378</v>
      </c>
      <c r="N713" s="148" t="n">
        <f aca="false">N712+($R713-$R712)*(N$702-N$698)/($R$702-$R$698)</f>
        <v>51.000001</v>
      </c>
      <c r="O713" s="148"/>
      <c r="P713" s="148"/>
      <c r="Q713" s="148"/>
      <c r="R713" s="148" t="n">
        <f aca="false">S713-K713/2</f>
        <v>221.685847570441</v>
      </c>
      <c r="S713" s="148" t="n">
        <f aca="false">S712+K713</f>
        <v>221.685847570441</v>
      </c>
      <c r="T713" s="148"/>
      <c r="U713" s="148"/>
      <c r="AB713" s="151"/>
      <c r="AF713" s="148"/>
      <c r="AG713" s="148"/>
      <c r="AH713" s="148"/>
      <c r="AI713" s="148"/>
      <c r="AJ713" s="148"/>
      <c r="AK713" s="148"/>
      <c r="AL713" s="148"/>
    </row>
    <row r="714" s="150" customFormat="true" ht="12.75" hidden="false" customHeight="false" outlineLevel="0" collapsed="false">
      <c r="D714" s="193"/>
      <c r="F714" s="151"/>
      <c r="G714" s="151"/>
      <c r="H714" s="195"/>
      <c r="I714" s="148"/>
      <c r="J714" s="209"/>
      <c r="K714" s="148" t="n">
        <f aca="false">K712</f>
        <v>0.092205</v>
      </c>
      <c r="L714" s="148" t="n">
        <f aca="false">L713+($R714-$R713)*(L$702-L$698)/($R$702-$R$698)</f>
        <v>245.007541585989</v>
      </c>
      <c r="M714" s="148" t="n">
        <f aca="false">M713+($R714-$R713)*(M$702-M$698)/($R$702-$R$698)</f>
        <v>506.793929741892</v>
      </c>
      <c r="N714" s="148" t="n">
        <f aca="false">N713+($R714-$R713)*(N$702-N$698)/($R$702-$R$698)</f>
        <v>51.000001</v>
      </c>
      <c r="O714" s="148"/>
      <c r="P714" s="148"/>
      <c r="Q714" s="148"/>
      <c r="R714" s="148" t="n">
        <f aca="false">S714-K714/2</f>
        <v>221.731950070441</v>
      </c>
      <c r="S714" s="148" t="n">
        <f aca="false">S713+K714</f>
        <v>221.778052570441</v>
      </c>
      <c r="T714" s="148"/>
      <c r="U714" s="148"/>
      <c r="AB714" s="151"/>
      <c r="AF714" s="148"/>
      <c r="AG714" s="148"/>
      <c r="AH714" s="148"/>
      <c r="AI714" s="148"/>
      <c r="AJ714" s="148"/>
      <c r="AK714" s="148"/>
      <c r="AL714" s="148"/>
    </row>
    <row r="715" s="150" customFormat="true" ht="25.5" hidden="false" customHeight="false" outlineLevel="0" collapsed="false">
      <c r="A715" s="150" t="s">
        <v>678</v>
      </c>
      <c r="B715" s="150" t="s">
        <v>916</v>
      </c>
      <c r="C715" s="150" t="s">
        <v>534</v>
      </c>
      <c r="D715" s="193" t="n">
        <f aca="false">ROUND((R715)*10,0)</f>
        <v>2220</v>
      </c>
      <c r="E715" s="150" t="str">
        <f aca="false">IF(OR(ISBLANK(A715),ISBLANK(B715),ISBLANK(C715),ISBLANK(D715)),"",CONCATENATE(A715,"_",B715,":",C715,"_D",D715))</f>
        <v>RBT_BTS51:Q_D2220</v>
      </c>
      <c r="F715" s="151" t="s">
        <v>609</v>
      </c>
      <c r="G715" s="192" t="s">
        <v>610</v>
      </c>
      <c r="H715" s="195"/>
      <c r="I715" s="148"/>
      <c r="J715" s="209"/>
      <c r="K715" s="240" t="n">
        <v>0.4107</v>
      </c>
      <c r="L715" s="148" t="n">
        <f aca="false">L714+($R715-$R714)*(L$702-L$698)/($R$702-$R$698)</f>
        <v>245.250750645553</v>
      </c>
      <c r="M715" s="148" t="n">
        <f aca="false">M714+($R715-$R714)*(M$702-M$698)/($R$702-$R$698)</f>
        <v>506.730074347032</v>
      </c>
      <c r="N715" s="148" t="n">
        <f aca="false">N714+($R715-$R714)*(N$702-N$698)/($R$702-$R$698)</f>
        <v>51.000001</v>
      </c>
      <c r="O715" s="148"/>
      <c r="P715" s="148"/>
      <c r="Q715" s="148"/>
      <c r="R715" s="148" t="n">
        <f aca="false">S715-K715/2</f>
        <v>221.983402570441</v>
      </c>
      <c r="S715" s="148" t="n">
        <f aca="false">S714+K715</f>
        <v>222.188752570441</v>
      </c>
      <c r="T715" s="148"/>
      <c r="U715" s="148"/>
      <c r="AB715" s="151"/>
      <c r="AF715" s="148"/>
      <c r="AG715" s="148"/>
      <c r="AH715" s="148"/>
      <c r="AI715" s="148"/>
      <c r="AJ715" s="148"/>
      <c r="AK715" s="148"/>
      <c r="AL715" s="148"/>
    </row>
    <row r="716" s="150" customFormat="true" ht="12.75" hidden="false" customHeight="false" outlineLevel="0" collapsed="false">
      <c r="D716" s="193"/>
      <c r="F716" s="151"/>
      <c r="G716" s="151"/>
      <c r="H716" s="195"/>
      <c r="I716" s="148"/>
      <c r="J716" s="209"/>
      <c r="K716" s="240" t="n">
        <v>0.140033</v>
      </c>
      <c r="L716" s="148" t="n">
        <f aca="false">L715+($R716-$R715)*(L$702-L$698)/($R$702-$R$698)</f>
        <v>245.517089725501</v>
      </c>
      <c r="M716" s="148" t="n">
        <f aca="false">M715+($R716-$R715)*(M$702-M$698)/($R$702-$R$698)</f>
        <v>506.660146083885</v>
      </c>
      <c r="N716" s="148" t="n">
        <f aca="false">N715+($R716-$R715)*(N$702-N$698)/($R$702-$R$698)</f>
        <v>51.000001</v>
      </c>
      <c r="O716" s="148"/>
      <c r="P716" s="148"/>
      <c r="Q716" s="148"/>
      <c r="R716" s="148" t="n">
        <f aca="false">S716-K716/2</f>
        <v>222.258769070441</v>
      </c>
      <c r="S716" s="148" t="n">
        <f aca="false">S715+K716</f>
        <v>222.328785570441</v>
      </c>
      <c r="T716" s="148"/>
      <c r="U716" s="148"/>
      <c r="AB716" s="151"/>
      <c r="AF716" s="148"/>
      <c r="AG716" s="148"/>
      <c r="AH716" s="148"/>
      <c r="AI716" s="148"/>
      <c r="AJ716" s="148"/>
      <c r="AK716" s="148"/>
      <c r="AL716" s="148"/>
    </row>
    <row r="717" customFormat="false" ht="12.75" hidden="false" customHeight="false" outlineLevel="0" collapsed="false">
      <c r="K717" s="105" t="n">
        <f aca="false">0.586598-K716-K715/2</f>
        <v>0.241215</v>
      </c>
      <c r="L717" s="105" t="n">
        <f aca="false">L716+($R717-$R716)*(L$702-L$698)/($R$702-$R$698)</f>
        <v>245.701464443471</v>
      </c>
      <c r="M717" s="105" t="n">
        <f aca="false">M716+($R717-$R716)*(M$702-M$698)/($R$702-$R$698)</f>
        <v>506.61173785255</v>
      </c>
      <c r="N717" s="105" t="n">
        <f aca="false">N716+($R717-$R716)*(N$702-N$698)/($R$702-$R$698)</f>
        <v>51.000001</v>
      </c>
      <c r="R717" s="105" t="n">
        <f aca="false">S717-K717/2</f>
        <v>222.449393070441</v>
      </c>
      <c r="S717" s="105" t="n">
        <f aca="false">S716+K717</f>
        <v>222.570000570441</v>
      </c>
    </row>
    <row r="718" s="164" customFormat="true" ht="12.75" hidden="false" customHeight="false" outlineLevel="0" collapsed="false">
      <c r="D718" s="213"/>
      <c r="F718" s="159"/>
      <c r="G718" s="159"/>
      <c r="H718" s="214"/>
      <c r="I718" s="163"/>
      <c r="J718" s="301"/>
      <c r="K718" s="163" t="n">
        <v>0</v>
      </c>
      <c r="L718" s="163" t="n">
        <f aca="false">L717+($R718-$R717)*(L$702-L$698)/($R$702-$R$698)</f>
        <v>245.818118032723</v>
      </c>
      <c r="M718" s="163" t="n">
        <f aca="false">M717+($R718-$R717)*(M$702-M$698)/($R$702-$R$698)</f>
        <v>506.581110041986</v>
      </c>
      <c r="N718" s="163" t="n">
        <f aca="false">N717+($R718-$R717)*(N$702-N$698)/($R$702-$R$698)</f>
        <v>51.000001</v>
      </c>
      <c r="O718" s="163"/>
      <c r="P718" s="163"/>
      <c r="Q718" s="163"/>
      <c r="R718" s="163" t="n">
        <f aca="false">S718-K718/2</f>
        <v>222.570000570441</v>
      </c>
      <c r="S718" s="163" t="n">
        <f aca="false">S717+K718</f>
        <v>222.570000570441</v>
      </c>
      <c r="T718" s="163"/>
      <c r="U718" s="163"/>
      <c r="AB718" s="159"/>
      <c r="AF718" s="163"/>
      <c r="AG718" s="163"/>
      <c r="AH718" s="163"/>
      <c r="AI718" s="163"/>
      <c r="AJ718" s="163"/>
      <c r="AK718" s="163"/>
      <c r="AL718" s="163"/>
    </row>
    <row r="719" s="164" customFormat="true" ht="12.75" hidden="false" customHeight="false" outlineLevel="0" collapsed="false">
      <c r="A719" s="164" t="s">
        <v>678</v>
      </c>
      <c r="B719" s="164" t="s">
        <v>916</v>
      </c>
      <c r="C719" s="164" t="s">
        <v>638</v>
      </c>
      <c r="D719" s="213" t="n">
        <f aca="false">ROUND((R719)*10,0)</f>
        <v>2232</v>
      </c>
      <c r="E719" s="164" t="str">
        <f aca="false">IF(OR(ISBLANK(A719),ISBLANK(B719),ISBLANK(C719),ISBLANK(D719)),"",CONCATENATE(A719,"_",B719,":",C719,"_D",D719))</f>
        <v>RBT_BTS51:DH_D2232</v>
      </c>
      <c r="F719" s="159"/>
      <c r="G719" s="159"/>
      <c r="H719" s="214"/>
      <c r="I719" s="163"/>
      <c r="J719" s="214" t="str">
        <f aca="false">IF(ISBLANK(E719),IF(ISBLANK(G719),"",G719),E719)</f>
        <v>RBT_BTS51:DH_D2232</v>
      </c>
      <c r="K719" s="163" t="n">
        <v>1.33111584223114</v>
      </c>
      <c r="L719" s="163" t="n">
        <v>246.462414043033</v>
      </c>
      <c r="M719" s="163" t="n">
        <v>506.411947856092</v>
      </c>
      <c r="N719" s="163" t="n">
        <v>51.000001</v>
      </c>
      <c r="O719" s="163"/>
      <c r="P719" s="163"/>
      <c r="Q719" s="163"/>
      <c r="R719" s="163" t="n">
        <f aca="false">S719-K719/2</f>
        <v>223.235558491557</v>
      </c>
      <c r="S719" s="163" t="n">
        <f aca="false">S718+K719</f>
        <v>223.901116412672</v>
      </c>
      <c r="T719" s="163"/>
      <c r="U719" s="163"/>
      <c r="AB719" s="159"/>
      <c r="AF719" s="163"/>
      <c r="AG719" s="163"/>
      <c r="AH719" s="163"/>
      <c r="AI719" s="163"/>
      <c r="AJ719" s="163"/>
      <c r="AK719" s="163"/>
      <c r="AL719" s="163"/>
    </row>
    <row r="720" s="164" customFormat="true" ht="12.75" hidden="false" customHeight="false" outlineLevel="0" collapsed="false">
      <c r="D720" s="213"/>
      <c r="F720" s="159"/>
      <c r="G720" s="159"/>
      <c r="H720" s="214"/>
      <c r="I720" s="163"/>
      <c r="J720" s="301"/>
      <c r="K720" s="163" t="n">
        <v>0</v>
      </c>
      <c r="L720" s="163" t="n">
        <f aca="false">L721+($R720-$R721)*(L$727-L$723)/($R$727-$R$723)</f>
        <v>247.119099047455</v>
      </c>
      <c r="M720" s="163" t="n">
        <f aca="false">M721+($R720-$R721)*(M$727-M$723)/($R$727-$R$723)</f>
        <v>506.300169389402</v>
      </c>
      <c r="N720" s="163" t="n">
        <f aca="false">N721+($R720-$R721)*(N$727-N$723)/($R$727-$R$723)</f>
        <v>51.000001</v>
      </c>
      <c r="O720" s="163"/>
      <c r="P720" s="163"/>
      <c r="Q720" s="163"/>
      <c r="R720" s="163" t="n">
        <f aca="false">S720-K720/2</f>
        <v>223.901116412672</v>
      </c>
      <c r="S720" s="163" t="n">
        <f aca="false">S719+K720</f>
        <v>223.901116412672</v>
      </c>
      <c r="T720" s="163"/>
      <c r="U720" s="163"/>
      <c r="AB720" s="159"/>
      <c r="AF720" s="163"/>
      <c r="AG720" s="163"/>
      <c r="AH720" s="163"/>
      <c r="AI720" s="163"/>
      <c r="AJ720" s="163"/>
      <c r="AK720" s="163"/>
      <c r="AL720" s="163"/>
    </row>
    <row r="721" customFormat="false" ht="12.75" hidden="false" customHeight="false" outlineLevel="0" collapsed="false">
      <c r="K721" s="105" t="n">
        <f aca="false">1.765024-K722-K723/2</f>
        <v>1.419641</v>
      </c>
      <c r="L721" s="105" t="n">
        <f aca="false">L722+($R721-$R722)*(L$727-L$723)/($R$727-$R$723)</f>
        <v>247.820359526425</v>
      </c>
      <c r="M721" s="105" t="n">
        <f aca="false">M722+($R721-$R722)*(M$727-M$723)/($R$727-$R$723)</f>
        <v>506.190271575798</v>
      </c>
      <c r="N721" s="105" t="n">
        <f aca="false">N722+($R721-$R722)*(N$727-N$723)/($R$727-$R$723)</f>
        <v>51.000001</v>
      </c>
      <c r="R721" s="105" t="n">
        <f aca="false">S721-K721/2</f>
        <v>224.610936912672</v>
      </c>
      <c r="S721" s="105" t="n">
        <f aca="false">S720+K721</f>
        <v>225.320757412672</v>
      </c>
    </row>
    <row r="722" s="150" customFormat="true" ht="12.75" hidden="false" customHeight="false" outlineLevel="0" collapsed="false">
      <c r="D722" s="193"/>
      <c r="F722" s="151"/>
      <c r="G722" s="151"/>
      <c r="H722" s="195"/>
      <c r="I722" s="148"/>
      <c r="J722" s="209"/>
      <c r="K722" s="240" t="n">
        <v>0.140033</v>
      </c>
      <c r="L722" s="148" t="n">
        <f aca="false">L723+($R722-$R723)*(L$727-L$723)/($R$727-$R$723)</f>
        <v>248.590792147262</v>
      </c>
      <c r="M722" s="148" t="n">
        <f aca="false">M723+($R722-$R723)*(M$727-M$723)/($R$727-$R$723)</f>
        <v>506.069533471915</v>
      </c>
      <c r="N722" s="148" t="n">
        <f aca="false">N723+($R722-$R723)*(N$727-N$723)/($R$727-$R$723)</f>
        <v>51.000001</v>
      </c>
      <c r="O722" s="148"/>
      <c r="P722" s="148"/>
      <c r="Q722" s="148"/>
      <c r="R722" s="148" t="n">
        <f aca="false">S722-K722/2</f>
        <v>225.390773912672</v>
      </c>
      <c r="S722" s="148" t="n">
        <f aca="false">S721+K722</f>
        <v>225.460790412672</v>
      </c>
      <c r="T722" s="148"/>
      <c r="U722" s="148"/>
      <c r="AB722" s="151"/>
      <c r="AF722" s="148"/>
      <c r="AG722" s="148"/>
      <c r="AH722" s="148"/>
      <c r="AI722" s="148"/>
      <c r="AJ722" s="148"/>
      <c r="AK722" s="148"/>
      <c r="AL722" s="148"/>
    </row>
    <row r="723" s="150" customFormat="true" ht="25.5" hidden="false" customHeight="false" outlineLevel="0" collapsed="false">
      <c r="A723" s="150" t="s">
        <v>678</v>
      </c>
      <c r="B723" s="150" t="s">
        <v>917</v>
      </c>
      <c r="C723" s="150" t="s">
        <v>534</v>
      </c>
      <c r="D723" s="193" t="n">
        <f aca="false">ROUND((R723)*10,0)</f>
        <v>2257</v>
      </c>
      <c r="E723" s="150" t="str">
        <f aca="false">IF(OR(ISBLANK(A723),ISBLANK(B723),ISBLANK(C723),ISBLANK(D723)),"",CONCATENATE(A723,"_",B723,":",C723,"_D",D723))</f>
        <v>RBT_BTS52:Q_D2257</v>
      </c>
      <c r="F723" s="151" t="s">
        <v>609</v>
      </c>
      <c r="G723" s="192" t="s">
        <v>610</v>
      </c>
      <c r="H723" s="195"/>
      <c r="I723" s="148"/>
      <c r="J723" s="209"/>
      <c r="K723" s="240" t="n">
        <v>0.4107</v>
      </c>
      <c r="L723" s="148" t="n">
        <v>248.862837887956</v>
      </c>
      <c r="M723" s="148" t="n">
        <v>506.026899909923</v>
      </c>
      <c r="N723" s="148" t="n">
        <v>51.000001</v>
      </c>
      <c r="O723" s="148"/>
      <c r="P723" s="148"/>
      <c r="Q723" s="148"/>
      <c r="R723" s="148" t="n">
        <f aca="false">S723-K723/2</f>
        <v>225.666140412672</v>
      </c>
      <c r="S723" s="148" t="n">
        <f aca="false">S722+K723</f>
        <v>225.871490412672</v>
      </c>
      <c r="T723" s="148"/>
      <c r="U723" s="148"/>
      <c r="AB723" s="151"/>
      <c r="AF723" s="148"/>
      <c r="AG723" s="148"/>
      <c r="AH723" s="148"/>
      <c r="AI723" s="148"/>
      <c r="AJ723" s="148"/>
      <c r="AK723" s="148"/>
      <c r="AL723" s="148"/>
    </row>
    <row r="724" s="150" customFormat="true" ht="12.75" hidden="false" customHeight="false" outlineLevel="0" collapsed="false">
      <c r="D724" s="193"/>
      <c r="F724" s="151"/>
      <c r="G724" s="151"/>
      <c r="H724" s="195"/>
      <c r="I724" s="148"/>
      <c r="J724" s="209"/>
      <c r="K724" s="148" t="n">
        <f aca="false">0.18441/2</f>
        <v>0.092205</v>
      </c>
      <c r="L724" s="148" t="n">
        <f aca="false">L723+($R724-$R723)*(L$727-L$723)/($R$727-$R$723)</f>
        <v>249.111258017536</v>
      </c>
      <c r="M724" s="148" t="n">
        <f aca="false">M723+($R724-$R723)*(M$727-M$723)/($R$727-$R$723)</f>
        <v>505.987968828086</v>
      </c>
      <c r="N724" s="148" t="n">
        <f aca="false">N723+($R724-$R723)*(N$727-N$723)/($R$727-$R$723)</f>
        <v>51.000001</v>
      </c>
      <c r="O724" s="148"/>
      <c r="P724" s="148"/>
      <c r="Q724" s="148"/>
      <c r="R724" s="148" t="n">
        <f aca="false">S724-K724/2</f>
        <v>225.917592912672</v>
      </c>
      <c r="S724" s="148" t="n">
        <f aca="false">S723+K724</f>
        <v>225.963695412672</v>
      </c>
      <c r="T724" s="148"/>
      <c r="U724" s="148"/>
      <c r="AB724" s="151"/>
      <c r="AF724" s="148"/>
      <c r="AG724" s="148"/>
      <c r="AH724" s="148"/>
      <c r="AI724" s="148"/>
      <c r="AJ724" s="148"/>
      <c r="AK724" s="148"/>
      <c r="AL724" s="148"/>
    </row>
    <row r="725" s="150" customFormat="true" ht="12.75" hidden="false" customHeight="false" outlineLevel="0" collapsed="false">
      <c r="D725" s="193"/>
      <c r="F725" s="151"/>
      <c r="G725" s="151" t="str">
        <f aca="false">CONCATENATE("Center of doublet at D",ROUND(R725*10,0))</f>
        <v>Center of doublet at D2260</v>
      </c>
      <c r="H725" s="195"/>
      <c r="I725" s="195"/>
      <c r="J725" s="152" t="str">
        <f aca="false">IF(ISBLANK(E725),IF(ISBLANK(G725),"",G725),E725)</f>
        <v>Center of doublet at D2260</v>
      </c>
      <c r="K725" s="148" t="n">
        <v>0</v>
      </c>
      <c r="L725" s="148" t="n">
        <f aca="false">L724+($R725-$R724)*(L$727-L$723)/($R$727-$R$723)</f>
        <v>249.156804548288</v>
      </c>
      <c r="M725" s="148" t="n">
        <f aca="false">M724+($R725-$R724)*(M$727-M$723)/($R$727-$R$723)</f>
        <v>505.980831017961</v>
      </c>
      <c r="N725" s="148" t="n">
        <f aca="false">N724+($R725-$R724)*(N$727-N$723)/($R$727-$R$723)</f>
        <v>51.000001</v>
      </c>
      <c r="O725" s="148"/>
      <c r="P725" s="148"/>
      <c r="Q725" s="148"/>
      <c r="R725" s="148" t="n">
        <f aca="false">S725-K725/2</f>
        <v>225.963695412672</v>
      </c>
      <c r="S725" s="148" t="n">
        <f aca="false">S724+K725</f>
        <v>225.963695412672</v>
      </c>
      <c r="T725" s="148"/>
      <c r="U725" s="148"/>
      <c r="AB725" s="151"/>
      <c r="AF725" s="148"/>
      <c r="AG725" s="148"/>
      <c r="AH725" s="148"/>
      <c r="AI725" s="148"/>
      <c r="AJ725" s="148"/>
      <c r="AK725" s="148"/>
      <c r="AL725" s="148"/>
    </row>
    <row r="726" s="150" customFormat="true" ht="12.75" hidden="false" customHeight="false" outlineLevel="0" collapsed="false">
      <c r="D726" s="193"/>
      <c r="F726" s="151"/>
      <c r="G726" s="151"/>
      <c r="H726" s="195"/>
      <c r="I726" s="148"/>
      <c r="J726" s="209"/>
      <c r="K726" s="148" t="n">
        <f aca="false">K724</f>
        <v>0.092205</v>
      </c>
      <c r="L726" s="148" t="n">
        <f aca="false">L725+($R726-$R725)*(L$727-L$723)/($R$727-$R$723)</f>
        <v>249.20235107904</v>
      </c>
      <c r="M726" s="148" t="n">
        <f aca="false">M725+($R726-$R725)*(M$727-M$723)/($R$727-$R$723)</f>
        <v>505.973693207836</v>
      </c>
      <c r="N726" s="148" t="n">
        <f aca="false">N725+($R726-$R725)*(N$727-N$723)/($R$727-$R$723)</f>
        <v>51.000001</v>
      </c>
      <c r="O726" s="148"/>
      <c r="P726" s="148"/>
      <c r="Q726" s="148"/>
      <c r="R726" s="148" t="n">
        <f aca="false">S726-K726/2</f>
        <v>226.009797912672</v>
      </c>
      <c r="S726" s="148" t="n">
        <f aca="false">S725+K726</f>
        <v>226.055900412672</v>
      </c>
      <c r="T726" s="148"/>
      <c r="U726" s="148"/>
      <c r="AB726" s="151"/>
      <c r="AF726" s="148"/>
      <c r="AG726" s="148"/>
      <c r="AH726" s="148"/>
      <c r="AI726" s="148"/>
      <c r="AJ726" s="148"/>
      <c r="AK726" s="148"/>
      <c r="AL726" s="148"/>
    </row>
    <row r="727" s="150" customFormat="true" ht="25.5" hidden="false" customHeight="false" outlineLevel="0" collapsed="false">
      <c r="A727" s="150" t="s">
        <v>678</v>
      </c>
      <c r="B727" s="150" t="s">
        <v>917</v>
      </c>
      <c r="C727" s="150" t="s">
        <v>534</v>
      </c>
      <c r="D727" s="193" t="n">
        <f aca="false">ROUND((R727)*10,0)</f>
        <v>2263</v>
      </c>
      <c r="E727" s="150" t="str">
        <f aca="false">IF(OR(ISBLANK(A727),ISBLANK(B727),ISBLANK(C727),ISBLANK(D727)),"",CONCATENATE(A727,"_",B727,":",C727,"_D",D727))</f>
        <v>RBT_BTS52:Q_D2263</v>
      </c>
      <c r="F727" s="151" t="s">
        <v>609</v>
      </c>
      <c r="G727" s="192" t="s">
        <v>610</v>
      </c>
      <c r="H727" s="195"/>
      <c r="I727" s="148"/>
      <c r="J727" s="209"/>
      <c r="K727" s="240" t="n">
        <v>0.4107</v>
      </c>
      <c r="L727" s="148" t="n">
        <v>249.45077120862</v>
      </c>
      <c r="M727" s="148" t="n">
        <v>505.934762125999</v>
      </c>
      <c r="N727" s="148" t="n">
        <v>51.000001</v>
      </c>
      <c r="O727" s="148"/>
      <c r="P727" s="148"/>
      <c r="Q727" s="148"/>
      <c r="R727" s="148" t="n">
        <f aca="false">S727-K727/2</f>
        <v>226.261250412672</v>
      </c>
      <c r="S727" s="148" t="n">
        <f aca="false">S726+K727</f>
        <v>226.466600412672</v>
      </c>
      <c r="T727" s="148"/>
      <c r="U727" s="148"/>
      <c r="AB727" s="151"/>
      <c r="AF727" s="148"/>
      <c r="AG727" s="148"/>
      <c r="AH727" s="148"/>
      <c r="AI727" s="148"/>
      <c r="AJ727" s="148"/>
      <c r="AK727" s="148"/>
      <c r="AL727" s="148"/>
    </row>
    <row r="728" s="150" customFormat="true" ht="12.75" hidden="false" customHeight="false" outlineLevel="0" collapsed="false">
      <c r="D728" s="193"/>
      <c r="F728" s="151"/>
      <c r="G728" s="151"/>
      <c r="H728" s="195"/>
      <c r="I728" s="148"/>
      <c r="J728" s="209"/>
      <c r="K728" s="240" t="n">
        <v>0.140033</v>
      </c>
      <c r="L728" s="148" t="n">
        <f aca="false">L727+($R728-$R727)*(L$727-L$723)/($R$727-$R$723)</f>
        <v>249.722816949314</v>
      </c>
      <c r="M728" s="148" t="n">
        <f aca="false">M727+($R728-$R727)*(M$727-M$723)/($R$727-$R$723)</f>
        <v>505.892128564008</v>
      </c>
      <c r="N728" s="148" t="n">
        <f aca="false">N727+($R728-$R727)*(N$727-N$723)/($R$727-$R$723)</f>
        <v>51.000001</v>
      </c>
      <c r="O728" s="148"/>
      <c r="P728" s="148"/>
      <c r="Q728" s="148"/>
      <c r="R728" s="148" t="n">
        <f aca="false">S728-K728/2</f>
        <v>226.536616912672</v>
      </c>
      <c r="S728" s="148" t="n">
        <f aca="false">S727+K728</f>
        <v>226.606633412672</v>
      </c>
      <c r="T728" s="148"/>
      <c r="U728" s="148"/>
      <c r="AB728" s="151"/>
      <c r="AF728" s="148"/>
      <c r="AG728" s="148"/>
      <c r="AH728" s="148"/>
      <c r="AI728" s="148"/>
      <c r="AJ728" s="148"/>
      <c r="AK728" s="148"/>
      <c r="AL728" s="148"/>
    </row>
    <row r="729" customFormat="false" ht="12.75" hidden="false" customHeight="false" outlineLevel="0" collapsed="false">
      <c r="K729" s="105" t="n">
        <f aca="false">2.635478-K728-K730-0.5*(K727+K731)</f>
        <v>1.944712</v>
      </c>
      <c r="L729" s="105" t="n">
        <f aca="false">L728+($R729-$R728)*(L$727-L$723)/($R$727-$R$723)</f>
        <v>250.752619045217</v>
      </c>
      <c r="M729" s="105" t="n">
        <f aca="false">M728+($R729-$R728)*(M$727-M$723)/($R$727-$R$723)</f>
        <v>505.730743455081</v>
      </c>
      <c r="N729" s="105" t="n">
        <f aca="false">N728+($R729-$R728)*(N$727-N$723)/($R$727-$R$723)</f>
        <v>51.000001</v>
      </c>
      <c r="R729" s="105" t="n">
        <f aca="false">S729-K729/2</f>
        <v>227.578989412672</v>
      </c>
      <c r="S729" s="105" t="n">
        <f aca="false">S728+K729</f>
        <v>228.551345412672</v>
      </c>
    </row>
    <row r="730" s="150" customFormat="true" ht="12.75" hidden="false" customHeight="false" outlineLevel="0" collapsed="false">
      <c r="D730" s="193"/>
      <c r="F730" s="151"/>
      <c r="G730" s="151"/>
      <c r="H730" s="195"/>
      <c r="I730" s="148"/>
      <c r="J730" s="209"/>
      <c r="K730" s="240" t="n">
        <v>0.140033</v>
      </c>
      <c r="L730" s="148" t="n">
        <f aca="false">L729+($R730-$R729)*(L$727-L$723)/($R$727-$R$723)</f>
        <v>251.782421141121</v>
      </c>
      <c r="M730" s="148" t="n">
        <f aca="false">M729+($R730-$R729)*(M$727-M$723)/($R$727-$R$723)</f>
        <v>505.569358346154</v>
      </c>
      <c r="N730" s="148" t="n">
        <f aca="false">N729+($R730-$R729)*(N$727-N$723)/($R$727-$R$723)</f>
        <v>51.000001</v>
      </c>
      <c r="O730" s="148"/>
      <c r="P730" s="148"/>
      <c r="Q730" s="148"/>
      <c r="R730" s="148" t="n">
        <f aca="false">S730-K730/2</f>
        <v>228.621361912672</v>
      </c>
      <c r="S730" s="148" t="n">
        <f aca="false">S729+K730</f>
        <v>228.691378412672</v>
      </c>
      <c r="T730" s="148"/>
      <c r="U730" s="148"/>
      <c r="AB730" s="151"/>
      <c r="AF730" s="148"/>
      <c r="AG730" s="148"/>
      <c r="AH730" s="148"/>
      <c r="AI730" s="148"/>
      <c r="AJ730" s="148"/>
      <c r="AK730" s="148"/>
      <c r="AL730" s="148"/>
    </row>
    <row r="731" s="150" customFormat="true" ht="25.5" hidden="false" customHeight="false" outlineLevel="0" collapsed="false">
      <c r="A731" s="150" t="s">
        <v>678</v>
      </c>
      <c r="B731" s="150" t="s">
        <v>917</v>
      </c>
      <c r="C731" s="150" t="s">
        <v>534</v>
      </c>
      <c r="D731" s="193" t="n">
        <f aca="false">ROUND((R731)*10,0)</f>
        <v>2289</v>
      </c>
      <c r="E731" s="150" t="str">
        <f aca="false">IF(OR(ISBLANK(A731),ISBLANK(B731),ISBLANK(C731),ISBLANK(D731)),"",CONCATENATE(A731,"_",B731,":",C731,"_D",D731))</f>
        <v>RBT_BTS52:Q_D2289</v>
      </c>
      <c r="F731" s="151" t="s">
        <v>609</v>
      </c>
      <c r="G731" s="192" t="s">
        <v>610</v>
      </c>
      <c r="H731" s="195"/>
      <c r="I731" s="148"/>
      <c r="J731" s="209"/>
      <c r="K731" s="240" t="n">
        <v>0.4107</v>
      </c>
      <c r="L731" s="148" t="n">
        <f aca="false">L730+($R731-$R730)*(L$727-L$723)/($R$727-$R$723)</f>
        <v>252.054466881815</v>
      </c>
      <c r="M731" s="148" t="n">
        <f aca="false">M730+($R731-$R730)*(M$727-M$723)/($R$727-$R$723)</f>
        <v>505.526724784163</v>
      </c>
      <c r="N731" s="148" t="n">
        <f aca="false">N730+($R731-$R730)*(N$727-N$723)/($R$727-$R$723)</f>
        <v>51.000001</v>
      </c>
      <c r="O731" s="148"/>
      <c r="P731" s="148"/>
      <c r="Q731" s="148"/>
      <c r="R731" s="148" t="n">
        <f aca="false">S731-K731/2</f>
        <v>228.896728412672</v>
      </c>
      <c r="S731" s="148" t="n">
        <f aca="false">S730+K731</f>
        <v>229.102078412672</v>
      </c>
      <c r="T731" s="148"/>
      <c r="U731" s="148"/>
      <c r="AB731" s="151"/>
      <c r="AF731" s="148"/>
      <c r="AG731" s="148"/>
      <c r="AH731" s="148"/>
      <c r="AI731" s="148"/>
      <c r="AJ731" s="148"/>
      <c r="AK731" s="148"/>
      <c r="AL731" s="148"/>
    </row>
    <row r="732" s="150" customFormat="true" ht="12.75" hidden="false" customHeight="false" outlineLevel="0" collapsed="false">
      <c r="D732" s="193"/>
      <c r="F732" s="151"/>
      <c r="G732" s="151"/>
      <c r="H732" s="195"/>
      <c r="I732" s="148"/>
      <c r="J732" s="209"/>
      <c r="K732" s="148" t="n">
        <f aca="false">0.18441/2</f>
        <v>0.092205</v>
      </c>
      <c r="L732" s="148" t="n">
        <f aca="false">L731+($R732-$R731)*(L$727-L$723)/($R$727-$R$723)</f>
        <v>252.302887011395</v>
      </c>
      <c r="M732" s="148" t="n">
        <f aca="false">M731+($R732-$R731)*(M$727-M$723)/($R$727-$R$723)</f>
        <v>505.487793702326</v>
      </c>
      <c r="N732" s="148" t="n">
        <f aca="false">N731+($R732-$R731)*(N$727-N$723)/($R$727-$R$723)</f>
        <v>51.000001</v>
      </c>
      <c r="O732" s="148"/>
      <c r="P732" s="148"/>
      <c r="Q732" s="148"/>
      <c r="R732" s="148" t="n">
        <f aca="false">S732-K732/2</f>
        <v>229.148180912672</v>
      </c>
      <c r="S732" s="148" t="n">
        <f aca="false">S731+K732</f>
        <v>229.194283412672</v>
      </c>
      <c r="T732" s="148"/>
      <c r="U732" s="148"/>
      <c r="AB732" s="151"/>
      <c r="AF732" s="148"/>
      <c r="AG732" s="148"/>
      <c r="AH732" s="148"/>
      <c r="AI732" s="148"/>
      <c r="AJ732" s="148"/>
      <c r="AK732" s="148"/>
      <c r="AL732" s="148"/>
    </row>
    <row r="733" s="150" customFormat="true" ht="12.75" hidden="false" customHeight="false" outlineLevel="0" collapsed="false">
      <c r="D733" s="193"/>
      <c r="F733" s="151"/>
      <c r="G733" s="151" t="str">
        <f aca="false">CONCATENATE("Center of doublet at D",ROUND(R733*10,0))</f>
        <v>Center of doublet at D2292</v>
      </c>
      <c r="H733" s="195"/>
      <c r="I733" s="195"/>
      <c r="J733" s="152" t="str">
        <f aca="false">IF(ISBLANK(E733),IF(ISBLANK(G733),"",G733),E733)</f>
        <v>Center of doublet at D2292</v>
      </c>
      <c r="K733" s="148" t="n">
        <v>0</v>
      </c>
      <c r="L733" s="148" t="n">
        <f aca="false">L732+($R733-$R732)*(L$727-L$723)/($R$727-$R$723)</f>
        <v>252.348433542147</v>
      </c>
      <c r="M733" s="148" t="n">
        <f aca="false">M732+($R733-$R732)*(M$727-M$723)/($R$727-$R$723)</f>
        <v>505.480655892201</v>
      </c>
      <c r="N733" s="148" t="n">
        <f aca="false">N732+($R733-$R732)*(N$727-N$723)/($R$727-$R$723)</f>
        <v>51.000001</v>
      </c>
      <c r="O733" s="148"/>
      <c r="P733" s="148"/>
      <c r="Q733" s="148"/>
      <c r="R733" s="148" t="n">
        <f aca="false">S733-K733/2</f>
        <v>229.194283412672</v>
      </c>
      <c r="S733" s="148" t="n">
        <f aca="false">S732+K733</f>
        <v>229.194283412672</v>
      </c>
      <c r="T733" s="148"/>
      <c r="U733" s="148"/>
      <c r="AB733" s="151"/>
      <c r="AF733" s="148"/>
      <c r="AG733" s="148"/>
      <c r="AH733" s="148"/>
      <c r="AI733" s="148"/>
      <c r="AJ733" s="148"/>
      <c r="AK733" s="148"/>
      <c r="AL733" s="148"/>
    </row>
    <row r="734" s="150" customFormat="true" ht="12.75" hidden="false" customHeight="false" outlineLevel="0" collapsed="false">
      <c r="D734" s="193"/>
      <c r="F734" s="151"/>
      <c r="G734" s="151"/>
      <c r="H734" s="195"/>
      <c r="I734" s="148"/>
      <c r="J734" s="209"/>
      <c r="K734" s="148" t="n">
        <f aca="false">K732</f>
        <v>0.092205</v>
      </c>
      <c r="L734" s="148" t="n">
        <f aca="false">L733+($R734-$R733)*(L$727-L$723)/($R$727-$R$723)</f>
        <v>252.393980072899</v>
      </c>
      <c r="M734" s="148" t="n">
        <f aca="false">M733+($R734-$R733)*(M$727-M$723)/($R$727-$R$723)</f>
        <v>505.473518082076</v>
      </c>
      <c r="N734" s="148" t="n">
        <f aca="false">N733+($R734-$R733)*(N$727-N$723)/($R$727-$R$723)</f>
        <v>51.000001</v>
      </c>
      <c r="O734" s="148"/>
      <c r="P734" s="148"/>
      <c r="Q734" s="148"/>
      <c r="R734" s="148" t="n">
        <f aca="false">S734-K734/2</f>
        <v>229.240385912672</v>
      </c>
      <c r="S734" s="148" t="n">
        <f aca="false">S733+K734</f>
        <v>229.286488412672</v>
      </c>
      <c r="T734" s="148"/>
      <c r="U734" s="148"/>
      <c r="AB734" s="151"/>
      <c r="AF734" s="148"/>
      <c r="AG734" s="148"/>
      <c r="AH734" s="148"/>
      <c r="AI734" s="148"/>
      <c r="AJ734" s="148"/>
      <c r="AK734" s="148"/>
      <c r="AL734" s="148"/>
    </row>
    <row r="735" s="150" customFormat="true" ht="25.5" hidden="false" customHeight="false" outlineLevel="0" collapsed="false">
      <c r="A735" s="150" t="s">
        <v>678</v>
      </c>
      <c r="B735" s="150" t="s">
        <v>917</v>
      </c>
      <c r="C735" s="150" t="s">
        <v>534</v>
      </c>
      <c r="D735" s="193" t="n">
        <f aca="false">ROUND((R735)*10,0)</f>
        <v>2295</v>
      </c>
      <c r="E735" s="150" t="str">
        <f aca="false">IF(OR(ISBLANK(A735),ISBLANK(B735),ISBLANK(C735),ISBLANK(D735)),"",CONCATENATE(A735,"_",B735,":",C735,"_D",D735))</f>
        <v>RBT_BTS52:Q_D2295</v>
      </c>
      <c r="F735" s="151" t="s">
        <v>609</v>
      </c>
      <c r="G735" s="192" t="s">
        <v>610</v>
      </c>
      <c r="H735" s="195"/>
      <c r="I735" s="148"/>
      <c r="J735" s="209"/>
      <c r="K735" s="240" t="n">
        <v>0.4107</v>
      </c>
      <c r="L735" s="148" t="n">
        <f aca="false">L734+($R735-$R734)*(L$727-L$723)/($R$727-$R$723)</f>
        <v>252.642400202479</v>
      </c>
      <c r="M735" s="148" t="n">
        <f aca="false">M734+($R735-$R734)*(M$727-M$723)/($R$727-$R$723)</f>
        <v>505.434587000239</v>
      </c>
      <c r="N735" s="148" t="n">
        <f aca="false">N734+($R735-$R734)*(N$727-N$723)/($R$727-$R$723)</f>
        <v>51.000001</v>
      </c>
      <c r="O735" s="148"/>
      <c r="P735" s="148"/>
      <c r="Q735" s="148"/>
      <c r="R735" s="148" t="n">
        <f aca="false">S735-K735/2</f>
        <v>229.491838412672</v>
      </c>
      <c r="S735" s="148" t="n">
        <f aca="false">S734+K735</f>
        <v>229.697188412672</v>
      </c>
      <c r="T735" s="148"/>
      <c r="U735" s="148"/>
      <c r="AB735" s="151"/>
      <c r="AF735" s="148"/>
      <c r="AG735" s="148"/>
      <c r="AH735" s="148"/>
      <c r="AI735" s="148"/>
      <c r="AJ735" s="148"/>
      <c r="AK735" s="148"/>
      <c r="AL735" s="148"/>
    </row>
    <row r="736" s="150" customFormat="true" ht="12.75" hidden="false" customHeight="false" outlineLevel="0" collapsed="false">
      <c r="D736" s="193"/>
      <c r="F736" s="151"/>
      <c r="G736" s="151"/>
      <c r="H736" s="195"/>
      <c r="I736" s="148"/>
      <c r="J736" s="209"/>
      <c r="K736" s="240" t="n">
        <v>0.140033</v>
      </c>
      <c r="L736" s="148" t="n">
        <f aca="false">L735+($R736-$R735)*(L$727-L$723)/($R$727-$R$723)</f>
        <v>252.914445943173</v>
      </c>
      <c r="M736" s="148" t="n">
        <f aca="false">M735+($R736-$R735)*(M$727-M$723)/($R$727-$R$723)</f>
        <v>505.391953438247</v>
      </c>
      <c r="N736" s="148" t="n">
        <f aca="false">N735+($R736-$R735)*(N$727-N$723)/($R$727-$R$723)</f>
        <v>51.000001</v>
      </c>
      <c r="O736" s="148"/>
      <c r="P736" s="148"/>
      <c r="Q736" s="148"/>
      <c r="R736" s="148" t="n">
        <f aca="false">S736-K736/2</f>
        <v>229.767204912672</v>
      </c>
      <c r="S736" s="148" t="n">
        <f aca="false">S735+K736</f>
        <v>229.837221412672</v>
      </c>
      <c r="T736" s="148"/>
      <c r="U736" s="148"/>
      <c r="AB736" s="151"/>
      <c r="AF736" s="148"/>
      <c r="AG736" s="148"/>
      <c r="AH736" s="148"/>
      <c r="AI736" s="148"/>
      <c r="AJ736" s="148"/>
      <c r="AK736" s="148"/>
      <c r="AL736" s="148"/>
    </row>
    <row r="737" customFormat="false" ht="12.75" hidden="false" customHeight="false" outlineLevel="0" collapsed="false">
      <c r="K737" s="105" t="n">
        <f aca="false">0.68856-K736-0.5*(K735+K738)</f>
        <v>0.318177</v>
      </c>
      <c r="L737" s="105" t="n">
        <f aca="false">L736+($R737-$R736)*(L$727-L$723)/($R$727-$R$723)</f>
        <v>253.140788070562</v>
      </c>
      <c r="M737" s="105" t="n">
        <f aca="false">M736+($R737-$R736)*(M$727-M$723)/($R$727-$R$723)</f>
        <v>505.356482303523</v>
      </c>
      <c r="N737" s="105" t="n">
        <f aca="false">N736+($R737-$R736)*(N$727-N$723)/($R$727-$R$723)</f>
        <v>51.000001</v>
      </c>
      <c r="R737" s="105" t="n">
        <f aca="false">S737-K737/2</f>
        <v>229.996309912672</v>
      </c>
      <c r="S737" s="105" t="n">
        <f aca="false">S736+K737</f>
        <v>230.155398412672</v>
      </c>
    </row>
    <row r="738" s="187" customFormat="true" ht="12.75" hidden="false" customHeight="false" outlineLevel="0" collapsed="false">
      <c r="A738" s="187" t="s">
        <v>678</v>
      </c>
      <c r="B738" s="187" t="s">
        <v>917</v>
      </c>
      <c r="C738" s="187" t="s">
        <v>582</v>
      </c>
      <c r="D738" s="224" t="n">
        <f aca="false">ROUND((R738)*10,0)</f>
        <v>2302</v>
      </c>
      <c r="E738" s="187" t="str">
        <f aca="false">IF(OR(ISBLANK(A738),ISBLANK(B738),ISBLANK(C738),ISBLANK(D738)),"",CONCATENATE(A738,"_",B738,":",C738,"_D",D738))</f>
        <v>RBT_BTS52:VD_D2302</v>
      </c>
      <c r="F738" s="182"/>
      <c r="G738" s="182"/>
      <c r="H738" s="185"/>
      <c r="I738" s="186"/>
      <c r="J738" s="222"/>
      <c r="K738" s="186" t="n">
        <v>0.05</v>
      </c>
      <c r="L738" s="186" t="n">
        <f aca="false">L737+($R738-$R737)*(L$727-L$723)/($R$727-$R$723)</f>
        <v>253.322656570673</v>
      </c>
      <c r="M738" s="186" t="n">
        <f aca="false">M737+($R738-$R737)*(M$727-M$723)/($R$727-$R$723)</f>
        <v>505.327980839195</v>
      </c>
      <c r="N738" s="186" t="n">
        <f aca="false">N737+($R738-$R737)*(N$727-N$723)/($R$727-$R$723)</f>
        <v>51.000001</v>
      </c>
      <c r="O738" s="186"/>
      <c r="P738" s="186"/>
      <c r="Q738" s="186"/>
      <c r="R738" s="186" t="n">
        <f aca="false">S738-K738/2</f>
        <v>230.180398412672</v>
      </c>
      <c r="S738" s="186" t="n">
        <f aca="false">S737+K738</f>
        <v>230.205398412672</v>
      </c>
      <c r="T738" s="186"/>
      <c r="U738" s="186"/>
      <c r="AB738" s="182"/>
      <c r="AF738" s="186"/>
      <c r="AG738" s="186"/>
      <c r="AH738" s="186"/>
      <c r="AI738" s="186"/>
      <c r="AJ738" s="186"/>
      <c r="AK738" s="186"/>
      <c r="AL738" s="186"/>
    </row>
    <row r="739" customFormat="false" ht="12.75" hidden="false" customHeight="false" outlineLevel="0" collapsed="false">
      <c r="K739" s="105" t="n">
        <f aca="false">0.118885-0.5*K738</f>
        <v>0.093885</v>
      </c>
      <c r="L739" s="105" t="n">
        <f aca="false">L738+($R739-$R738)*(L$727-L$723)/($R$727-$R$723)</f>
        <v>253.393731486103</v>
      </c>
      <c r="M739" s="105" t="n">
        <f aca="false">M738+($R739-$R738)*(M$727-M$723)/($R$727-$R$723)</f>
        <v>505.31684235636</v>
      </c>
      <c r="N739" s="105" t="n">
        <f aca="false">N738+($R739-$R738)*(N$727-N$723)/($R$727-$R$723)</f>
        <v>51.000001</v>
      </c>
      <c r="R739" s="105" t="n">
        <f aca="false">S739-K739/2</f>
        <v>230.252340912672</v>
      </c>
      <c r="S739" s="105" t="n">
        <f aca="false">S738+K739</f>
        <v>230.299283412672</v>
      </c>
    </row>
    <row r="740" customFormat="false" ht="12.75" hidden="false" customHeight="false" outlineLevel="0" collapsed="false">
      <c r="K740" s="105" t="n">
        <v>0</v>
      </c>
      <c r="L740" s="105" t="n">
        <f aca="false">L739+($R740-$R739)*(L$727-L$723)/($R$727-$R$723)</f>
        <v>253.440107886945</v>
      </c>
      <c r="M740" s="105" t="n">
        <f aca="false">M739+($R740-$R739)*(M$727-M$723)/($R$727-$R$723)</f>
        <v>505.309574493407</v>
      </c>
      <c r="N740" s="105" t="n">
        <f aca="false">N739+($R740-$R739)*(N$727-N$723)/($R$727-$R$723)</f>
        <v>51.000001</v>
      </c>
      <c r="R740" s="105" t="n">
        <f aca="false">S740-K740/2</f>
        <v>230.299283412672</v>
      </c>
      <c r="S740" s="105" t="n">
        <f aca="false">S739+K740</f>
        <v>230.299283412672</v>
      </c>
    </row>
    <row r="741" customFormat="false" ht="12.75" hidden="false" customHeight="false" outlineLevel="0" collapsed="false">
      <c r="A741" s="84" t="s">
        <v>678</v>
      </c>
      <c r="B741" s="84" t="s">
        <v>917</v>
      </c>
      <c r="C741" s="84" t="s">
        <v>605</v>
      </c>
      <c r="D741" s="102" t="n">
        <f aca="false">ROUND((R741)*10,0)</f>
        <v>2304</v>
      </c>
      <c r="E741" s="84" t="str">
        <f aca="false">IF(OR(ISBLANK(A741),ISBLANK(B741),ISBLANK(C741),ISBLANK(D741)),"",CONCATENATE(A741,"_",B741,":",C741,"_D",D741))</f>
        <v>RBT_BTS52:GV_D2304</v>
      </c>
      <c r="G741" s="233" t="s">
        <v>606</v>
      </c>
      <c r="K741" s="105" t="n">
        <v>0.114134947851761</v>
      </c>
      <c r="L741" s="105" t="n">
        <f aca="false">L740+($R741-$R740)*(L$727-L$723)/($R$727-$R$723)</f>
        <v>253.496487160436</v>
      </c>
      <c r="M741" s="105" t="n">
        <f aca="false">M740+($R741-$R740)*(M$727-M$723)/($R$727-$R$723)</f>
        <v>505.300739033439</v>
      </c>
      <c r="N741" s="105" t="n">
        <f aca="false">N740+($R741-$R740)*(N$727-N$723)/($R$727-$R$723)</f>
        <v>51.000001</v>
      </c>
      <c r="R741" s="105" t="n">
        <f aca="false">S741-K741/2</f>
        <v>230.356350886598</v>
      </c>
      <c r="S741" s="105" t="n">
        <f aca="false">S740+K741</f>
        <v>230.413418360524</v>
      </c>
    </row>
    <row r="742" customFormat="false" ht="12.75" hidden="false" customHeight="false" outlineLevel="0" collapsed="false">
      <c r="G742" s="233"/>
      <c r="K742" s="105" t="n">
        <v>0</v>
      </c>
      <c r="L742" s="105" t="n">
        <f aca="false">L741+($R742-$R741)*(L$727-L$723)/($R$727-$R$723)</f>
        <v>253.552866433927</v>
      </c>
      <c r="M742" s="105" t="n">
        <f aca="false">M741+($R742-$R741)*(M$727-M$723)/($R$727-$R$723)</f>
        <v>505.291903573471</v>
      </c>
      <c r="N742" s="105" t="n">
        <f aca="false">N741+($R742-$R741)*(N$727-N$723)/($R$727-$R$723)</f>
        <v>51.000001</v>
      </c>
      <c r="R742" s="105" t="n">
        <f aca="false">S742-K742/2</f>
        <v>230.413418360524</v>
      </c>
      <c r="S742" s="105" t="n">
        <f aca="false">S741+K742</f>
        <v>230.413418360524</v>
      </c>
    </row>
    <row r="743" customFormat="false" ht="12.75" hidden="false" customHeight="false" outlineLevel="0" collapsed="false">
      <c r="K743" s="105" t="n">
        <v>0.104834449234855</v>
      </c>
      <c r="L743" s="105" t="n">
        <f aca="false">L742+($R743-$R742)*(L$727-L$723)/($R$727-$R$723)</f>
        <v>253.604651537403</v>
      </c>
      <c r="M743" s="105" t="n">
        <f aca="false">M742+($R743-$R742)*(M$727-M$723)/($R$727-$R$723)</f>
        <v>505.2837880874</v>
      </c>
      <c r="N743" s="105" t="n">
        <f aca="false">N742+($R743-$R742)*(N$727-N$723)/($R$727-$R$723)</f>
        <v>51.000001</v>
      </c>
      <c r="R743" s="105" t="n">
        <f aca="false">S743-K743/2</f>
        <v>230.465835585142</v>
      </c>
      <c r="S743" s="105" t="n">
        <f aca="false">S742+K743</f>
        <v>230.518252809759</v>
      </c>
    </row>
    <row r="744" customFormat="false" ht="12.75" hidden="false" customHeight="false" outlineLevel="0" collapsed="false">
      <c r="K744" s="105" t="n">
        <v>0</v>
      </c>
      <c r="L744" s="105" t="n">
        <f aca="false">L743+($R744-$R743)*(L$727-L$723)/($R$727-$R$723)</f>
        <v>253.656436640878</v>
      </c>
      <c r="M744" s="105" t="n">
        <f aca="false">M743+($R744-$R743)*(M$727-M$723)/($R$727-$R$723)</f>
        <v>505.275672601329</v>
      </c>
      <c r="N744" s="105" t="n">
        <f aca="false">N743+($R744-$R743)*(N$727-N$723)/($R$727-$R$723)</f>
        <v>51.000001</v>
      </c>
      <c r="R744" s="105" t="n">
        <f aca="false">S744-K744/2</f>
        <v>230.518252809759</v>
      </c>
      <c r="S744" s="105" t="n">
        <f aca="false">S743+K744</f>
        <v>230.518252809759</v>
      </c>
    </row>
    <row r="745" customFormat="false" ht="12.75" hidden="false" customHeight="false" outlineLevel="0" collapsed="false">
      <c r="A745" s="84" t="s">
        <v>678</v>
      </c>
      <c r="B745" s="84" t="s">
        <v>917</v>
      </c>
      <c r="C745" s="84" t="s">
        <v>721</v>
      </c>
      <c r="D745" s="102" t="n">
        <f aca="false">ROUND((R745)*10,0)</f>
        <v>2312</v>
      </c>
      <c r="E745" s="84" t="str">
        <f aca="false">IF(OR(ISBLANK(A745),ISBLANK(B745),ISBLANK(C745),ISBLANK(D745)),"",CONCATENATE(A745,"_",B745,":",C745,"_D",D745))</f>
        <v>RBT_BTS52:WP_D2312</v>
      </c>
      <c r="G745" s="233" t="s">
        <v>722</v>
      </c>
      <c r="K745" s="105" t="n">
        <v>1.29629276937276</v>
      </c>
      <c r="L745" s="105" t="n">
        <f aca="false">L744+($R745-$R744)*(L$727-L$723)/($R$727-$R$723)</f>
        <v>254.296766758377</v>
      </c>
      <c r="M745" s="105" t="n">
        <f aca="false">M744+($R745-$R744)*(M$727-M$723)/($R$727-$R$723)</f>
        <v>505.175323470003</v>
      </c>
      <c r="N745" s="105" t="n">
        <f aca="false">N744+($R745-$R744)*(N$727-N$723)/($R$727-$R$723)</f>
        <v>51.000001</v>
      </c>
      <c r="R745" s="105" t="n">
        <f aca="false">S745-K745/2</f>
        <v>231.166399194445</v>
      </c>
      <c r="S745" s="105" t="n">
        <f aca="false">S744+K745</f>
        <v>231.814545579132</v>
      </c>
    </row>
    <row r="746" customFormat="false" ht="12.75" hidden="false" customHeight="false" outlineLevel="0" collapsed="false">
      <c r="K746" s="105" t="n">
        <v>0</v>
      </c>
      <c r="L746" s="105" t="n">
        <f aca="false">L745+($R746-$R745)*(L$727-L$723)/($R$727-$R$723)</f>
        <v>254.937096875875</v>
      </c>
      <c r="M746" s="105" t="n">
        <f aca="false">M745+($R746-$R745)*(M$727-M$723)/($R$727-$R$723)</f>
        <v>505.074974338678</v>
      </c>
      <c r="N746" s="105" t="n">
        <f aca="false">N745+($R746-$R745)*(N$727-N$723)/($R$727-$R$723)</f>
        <v>51.000001</v>
      </c>
      <c r="R746" s="105" t="n">
        <f aca="false">S746-K746/2</f>
        <v>231.814545579132</v>
      </c>
      <c r="S746" s="105" t="n">
        <f aca="false">S745+K746</f>
        <v>231.814545579132</v>
      </c>
    </row>
    <row r="747" customFormat="false" ht="12.75" hidden="false" customHeight="false" outlineLevel="0" collapsed="false">
      <c r="K747" s="105" t="n">
        <f aca="false">2.630416-K748-K749/2-0.0015</f>
        <v>2.374883</v>
      </c>
      <c r="L747" s="105" t="n">
        <f aca="false">L746+($R747-$R746)*(L$727-L$723)/($R$727-$R$723)</f>
        <v>256.110218524291</v>
      </c>
      <c r="M747" s="105" t="n">
        <f aca="false">M746+($R747-$R746)*(M$727-M$723)/($R$727-$R$723)</f>
        <v>504.891128951523</v>
      </c>
      <c r="N747" s="105" t="n">
        <f aca="false">N746+($R747-$R746)*(N$727-N$723)/($R$727-$R$723)</f>
        <v>51.000001</v>
      </c>
      <c r="R747" s="105" t="n">
        <f aca="false">S747-K747/2</f>
        <v>233.001987079132</v>
      </c>
      <c r="S747" s="105" t="n">
        <f aca="false">S746+K747</f>
        <v>234.189428579132</v>
      </c>
    </row>
    <row r="748" s="150" customFormat="true" ht="12.75" hidden="false" customHeight="false" outlineLevel="0" collapsed="false">
      <c r="D748" s="193"/>
      <c r="F748" s="151"/>
      <c r="G748" s="151"/>
      <c r="H748" s="195"/>
      <c r="I748" s="148"/>
      <c r="J748" s="209"/>
      <c r="K748" s="240" t="n">
        <v>0.140033</v>
      </c>
      <c r="L748" s="148" t="n">
        <f aca="false">L747+($R748-$R747)*(L$727-L$723)/($R$727-$R$723)</f>
        <v>257.352512314573</v>
      </c>
      <c r="M748" s="148" t="n">
        <f aca="false">M747+($R748-$R747)*(M$727-M$723)/($R$727-$R$723)</f>
        <v>504.69644327409</v>
      </c>
      <c r="N748" s="148" t="n">
        <f aca="false">N747+($R748-$R747)*(N$727-N$723)/($R$727-$R$723)</f>
        <v>51.000001</v>
      </c>
      <c r="O748" s="148"/>
      <c r="P748" s="148"/>
      <c r="Q748" s="148"/>
      <c r="R748" s="148" t="n">
        <f aca="false">S748-K748/2</f>
        <v>234.259445079132</v>
      </c>
      <c r="S748" s="148" t="n">
        <f aca="false">S747+K748</f>
        <v>234.329461579132</v>
      </c>
      <c r="T748" s="148" t="s">
        <v>918</v>
      </c>
      <c r="U748" s="148"/>
      <c r="AB748" s="151"/>
      <c r="AF748" s="148"/>
      <c r="AG748" s="148"/>
      <c r="AH748" s="148"/>
      <c r="AI748" s="148"/>
      <c r="AJ748" s="148"/>
      <c r="AK748" s="148"/>
      <c r="AL748" s="148"/>
    </row>
    <row r="749" s="150" customFormat="true" ht="25.5" hidden="false" customHeight="false" outlineLevel="0" collapsed="false">
      <c r="A749" s="150" t="s">
        <v>678</v>
      </c>
      <c r="B749" s="150" t="s">
        <v>919</v>
      </c>
      <c r="C749" s="150" t="s">
        <v>534</v>
      </c>
      <c r="D749" s="193" t="n">
        <f aca="false">ROUND((R749)*10,0)</f>
        <v>2344</v>
      </c>
      <c r="E749" s="150" t="str">
        <f aca="false">IF(OR(ISBLANK(A749),ISBLANK(B749),ISBLANK(C749),ISBLANK(D749)),"",CONCATENATE(A749,"_",B749,":",C749,"_D",D749))</f>
        <v>RBT_BTS53:Q_D2344</v>
      </c>
      <c r="F749" s="151"/>
      <c r="G749" s="192" t="s">
        <v>684</v>
      </c>
      <c r="H749" s="195"/>
      <c r="I749" s="148"/>
      <c r="J749" s="152" t="str">
        <f aca="false">IF(ISBLANK(E749),IF(ISBLANK(G749),"",G749),E749)</f>
        <v>RBT_BTS53:Q_D2344</v>
      </c>
      <c r="K749" s="240" t="n">
        <v>0.228</v>
      </c>
      <c r="L749" s="148" t="n">
        <f aca="false">L748+($R749-$R748)*(L$727-L$723)/($R$727-$R$723)</f>
        <v>257.534309682962</v>
      </c>
      <c r="M749" s="148" t="n">
        <f aca="false">M748+($R749-$R748)*(M$727-M$723)/($R$727-$R$723)</f>
        <v>504.667952957148</v>
      </c>
      <c r="N749" s="148" t="n">
        <f aca="false">N748+($R749-$R748)*(N$727-N$723)/($R$727-$R$723)</f>
        <v>51.000001</v>
      </c>
      <c r="O749" s="148"/>
      <c r="P749" s="148"/>
      <c r="Q749" s="148"/>
      <c r="R749" s="148" t="n">
        <f aca="false">S749-K749/2</f>
        <v>234.443461579132</v>
      </c>
      <c r="S749" s="148" t="n">
        <f aca="false">S748+K749</f>
        <v>234.557461579132</v>
      </c>
      <c r="T749" s="148"/>
      <c r="U749" s="148"/>
      <c r="AB749" s="151"/>
      <c r="AF749" s="148"/>
      <c r="AG749" s="148"/>
      <c r="AH749" s="148"/>
      <c r="AI749" s="148"/>
      <c r="AJ749" s="148"/>
      <c r="AK749" s="148"/>
      <c r="AL749" s="148"/>
    </row>
    <row r="750" s="150" customFormat="true" ht="12.75" hidden="false" customHeight="false" outlineLevel="0" collapsed="false">
      <c r="D750" s="193"/>
      <c r="F750" s="151"/>
      <c r="G750" s="151"/>
      <c r="H750" s="195"/>
      <c r="I750" s="148"/>
      <c r="J750" s="209"/>
      <c r="K750" s="148" t="n">
        <v>0.219</v>
      </c>
      <c r="L750" s="148" t="n">
        <f aca="false">L749+($R750-$R749)*(L$727-L$723)/($R$727-$R$723)</f>
        <v>257.75511440338</v>
      </c>
      <c r="M750" s="148" t="n">
        <f aca="false">M749+($R750-$R749)*(M$727-M$723)/($R$727-$R$723)</f>
        <v>504.633349615401</v>
      </c>
      <c r="N750" s="148" t="n">
        <f aca="false">N749+($R750-$R749)*(N$727-N$723)/($R$727-$R$723)</f>
        <v>51.000001</v>
      </c>
      <c r="Q750" s="148"/>
      <c r="R750" s="148" t="n">
        <f aca="false">S750-K750/2</f>
        <v>234.666961579132</v>
      </c>
      <c r="S750" s="148" t="n">
        <f aca="false">S749+K750</f>
        <v>234.776461579132</v>
      </c>
      <c r="T750" s="148"/>
      <c r="U750" s="148"/>
      <c r="AB750" s="151"/>
      <c r="AF750" s="148"/>
      <c r="AG750" s="148"/>
      <c r="AH750" s="148"/>
      <c r="AI750" s="148"/>
      <c r="AJ750" s="148"/>
      <c r="AK750" s="148"/>
      <c r="AL750" s="148"/>
    </row>
    <row r="751" s="150" customFormat="true" ht="25.5" hidden="false" customHeight="false" outlineLevel="0" collapsed="false">
      <c r="A751" s="150" t="s">
        <v>678</v>
      </c>
      <c r="B751" s="150" t="s">
        <v>919</v>
      </c>
      <c r="C751" s="150" t="s">
        <v>534</v>
      </c>
      <c r="D751" s="193" t="n">
        <f aca="false">ROUND((R751)*10,0)</f>
        <v>2350</v>
      </c>
      <c r="E751" s="150" t="str">
        <f aca="false">IF(OR(ISBLANK(A751),ISBLANK(B751),ISBLANK(C751),ISBLANK(D751)),"",CONCATENATE(A751,"_",B751,":",C751,"_D",D751))</f>
        <v>RBT_BTS53:Q_D2350</v>
      </c>
      <c r="F751" s="151" t="s">
        <v>609</v>
      </c>
      <c r="G751" s="192" t="s">
        <v>684</v>
      </c>
      <c r="H751" s="195"/>
      <c r="I751" s="195"/>
      <c r="J751" s="152" t="str">
        <f aca="false">IF(ISBLANK(E751),IF(ISBLANK(G751),"",G751),E751)</f>
        <v>RBT_BTS53:Q_D2350</v>
      </c>
      <c r="K751" s="240" t="n">
        <v>0.4107</v>
      </c>
      <c r="L751" s="148" t="n">
        <f aca="false">L750+($R751-$R750)*(L$727-L$723)/($R$727-$R$723)</f>
        <v>258.066167496104</v>
      </c>
      <c r="M751" s="148" t="n">
        <f aca="false">M750+($R751-$R750)*(M$727-M$723)/($R$727-$R$723)</f>
        <v>504.584603028605</v>
      </c>
      <c r="N751" s="148" t="n">
        <f aca="false">N750+($R751-$R750)*(N$727-N$723)/($R$727-$R$723)</f>
        <v>51.000001</v>
      </c>
      <c r="O751" s="148"/>
      <c r="P751" s="148"/>
      <c r="Q751" s="148"/>
      <c r="R751" s="148" t="n">
        <f aca="false">S751-K751/2</f>
        <v>234.981811579132</v>
      </c>
      <c r="S751" s="148" t="n">
        <f aca="false">S750+K751</f>
        <v>235.187161579132</v>
      </c>
      <c r="T751" s="148"/>
      <c r="U751" s="148"/>
      <c r="AB751" s="151"/>
      <c r="AF751" s="148"/>
      <c r="AG751" s="148"/>
      <c r="AH751" s="148"/>
      <c r="AI751" s="148"/>
      <c r="AJ751" s="148"/>
      <c r="AK751" s="148"/>
      <c r="AL751" s="148"/>
    </row>
    <row r="752" s="150" customFormat="true" ht="12.75" hidden="false" customHeight="false" outlineLevel="0" collapsed="false">
      <c r="D752" s="193"/>
      <c r="F752" s="151"/>
      <c r="G752" s="151"/>
      <c r="H752" s="195"/>
      <c r="I752" s="148"/>
      <c r="J752" s="209"/>
      <c r="K752" s="148" t="n">
        <v>0.219</v>
      </c>
      <c r="L752" s="148" t="n">
        <f aca="false">L751+($R752-$R751)*(L$727-L$723)/($R$727-$R$723)</f>
        <v>258.377220588828</v>
      </c>
      <c r="M752" s="148" t="n">
        <f aca="false">M751+($R752-$R751)*(M$727-M$723)/($R$727-$R$723)</f>
        <v>504.535856441808</v>
      </c>
      <c r="N752" s="148" t="n">
        <f aca="false">N751+($R752-$R751)*(N$727-N$723)/($R$727-$R$723)</f>
        <v>51.000001</v>
      </c>
      <c r="O752" s="148"/>
      <c r="P752" s="148"/>
      <c r="Q752" s="148"/>
      <c r="R752" s="148" t="n">
        <f aca="false">S752-K752/2</f>
        <v>235.296661579132</v>
      </c>
      <c r="S752" s="148" t="n">
        <f aca="false">S751+K752</f>
        <v>235.406161579132</v>
      </c>
      <c r="T752" s="148"/>
      <c r="U752" s="148"/>
      <c r="AB752" s="151"/>
      <c r="AF752" s="148"/>
      <c r="AG752" s="148"/>
      <c r="AH752" s="148"/>
      <c r="AI752" s="148"/>
      <c r="AJ752" s="148"/>
      <c r="AK752" s="148"/>
      <c r="AL752" s="148"/>
    </row>
    <row r="753" s="150" customFormat="true" ht="25.5" hidden="false" customHeight="false" outlineLevel="0" collapsed="false">
      <c r="A753" s="150" t="s">
        <v>678</v>
      </c>
      <c r="B753" s="150" t="s">
        <v>919</v>
      </c>
      <c r="C753" s="150" t="s">
        <v>534</v>
      </c>
      <c r="D753" s="193" t="n">
        <f aca="false">ROUND((R753)*10,0)</f>
        <v>2355</v>
      </c>
      <c r="E753" s="150" t="str">
        <f aca="false">IF(OR(ISBLANK(A753),ISBLANK(B753),ISBLANK(C753),ISBLANK(D753)),"",CONCATENATE(A753,"_",B753,":",C753,"_D",D753))</f>
        <v>RBT_BTS53:Q_D2355</v>
      </c>
      <c r="F753" s="151"/>
      <c r="G753" s="192" t="s">
        <v>684</v>
      </c>
      <c r="H753" s="195"/>
      <c r="I753" s="148"/>
      <c r="J753" s="152" t="str">
        <f aca="false">IF(ISBLANK(E753),IF(ISBLANK(G753),"",G753),E753)</f>
        <v>RBT_BTS53:Q_D2355</v>
      </c>
      <c r="K753" s="240" t="n">
        <v>0.228</v>
      </c>
      <c r="L753" s="148" t="n">
        <f aca="false">L752+($R753-$R752)*(L$727-L$723)/($R$727-$R$723)</f>
        <v>258.598025309246</v>
      </c>
      <c r="M753" s="148" t="n">
        <f aca="false">M752+($R753-$R752)*(M$727-M$723)/($R$727-$R$723)</f>
        <v>504.501253100061</v>
      </c>
      <c r="N753" s="148" t="n">
        <f aca="false">N752+($R753-$R752)*(N$727-N$723)/($R$727-$R$723)</f>
        <v>51.000001</v>
      </c>
      <c r="O753" s="148"/>
      <c r="P753" s="148"/>
      <c r="Q753" s="148"/>
      <c r="R753" s="148" t="n">
        <f aca="false">S753-K753/2</f>
        <v>235.520161579132</v>
      </c>
      <c r="S753" s="148" t="n">
        <f aca="false">S752+K753</f>
        <v>235.634161579132</v>
      </c>
      <c r="T753" s="148"/>
      <c r="U753" s="148"/>
      <c r="AB753" s="151"/>
      <c r="AF753" s="148"/>
      <c r="AG753" s="148"/>
      <c r="AH753" s="148"/>
      <c r="AI753" s="148"/>
      <c r="AJ753" s="148"/>
      <c r="AK753" s="148"/>
      <c r="AL753" s="148"/>
    </row>
    <row r="754" s="150" customFormat="true" ht="12.75" hidden="false" customHeight="false" outlineLevel="0" collapsed="false">
      <c r="D754" s="193"/>
      <c r="F754" s="151"/>
      <c r="G754" s="151"/>
      <c r="H754" s="195"/>
      <c r="I754" s="148"/>
      <c r="J754" s="209"/>
      <c r="K754" s="240" t="n">
        <v>0.140033</v>
      </c>
      <c r="L754" s="148" t="n">
        <f aca="false">L753+($R754-$R753)*(L$727-L$723)/($R$727-$R$723)</f>
        <v>258.779822677635</v>
      </c>
      <c r="M754" s="148" t="n">
        <f aca="false">M753+($R754-$R753)*(M$727-M$723)/($R$727-$R$723)</f>
        <v>504.472762783119</v>
      </c>
      <c r="N754" s="148" t="n">
        <f aca="false">N753+($R754-$R753)*(N$727-N$723)/($R$727-$R$723)</f>
        <v>51.000001</v>
      </c>
      <c r="O754" s="148"/>
      <c r="P754" s="148"/>
      <c r="Q754" s="148"/>
      <c r="R754" s="148" t="n">
        <f aca="false">S754-K754/2</f>
        <v>235.704178079132</v>
      </c>
      <c r="S754" s="148" t="n">
        <f aca="false">S753+K754</f>
        <v>235.774194579132</v>
      </c>
      <c r="T754" s="148" t="s">
        <v>918</v>
      </c>
      <c r="U754" s="148"/>
      <c r="AB754" s="151"/>
      <c r="AF754" s="148"/>
      <c r="AG754" s="148"/>
      <c r="AH754" s="148"/>
      <c r="AI754" s="148"/>
      <c r="AJ754" s="148"/>
      <c r="AK754" s="148"/>
      <c r="AL754" s="148"/>
    </row>
    <row r="755" customFormat="false" ht="12.75" hidden="false" customHeight="false" outlineLevel="0" collapsed="false">
      <c r="K755" s="235" t="n">
        <f aca="false">0.42634-K754-K753/2-K756/2</f>
        <v>0.122307</v>
      </c>
      <c r="L755" s="105" t="n">
        <f aca="false">L754+($R755-$R754)*(L$727-L$723)/($R$727-$R$723)</f>
        <v>258.909410843977</v>
      </c>
      <c r="M755" s="105" t="n">
        <f aca="false">M754+($R755-$R754)*(M$727-M$723)/($R$727-$R$723)</f>
        <v>504.452454414721</v>
      </c>
      <c r="N755" s="105" t="n">
        <f aca="false">N754+($R755-$R754)*(N$727-N$723)/($R$727-$R$723)</f>
        <v>51.000001</v>
      </c>
      <c r="R755" s="105" t="n">
        <f aca="false">S755-K755/2</f>
        <v>235.835348079132</v>
      </c>
      <c r="S755" s="105" t="n">
        <f aca="false">S754+K755</f>
        <v>235.896501579132</v>
      </c>
    </row>
    <row r="756" customFormat="false" ht="12.75" hidden="false" customHeight="false" outlineLevel="0" collapsed="false">
      <c r="A756" s="84" t="s">
        <v>678</v>
      </c>
      <c r="B756" s="84" t="s">
        <v>919</v>
      </c>
      <c r="C756" s="84" t="s">
        <v>605</v>
      </c>
      <c r="D756" s="102" t="n">
        <f aca="false">ROUND((R756)*10,0)</f>
        <v>2359</v>
      </c>
      <c r="E756" s="84" t="str">
        <f aca="false">IF(OR(ISBLANK(A756),ISBLANK(B756),ISBLANK(C756),ISBLANK(D756)),"",CONCATENATE(A756,"_",B756,":",C756,"_D",D756))</f>
        <v>RBT_BTS53:GV_D2359</v>
      </c>
      <c r="G756" s="103" t="s">
        <v>606</v>
      </c>
      <c r="K756" s="235" t="n">
        <v>0.1</v>
      </c>
      <c r="L756" s="105" t="n">
        <f aca="false">L755+($R756-$R755)*(L$727-L$723)/($R$727-$R$723)</f>
        <v>259.019223897628</v>
      </c>
      <c r="M756" s="105" t="n">
        <f aca="false">M755+($R756-$R755)*(M$727-M$723)/($R$727-$R$723)</f>
        <v>504.435245096838</v>
      </c>
      <c r="N756" s="105" t="n">
        <f aca="false">N755+($R756-$R755)*(N$727-N$723)/($R$727-$R$723)</f>
        <v>51.000001</v>
      </c>
      <c r="R756" s="105" t="n">
        <f aca="false">S756-K756/2</f>
        <v>235.946501579132</v>
      </c>
      <c r="S756" s="105" t="n">
        <f aca="false">S755+K756</f>
        <v>235.996501579132</v>
      </c>
    </row>
    <row r="757" customFormat="false" ht="12.75" hidden="false" customHeight="false" outlineLevel="0" collapsed="false">
      <c r="K757" s="235" t="n">
        <f aca="false">0.57881-K756/1</f>
        <v>0.47881</v>
      </c>
      <c r="L757" s="105" t="n">
        <f aca="false">L756+($R757-$R756)*(L$727-L$723)/($R$727-$R$723)</f>
        <v>259.305138842204</v>
      </c>
      <c r="M757" s="105" t="n">
        <f aca="false">M756+($R757-$R756)*(M$727-M$723)/($R$727-$R$723)</f>
        <v>504.390438026958</v>
      </c>
      <c r="N757" s="105" t="n">
        <f aca="false">N756+($R757-$R756)*(N$727-N$723)/($R$727-$R$723)</f>
        <v>51.000001</v>
      </c>
      <c r="R757" s="105" t="n">
        <f aca="false">S757-K757/2</f>
        <v>236.235906579132</v>
      </c>
      <c r="S757" s="105" t="n">
        <f aca="false">S756+K757</f>
        <v>236.475311579132</v>
      </c>
    </row>
    <row r="758" customFormat="false" ht="12.75" hidden="false" customHeight="false" outlineLevel="0" collapsed="false">
      <c r="G758" s="103" t="s">
        <v>920</v>
      </c>
      <c r="K758" s="235" t="n">
        <v>0</v>
      </c>
      <c r="L758" s="105" t="n">
        <f aca="false">L757+($R758-$R757)*(L$727-L$723)/($R$727-$R$723)</f>
        <v>259.541656757603</v>
      </c>
      <c r="M758" s="105" t="n">
        <f aca="false">M757+($R758-$R757)*(M$727-M$723)/($R$727-$R$723)</f>
        <v>504.353372196842</v>
      </c>
      <c r="N758" s="105" t="n">
        <f aca="false">N757+($R758-$R757)*(N$727-N$723)/($R$727-$R$723)</f>
        <v>51.000001</v>
      </c>
      <c r="R758" s="105" t="n">
        <f aca="false">S758-K758/2</f>
        <v>236.475311579132</v>
      </c>
      <c r="S758" s="105" t="n">
        <f aca="false">S757+K758</f>
        <v>236.475311579132</v>
      </c>
      <c r="T758" s="105" t="s">
        <v>921</v>
      </c>
    </row>
    <row r="759" customFormat="false" ht="12.75" hidden="false" customHeight="false" outlineLevel="0" collapsed="false">
      <c r="K759" s="105" t="n">
        <f aca="false">1.962725-K754-K753/2-SUM(K755:K758)</f>
        <v>1.007575</v>
      </c>
      <c r="L759" s="105" t="n">
        <f aca="false">L758+($R759-$R758)*(L$727-L$723)/($R$727-$R$723)</f>
        <v>260.039368874328</v>
      </c>
      <c r="M759" s="105" t="n">
        <f aca="false">M758+($R759-$R758)*(M$727-M$723)/($R$727-$R$723)</f>
        <v>504.275373400285</v>
      </c>
      <c r="N759" s="105" t="n">
        <f aca="false">N758+($R759-$R758)*(N$727-N$723)/($R$727-$R$723)</f>
        <v>51.000001</v>
      </c>
      <c r="R759" s="105" t="n">
        <f aca="false">S759-K759/2</f>
        <v>236.979099079132</v>
      </c>
      <c r="S759" s="105" t="n">
        <f aca="false">S758+K759</f>
        <v>237.482886579132</v>
      </c>
    </row>
    <row r="760" s="164" customFormat="true" ht="12.75" hidden="false" customHeight="false" outlineLevel="0" collapsed="false">
      <c r="D760" s="213"/>
      <c r="F760" s="159"/>
      <c r="G760" s="159"/>
      <c r="H760" s="214"/>
      <c r="I760" s="163"/>
      <c r="J760" s="301"/>
      <c r="K760" s="163" t="n">
        <v>0</v>
      </c>
      <c r="L760" s="163" t="n">
        <f aca="false">L759+($R760-$R759)*(L$727-L$723)/($R$727-$R$723)</f>
        <v>260.537080991052</v>
      </c>
      <c r="M760" s="163" t="n">
        <f aca="false">M759+($R760-$R759)*(M$727-M$723)/($R$727-$R$723)</f>
        <v>504.197374603729</v>
      </c>
      <c r="N760" s="163" t="n">
        <f aca="false">N759+($R760-$R759)*(N$727-N$723)/($R$727-$R$723)</f>
        <v>51.000001</v>
      </c>
      <c r="O760" s="163"/>
      <c r="P760" s="163"/>
      <c r="Q760" s="163"/>
      <c r="R760" s="163" t="n">
        <f aca="false">S760-K760/2</f>
        <v>237.482886579132</v>
      </c>
      <c r="S760" s="163" t="n">
        <f aca="false">S759+K760</f>
        <v>237.482886579132</v>
      </c>
      <c r="T760" s="163"/>
      <c r="U760" s="163"/>
      <c r="AB760" s="159"/>
      <c r="AF760" s="163"/>
      <c r="AG760" s="163"/>
      <c r="AH760" s="163"/>
      <c r="AI760" s="163"/>
      <c r="AJ760" s="163"/>
      <c r="AK760" s="163"/>
      <c r="AL760" s="163"/>
    </row>
    <row r="761" s="164" customFormat="true" ht="12.75" hidden="false" customHeight="false" outlineLevel="0" collapsed="false">
      <c r="A761" s="164" t="s">
        <v>678</v>
      </c>
      <c r="B761" s="164" t="s">
        <v>922</v>
      </c>
      <c r="C761" s="164" t="s">
        <v>638</v>
      </c>
      <c r="D761" s="213" t="n">
        <f aca="false">ROUND((R761)*10,0)</f>
        <v>2379</v>
      </c>
      <c r="E761" s="164" t="str">
        <f aca="false">IF(OR(ISBLANK(A761),ISBLANK(B761),ISBLANK(C761),ISBLANK(D761)),"",CONCATENATE(A761,"_",B761,":",C761,"_D",D761))</f>
        <v>RBT_BTS54:DH_D2379</v>
      </c>
      <c r="F761" s="159"/>
      <c r="G761" s="159" t="s">
        <v>923</v>
      </c>
      <c r="H761" s="214"/>
      <c r="I761" s="163"/>
      <c r="J761" s="214" t="str">
        <f aca="false">IF(ISBLANK(E761),IF(ISBLANK(G761),"",G761),E761)</f>
        <v>RBT_BTS54:DH_D2379</v>
      </c>
      <c r="K761" s="163" t="n">
        <v>0.741149357021134</v>
      </c>
      <c r="L761" s="163" t="n">
        <v>260.911878892821</v>
      </c>
      <c r="M761" s="163" t="n">
        <v>504.138638269395</v>
      </c>
      <c r="N761" s="163" t="n">
        <v>51.000001</v>
      </c>
      <c r="O761" s="163"/>
      <c r="P761" s="163"/>
      <c r="Q761" s="163"/>
      <c r="R761" s="163" t="n">
        <f aca="false">S761-K761/2</f>
        <v>237.853461257642</v>
      </c>
      <c r="S761" s="163" t="n">
        <f aca="false">S760+K761</f>
        <v>238.224035936153</v>
      </c>
      <c r="T761" s="163" t="s">
        <v>924</v>
      </c>
      <c r="U761" s="163"/>
      <c r="AB761" s="159"/>
      <c r="AF761" s="163"/>
      <c r="AG761" s="163"/>
      <c r="AH761" s="163"/>
      <c r="AI761" s="163"/>
      <c r="AJ761" s="163"/>
      <c r="AK761" s="163"/>
      <c r="AL761" s="163"/>
    </row>
    <row r="762" s="164" customFormat="true" ht="12.75" hidden="false" customHeight="false" outlineLevel="0" collapsed="false">
      <c r="D762" s="213"/>
      <c r="F762" s="159"/>
      <c r="G762" s="159"/>
      <c r="H762" s="214"/>
      <c r="I762" s="163"/>
      <c r="J762" s="301"/>
      <c r="K762" s="163" t="n">
        <v>0</v>
      </c>
      <c r="L762" s="163" t="n">
        <v>261.206779517822</v>
      </c>
      <c r="M762" s="163" t="n">
        <v>503.900066413314</v>
      </c>
      <c r="N762" s="163" t="n">
        <f aca="false">N763+($R762-$R763)*(N$727-N$723)/($R$727-$R$723)</f>
        <v>0</v>
      </c>
      <c r="O762" s="163"/>
      <c r="P762" s="163"/>
      <c r="Q762" s="163"/>
      <c r="R762" s="163" t="n">
        <f aca="false">S762-K762/2</f>
        <v>238.224035936153</v>
      </c>
      <c r="S762" s="163" t="n">
        <f aca="false">S761+K762</f>
        <v>238.224035936153</v>
      </c>
      <c r="T762" s="163"/>
      <c r="U762" s="163"/>
      <c r="AB762" s="159"/>
      <c r="AF762" s="163"/>
      <c r="AG762" s="163"/>
      <c r="AH762" s="163"/>
      <c r="AI762" s="163"/>
      <c r="AJ762" s="163"/>
      <c r="AK762" s="163"/>
      <c r="AL762" s="163"/>
    </row>
  </sheetData>
  <mergeCells count="9">
    <mergeCell ref="A7:T7"/>
    <mergeCell ref="V7:AN7"/>
    <mergeCell ref="L9:N9"/>
    <mergeCell ref="X9:AT9"/>
    <mergeCell ref="H29:H33"/>
    <mergeCell ref="H40:H41"/>
    <mergeCell ref="H55:H59"/>
    <mergeCell ref="H108:H112"/>
    <mergeCell ref="H150:H154"/>
  </mergeCell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T771"/>
  <sheetViews>
    <sheetView showFormulas="false" showGridLines="true" showRowColHeaders="true" showZeros="true" rightToLeft="false" tabSelected="false" showOutlineSymbols="true" defaultGridColor="true" view="normal" topLeftCell="A43" colorId="64" zoomScale="120" zoomScaleNormal="120" zoomScalePageLayoutView="100" workbookViewId="0">
      <selection pane="topLeft" activeCell="K90" activeCellId="0" sqref="K90"/>
    </sheetView>
  </sheetViews>
  <sheetFormatPr defaultColWidth="9.13671875" defaultRowHeight="12.75" zeroHeight="false" outlineLevelRow="0" outlineLevelCol="1"/>
  <cols>
    <col collapsed="false" customWidth="true" hidden="false" outlineLevel="1" max="1" min="1" style="84" width="5.7"/>
    <col collapsed="false" customWidth="true" hidden="false" outlineLevel="1" max="2" min="2" style="84" width="5.86"/>
    <col collapsed="false" customWidth="true" hidden="false" outlineLevel="1" max="3" min="3" style="84" width="5.01"/>
    <col collapsed="false" customWidth="true" hidden="false" outlineLevel="1" max="4" min="4" style="102" width="8.29"/>
    <col collapsed="false" customWidth="true" hidden="false" outlineLevel="0" max="5" min="5" style="84" width="21.29"/>
    <col collapsed="false" customWidth="true" hidden="false" outlineLevel="0" max="6" min="6" style="103" width="9.42"/>
    <col collapsed="false" customWidth="true" hidden="false" outlineLevel="0" max="7" min="7" style="103" width="22.28"/>
    <col collapsed="false" customWidth="true" hidden="false" outlineLevel="0" max="8" min="8" style="104" width="13.43"/>
    <col collapsed="false" customWidth="true" hidden="false" outlineLevel="0" max="9" min="9" style="105" width="13.29"/>
    <col collapsed="false" customWidth="true" hidden="false" outlineLevel="0" max="10" min="10" style="106" width="19.14"/>
    <col collapsed="false" customWidth="true" hidden="false" outlineLevel="0" max="11" min="11" style="105" width="10.71"/>
    <col collapsed="false" customWidth="true" hidden="false" outlineLevel="0" max="12" min="12" style="105" width="13.29"/>
    <col collapsed="false" customWidth="true" hidden="false" outlineLevel="0" max="13" min="13" style="107" width="13.29"/>
    <col collapsed="false" customWidth="true" hidden="false" outlineLevel="0" max="16" min="14" style="105" width="13.29"/>
    <col collapsed="false" customWidth="true" hidden="false" outlineLevel="0" max="17" min="17" style="105" width="15.15"/>
    <col collapsed="false" customWidth="true" hidden="false" outlineLevel="0" max="18" min="18" style="105" width="13.43"/>
    <col collapsed="false" customWidth="true" hidden="false" outlineLevel="0" max="19" min="19" style="105" width="12.86"/>
    <col collapsed="false" customWidth="true" hidden="false" outlineLevel="0" max="20" min="20" style="105" width="38.7"/>
    <col collapsed="false" customWidth="true" hidden="false" outlineLevel="0" max="21" min="21" style="105" width="11.42"/>
    <col collapsed="false" customWidth="true" hidden="false" outlineLevel="1" max="22" min="22" style="84" width="9.85"/>
    <col collapsed="false" customWidth="true" hidden="false" outlineLevel="1" max="23" min="23" style="84" width="8.71"/>
    <col collapsed="false" customWidth="true" hidden="false" outlineLevel="1" max="24" min="24" style="84" width="6.42"/>
    <col collapsed="false" customWidth="true" hidden="false" outlineLevel="1" max="25" min="25" style="84" width="7.29"/>
    <col collapsed="false" customWidth="true" hidden="false" outlineLevel="0" max="26" min="26" style="84" width="21.43"/>
    <col collapsed="false" customWidth="true" hidden="false" outlineLevel="0" max="27" min="27" style="84" width="9.42"/>
    <col collapsed="false" customWidth="true" hidden="false" outlineLevel="0" max="28" min="28" style="103" width="21.43"/>
    <col collapsed="false" customWidth="true" hidden="false" outlineLevel="0" max="29" min="29" style="84" width="13.43"/>
    <col collapsed="false" customWidth="true" hidden="false" outlineLevel="0" max="30" min="30" style="84" width="12.86"/>
    <col collapsed="false" customWidth="true" hidden="false" outlineLevel="0" max="31" min="31" style="84" width="11.42"/>
    <col collapsed="false" customWidth="true" hidden="false" outlineLevel="0" max="32" min="32" style="105" width="10.71"/>
    <col collapsed="false" customWidth="true" hidden="false" outlineLevel="0" max="38" min="33" style="105" width="12.14"/>
    <col collapsed="false" customWidth="true" hidden="false" outlineLevel="0" max="40" min="39" style="84" width="12.14"/>
    <col collapsed="false" customWidth="true" hidden="false" outlineLevel="0" max="41" min="41" style="84" width="20.3"/>
    <col collapsed="false" customWidth="true" hidden="false" outlineLevel="0" max="43" min="42" style="84" width="7.15"/>
    <col collapsed="false" customWidth="false" hidden="false" outlineLevel="0" max="47" min="44" style="84" width="9.13"/>
    <col collapsed="false" customWidth="true" hidden="false" outlineLevel="0" max="48" min="48" style="84" width="16.14"/>
    <col collapsed="false" customWidth="true" hidden="false" outlineLevel="0" max="49" min="49" style="84" width="19.42"/>
    <col collapsed="false" customWidth="false" hidden="false" outlineLevel="0" max="54" min="50" style="84" width="9.13"/>
    <col collapsed="false" customWidth="true" hidden="false" outlineLevel="0" max="55" min="55" style="84" width="16.87"/>
    <col collapsed="false" customWidth="false" hidden="false" outlineLevel="0" max="59" min="56" style="84" width="9.13"/>
    <col collapsed="false" customWidth="true" hidden="false" outlineLevel="0" max="60" min="60" style="84" width="19"/>
    <col collapsed="false" customWidth="true" hidden="false" outlineLevel="0" max="61" min="61" style="84" width="26"/>
    <col collapsed="false" customWidth="false" hidden="false" outlineLevel="0" max="1024" min="62" style="84" width="9.13"/>
  </cols>
  <sheetData>
    <row r="1" customFormat="false" ht="12.75" hidden="false" customHeight="false" outlineLevel="0" collapsed="false">
      <c r="A1" s="108" t="s">
        <v>498</v>
      </c>
      <c r="G1" s="109" t="n">
        <v>44398</v>
      </c>
      <c r="J1" s="104"/>
      <c r="M1" s="105"/>
    </row>
    <row r="2" customFormat="false" ht="12.75" hidden="true" customHeight="false" outlineLevel="0" collapsed="false">
      <c r="A2" s="107"/>
      <c r="J2" s="104"/>
      <c r="M2" s="105"/>
    </row>
    <row r="3" customFormat="false" ht="12.75" hidden="true" customHeight="false" outlineLevel="0" collapsed="false">
      <c r="J3" s="104"/>
    </row>
    <row r="4" customFormat="false" ht="12.75" hidden="true" customHeight="false" outlineLevel="0" collapsed="false">
      <c r="F4" s="107"/>
      <c r="G4" s="107"/>
      <c r="J4" s="110"/>
    </row>
    <row r="5" customFormat="false" ht="12.75" hidden="true" customHeight="false" outlineLevel="0" collapsed="false">
      <c r="F5" s="107"/>
      <c r="G5" s="107"/>
      <c r="H5" s="111"/>
      <c r="J5" s="110"/>
      <c r="AA5" s="103"/>
      <c r="AC5" s="81"/>
      <c r="AD5" s="81"/>
      <c r="AE5" s="81"/>
      <c r="AF5" s="112"/>
      <c r="AG5" s="113"/>
      <c r="AH5" s="113"/>
      <c r="AI5" s="113"/>
      <c r="AJ5" s="113"/>
      <c r="AK5" s="113"/>
      <c r="AL5" s="113"/>
      <c r="AM5" s="114"/>
      <c r="AN5" s="114"/>
      <c r="AO5" s="81"/>
      <c r="AP5" s="81"/>
      <c r="AQ5" s="81"/>
      <c r="AR5" s="81"/>
    </row>
    <row r="6" customFormat="false" ht="12.75" hidden="true" customHeight="false" outlineLevel="0" collapsed="false">
      <c r="E6" s="105"/>
      <c r="F6" s="107"/>
      <c r="G6" s="107"/>
      <c r="H6" s="111"/>
      <c r="J6" s="110"/>
    </row>
    <row r="7" customFormat="false" ht="12.75" hidden="false" customHeight="false" outlineLevel="0" collapsed="false">
      <c r="A7" s="115" t="s">
        <v>499</v>
      </c>
      <c r="B7" s="115"/>
      <c r="C7" s="115"/>
      <c r="D7" s="115"/>
      <c r="E7" s="115"/>
      <c r="F7" s="115"/>
      <c r="G7" s="115"/>
      <c r="H7" s="115"/>
      <c r="I7" s="115"/>
      <c r="J7" s="115"/>
      <c r="K7" s="115"/>
      <c r="L7" s="115"/>
      <c r="M7" s="115"/>
      <c r="N7" s="115"/>
      <c r="O7" s="115"/>
      <c r="P7" s="115"/>
      <c r="Q7" s="115"/>
      <c r="R7" s="115"/>
      <c r="S7" s="115"/>
      <c r="T7" s="115"/>
      <c r="V7" s="116" t="s">
        <v>500</v>
      </c>
      <c r="W7" s="116"/>
      <c r="X7" s="116"/>
      <c r="Y7" s="116"/>
      <c r="Z7" s="116"/>
      <c r="AA7" s="116"/>
      <c r="AB7" s="116"/>
      <c r="AC7" s="116"/>
      <c r="AD7" s="116"/>
      <c r="AE7" s="116"/>
      <c r="AF7" s="116"/>
      <c r="AG7" s="116"/>
      <c r="AH7" s="116"/>
      <c r="AI7" s="116"/>
      <c r="AJ7" s="116"/>
      <c r="AK7" s="116"/>
      <c r="AL7" s="116"/>
      <c r="AM7" s="116"/>
      <c r="AN7" s="116"/>
    </row>
    <row r="8" customFormat="false" ht="53.25" hidden="false" customHeight="true" outlineLevel="0" collapsed="false">
      <c r="A8" s="84" t="s">
        <v>501</v>
      </c>
      <c r="B8" s="81" t="s">
        <v>502</v>
      </c>
      <c r="C8" s="84" t="s">
        <v>503</v>
      </c>
      <c r="D8" s="117" t="s">
        <v>504</v>
      </c>
      <c r="E8" s="81" t="s">
        <v>505</v>
      </c>
      <c r="F8" s="114" t="s">
        <v>506</v>
      </c>
      <c r="G8" s="103" t="s">
        <v>507</v>
      </c>
      <c r="H8" s="77" t="s">
        <v>508</v>
      </c>
      <c r="I8" s="112" t="s">
        <v>509</v>
      </c>
      <c r="J8" s="77" t="s">
        <v>510</v>
      </c>
      <c r="K8" s="112" t="s">
        <v>511</v>
      </c>
      <c r="L8" s="112" t="s">
        <v>512</v>
      </c>
      <c r="M8" s="112" t="s">
        <v>513</v>
      </c>
      <c r="N8" s="112" t="s">
        <v>514</v>
      </c>
      <c r="O8" s="112" t="s">
        <v>515</v>
      </c>
      <c r="P8" s="112" t="s">
        <v>516</v>
      </c>
      <c r="Q8" s="112" t="s">
        <v>517</v>
      </c>
      <c r="R8" s="112" t="s">
        <v>518</v>
      </c>
      <c r="S8" s="112" t="s">
        <v>519</v>
      </c>
      <c r="T8" s="84" t="s">
        <v>435</v>
      </c>
      <c r="U8" s="81" t="s">
        <v>520</v>
      </c>
      <c r="V8" s="84" t="s">
        <v>501</v>
      </c>
      <c r="W8" s="81" t="s">
        <v>502</v>
      </c>
      <c r="X8" s="84" t="s">
        <v>503</v>
      </c>
      <c r="Y8" s="117" t="s">
        <v>504</v>
      </c>
      <c r="Z8" s="81" t="s">
        <v>505</v>
      </c>
      <c r="AA8" s="114" t="s">
        <v>521</v>
      </c>
      <c r="AB8" s="103" t="s">
        <v>507</v>
      </c>
      <c r="AC8" s="81" t="s">
        <v>508</v>
      </c>
      <c r="AD8" s="112" t="s">
        <v>509</v>
      </c>
      <c r="AE8" s="81" t="s">
        <v>522</v>
      </c>
      <c r="AF8" s="112" t="s">
        <v>511</v>
      </c>
      <c r="AG8" s="112" t="s">
        <v>512</v>
      </c>
      <c r="AH8" s="112" t="s">
        <v>513</v>
      </c>
      <c r="AI8" s="112" t="s">
        <v>514</v>
      </c>
      <c r="AJ8" s="112" t="s">
        <v>515</v>
      </c>
      <c r="AK8" s="112" t="s">
        <v>516</v>
      </c>
      <c r="AL8" s="112" t="s">
        <v>517</v>
      </c>
      <c r="AM8" s="81" t="s">
        <v>518</v>
      </c>
      <c r="AN8" s="81" t="s">
        <v>519</v>
      </c>
      <c r="AO8" s="84" t="s">
        <v>435</v>
      </c>
      <c r="AP8" s="81" t="s">
        <v>523</v>
      </c>
      <c r="AQ8" s="81" t="s">
        <v>524</v>
      </c>
    </row>
    <row r="9" s="126" customFormat="true" ht="40.5" hidden="false" customHeight="true" outlineLevel="0" collapsed="false">
      <c r="A9" s="118" t="s">
        <v>525</v>
      </c>
      <c r="B9" s="119"/>
      <c r="C9" s="119"/>
      <c r="D9" s="119"/>
      <c r="E9" s="119"/>
      <c r="F9" s="120"/>
      <c r="G9" s="120"/>
      <c r="H9" s="121"/>
      <c r="I9" s="122"/>
      <c r="J9" s="123"/>
      <c r="K9" s="124"/>
      <c r="L9" s="125" t="s">
        <v>526</v>
      </c>
      <c r="M9" s="125"/>
      <c r="N9" s="125"/>
      <c r="O9" s="125"/>
      <c r="P9" s="125"/>
      <c r="Q9" s="125"/>
      <c r="R9" s="122"/>
      <c r="S9" s="122"/>
      <c r="T9" s="119"/>
      <c r="U9" s="119"/>
      <c r="W9" s="93"/>
      <c r="X9" s="127"/>
      <c r="Y9" s="127"/>
      <c r="Z9" s="127"/>
      <c r="AA9" s="127"/>
      <c r="AB9" s="127"/>
      <c r="AC9" s="127"/>
      <c r="AD9" s="127"/>
      <c r="AE9" s="127"/>
      <c r="AF9" s="127"/>
      <c r="AG9" s="127"/>
      <c r="AH9" s="127"/>
      <c r="AI9" s="127"/>
      <c r="AJ9" s="127"/>
      <c r="AK9" s="127"/>
      <c r="AL9" s="127"/>
      <c r="AM9" s="127"/>
      <c r="AN9" s="127"/>
      <c r="AO9" s="127"/>
      <c r="AP9" s="127"/>
      <c r="AQ9" s="127"/>
      <c r="AR9" s="127"/>
      <c r="AS9" s="127"/>
      <c r="AT9" s="127"/>
    </row>
    <row r="10" customFormat="false" ht="12.75" hidden="false" customHeight="false" outlineLevel="0" collapsed="false">
      <c r="A10" s="70" t="s">
        <v>527</v>
      </c>
      <c r="B10" s="70" t="s">
        <v>528</v>
      </c>
      <c r="C10" s="70" t="s">
        <v>529</v>
      </c>
      <c r="D10" s="70" t="n">
        <f aca="false">ROUND((R10)*10,0)</f>
        <v>1000</v>
      </c>
      <c r="E10" s="70" t="str">
        <f aca="false">IF(OR(ISBLANK(A10),ISBLANK(B10),ISBLANK(C10),ISBLANK(D10)),"",CONCATENATE(A10,"_",B10,":",C10,"_D",D10))</f>
        <v>FS_PTG:PTA_D1000</v>
      </c>
      <c r="F10" s="128"/>
      <c r="G10" s="126" t="s">
        <v>530</v>
      </c>
      <c r="H10" s="95"/>
      <c r="I10" s="129"/>
      <c r="J10" s="130" t="str">
        <f aca="false">IF(ISBLANK(E10),IF(ISBLANK(G10),"",G10),E10)</f>
        <v>FS_PTG:PTA_D1000</v>
      </c>
      <c r="K10" s="129" t="n">
        <v>0</v>
      </c>
      <c r="L10" s="129" t="n">
        <v>216.692626</v>
      </c>
      <c r="M10" s="129" t="n">
        <v>445.888176</v>
      </c>
      <c r="N10" s="129" t="n">
        <v>41.094</v>
      </c>
      <c r="R10" s="129" t="n">
        <v>100</v>
      </c>
      <c r="S10" s="129" t="n">
        <v>100</v>
      </c>
      <c r="T10" s="70"/>
      <c r="V10" s="105"/>
    </row>
    <row r="11" customFormat="false" ht="12.75" hidden="false" customHeight="false" outlineLevel="0" collapsed="false">
      <c r="A11" s="70"/>
      <c r="B11" s="70" t="s">
        <v>412</v>
      </c>
      <c r="C11" s="70" t="s">
        <v>412</v>
      </c>
      <c r="D11" s="70"/>
      <c r="E11" s="70" t="str">
        <f aca="false">IF(OR(ISBLANK(A11),ISBLANK(B11),ISBLANK(C11),ISBLANK(D11)),"",CONCATENATE(A11,"_",B11,":",C11,"_D",D11))</f>
        <v/>
      </c>
      <c r="F11" s="128"/>
      <c r="G11" s="126"/>
      <c r="H11" s="131"/>
      <c r="I11" s="129"/>
      <c r="J11" s="130" t="str">
        <f aca="false">IF(ISBLANK(E11),IF(ISBLANK(G11),"",G11),E11)</f>
        <v/>
      </c>
      <c r="K11" s="129" t="n">
        <v>0.102</v>
      </c>
      <c r="L11" s="129" t="n">
        <v>216.675183</v>
      </c>
      <c r="M11" s="129" t="n">
        <v>445.9361</v>
      </c>
      <c r="N11" s="129" t="n">
        <v>41.094</v>
      </c>
      <c r="R11" s="129" t="n">
        <v>100.051</v>
      </c>
      <c r="S11" s="129" t="n">
        <v>100.102</v>
      </c>
      <c r="T11" s="70"/>
      <c r="U11" s="93"/>
    </row>
    <row r="12" customFormat="false" ht="12.75" hidden="false" customHeight="false" outlineLevel="0" collapsed="false">
      <c r="A12" s="70"/>
      <c r="B12" s="70"/>
      <c r="C12" s="70"/>
      <c r="D12" s="70"/>
      <c r="E12" s="70" t="str">
        <f aca="false">IF(OR(ISBLANK(A12),ISBLANK(B12),ISBLANK(C12),ISBLANK(D12)),"",CONCATENATE(A12,"_",B12,":",C12,"_D",D12))</f>
        <v/>
      </c>
      <c r="F12" s="128"/>
      <c r="G12" s="126" t="s">
        <v>531</v>
      </c>
      <c r="H12" s="131"/>
      <c r="I12" s="129"/>
      <c r="J12" s="130" t="str">
        <f aca="false">IF(ISBLANK(E12),IF(ISBLANK(G12),"",G12),E12)</f>
        <v/>
      </c>
      <c r="K12" s="129" t="n">
        <v>0.4</v>
      </c>
      <c r="L12" s="129" t="n">
        <v>216.589336</v>
      </c>
      <c r="M12" s="129" t="n">
        <v>446.171963</v>
      </c>
      <c r="N12" s="129" t="n">
        <v>41.094</v>
      </c>
      <c r="R12" s="129" t="n">
        <v>100.302</v>
      </c>
      <c r="S12" s="129" t="n">
        <v>100.502</v>
      </c>
      <c r="T12" s="70"/>
      <c r="U12" s="93"/>
    </row>
    <row r="13" customFormat="false" ht="12.75" hidden="false" customHeight="false" outlineLevel="0" collapsed="false">
      <c r="A13" s="70"/>
      <c r="B13" s="70"/>
      <c r="C13" s="70"/>
      <c r="D13" s="70"/>
      <c r="E13" s="70" t="str">
        <f aca="false">IF(OR(ISBLANK(A13),ISBLANK(B13),ISBLANK(C13),ISBLANK(D13)),"",CONCATENATE(A13,"_",B13,":",C13,"_D",D13))</f>
        <v/>
      </c>
      <c r="F13" s="128"/>
      <c r="G13" s="126"/>
      <c r="H13" s="131"/>
      <c r="I13" s="129"/>
      <c r="J13" s="130" t="str">
        <f aca="false">IF(ISBLANK(E13),IF(ISBLANK(G13),"",G13),E13)</f>
        <v/>
      </c>
      <c r="K13" s="129" t="n">
        <v>0.03153</v>
      </c>
      <c r="L13" s="129" t="n">
        <v>216.51554</v>
      </c>
      <c r="M13" s="129" t="n">
        <v>446.374716</v>
      </c>
      <c r="N13" s="129" t="n">
        <v>41.094</v>
      </c>
      <c r="R13" s="129" t="n">
        <v>100.517765</v>
      </c>
      <c r="S13" s="129" t="n">
        <v>100.53353</v>
      </c>
      <c r="T13" s="70"/>
      <c r="U13" s="93"/>
    </row>
    <row r="14" customFormat="false" ht="25.5" hidden="false" customHeight="false" outlineLevel="0" collapsed="false">
      <c r="A14" s="70"/>
      <c r="B14" s="70"/>
      <c r="C14" s="70"/>
      <c r="D14" s="70"/>
      <c r="E14" s="70" t="str">
        <f aca="false">IF(OR(ISBLANK(A14),ISBLANK(B14),ISBLANK(C14),ISBLANK(D14)),"",CONCATENATE(A14,"_",B14,":",C14,"_D",D14))</f>
        <v/>
      </c>
      <c r="F14" s="128"/>
      <c r="G14" s="126" t="s">
        <v>532</v>
      </c>
      <c r="H14" s="131"/>
      <c r="I14" s="129"/>
      <c r="J14" s="130" t="str">
        <f aca="false">IF(ISBLANK(E14),IF(ISBLANK(G14),"",G14),E14)</f>
        <v/>
      </c>
      <c r="K14" s="129" t="n">
        <v>0.093</v>
      </c>
      <c r="L14" s="129" t="n">
        <v>216.494244</v>
      </c>
      <c r="M14" s="129" t="n">
        <v>446.433226</v>
      </c>
      <c r="N14" s="129" t="n">
        <v>41.094</v>
      </c>
      <c r="R14" s="129" t="n">
        <v>100.58003</v>
      </c>
      <c r="S14" s="129" t="n">
        <v>100.62653</v>
      </c>
      <c r="T14" s="70"/>
      <c r="U14" s="93"/>
    </row>
    <row r="15" customFormat="false" ht="12.75" hidden="false" customHeight="false" outlineLevel="0" collapsed="false">
      <c r="A15" s="70"/>
      <c r="B15" s="70"/>
      <c r="C15" s="70"/>
      <c r="D15" s="70"/>
      <c r="E15" s="70" t="str">
        <f aca="false">IF(OR(ISBLANK(A15),ISBLANK(B15),ISBLANK(C15),ISBLANK(D15)),"",CONCATENATE(A15,"_",B15,":",C15,"_D",D15))</f>
        <v/>
      </c>
      <c r="F15" s="128"/>
      <c r="G15" s="126"/>
      <c r="H15" s="131"/>
      <c r="I15" s="129"/>
      <c r="J15" s="130" t="str">
        <f aca="false">IF(ISBLANK(E15),IF(ISBLANK(G15),"",G15),E15)</f>
        <v/>
      </c>
      <c r="K15" s="129" t="n">
        <v>0.26072</v>
      </c>
      <c r="L15" s="129" t="n">
        <v>216.433754</v>
      </c>
      <c r="M15" s="129" t="n">
        <v>446.59942</v>
      </c>
      <c r="N15" s="129" t="n">
        <v>41.094</v>
      </c>
      <c r="R15" s="129" t="n">
        <v>100.75689</v>
      </c>
      <c r="S15" s="129" t="n">
        <v>100.88725</v>
      </c>
      <c r="T15" s="70"/>
      <c r="U15" s="93"/>
    </row>
    <row r="16" s="140" customFormat="true" ht="12.75" hidden="false" customHeight="false" outlineLevel="0" collapsed="false">
      <c r="A16" s="132" t="s">
        <v>527</v>
      </c>
      <c r="B16" s="132" t="s">
        <v>533</v>
      </c>
      <c r="C16" s="132" t="s">
        <v>534</v>
      </c>
      <c r="D16" s="132" t="n">
        <f aca="false">ROUND((R16)*10,0)</f>
        <v>1013</v>
      </c>
      <c r="E16" s="132" t="str">
        <f aca="false">IF(OR(ISBLANK(A16),ISBLANK(B16),ISBLANK(C16),ISBLANK(D16)),"",CONCATENATE(A16,"_",B16,":",C16,"_D",D16))</f>
        <v>FS_F1S1:Q_D1013</v>
      </c>
      <c r="F16" s="133" t="s">
        <v>535</v>
      </c>
      <c r="G16" s="134" t="s">
        <v>536</v>
      </c>
      <c r="H16" s="135" t="n">
        <v>208</v>
      </c>
      <c r="I16" s="136" t="n">
        <v>0.8255</v>
      </c>
      <c r="J16" s="137" t="str">
        <f aca="false">IF(ISBLANK(E16),IF(ISBLANK(G16),"",G16),E16)</f>
        <v>FS_F1S1:Q_D1013</v>
      </c>
      <c r="K16" s="136" t="n">
        <v>0.8255</v>
      </c>
      <c r="L16" s="136" t="n">
        <v>216.248</v>
      </c>
      <c r="M16" s="136" t="n">
        <v>447.109776</v>
      </c>
      <c r="N16" s="136" t="n">
        <v>41.094</v>
      </c>
      <c r="O16" s="138"/>
      <c r="P16" s="138"/>
      <c r="Q16" s="138"/>
      <c r="R16" s="136" t="n">
        <v>101.3</v>
      </c>
      <c r="S16" s="136" t="n">
        <v>101.71275</v>
      </c>
      <c r="T16" s="132" t="s">
        <v>537</v>
      </c>
      <c r="U16" s="139"/>
      <c r="AB16" s="141"/>
      <c r="AF16" s="138"/>
      <c r="AG16" s="138"/>
      <c r="AH16" s="138"/>
      <c r="AI16" s="138"/>
      <c r="AJ16" s="138"/>
      <c r="AK16" s="138"/>
      <c r="AL16" s="138"/>
    </row>
    <row r="17" customFormat="false" ht="12.75" hidden="false" customHeight="false" outlineLevel="0" collapsed="false">
      <c r="A17" s="70"/>
      <c r="B17" s="70" t="s">
        <v>412</v>
      </c>
      <c r="C17" s="70" t="s">
        <v>412</v>
      </c>
      <c r="D17" s="70"/>
      <c r="E17" s="70" t="str">
        <f aca="false">IF(OR(ISBLANK(A17),ISBLANK(B17),ISBLANK(C17),ISBLANK(D17)),"",CONCATENATE(A17,"_",B17,":",C17,"_D",D17))</f>
        <v/>
      </c>
      <c r="F17" s="128"/>
      <c r="G17" s="126"/>
      <c r="H17" s="131" t="s">
        <v>412</v>
      </c>
      <c r="I17" s="129"/>
      <c r="J17" s="130" t="str">
        <f aca="false">IF(ISBLANK(E17),IF(ISBLANK(G17),"",G17),E17)</f>
        <v/>
      </c>
      <c r="K17" s="129" t="n">
        <v>0.08725</v>
      </c>
      <c r="L17" s="129" t="n">
        <v>216.09191</v>
      </c>
      <c r="M17" s="129" t="n">
        <v>447.538629</v>
      </c>
      <c r="N17" s="129" t="n">
        <v>41.094</v>
      </c>
      <c r="R17" s="129" t="n">
        <v>101.756375</v>
      </c>
      <c r="S17" s="129" t="n">
        <v>101.8</v>
      </c>
      <c r="T17" s="70"/>
      <c r="U17" s="93"/>
    </row>
    <row r="18" s="150" customFormat="true" ht="12.75" hidden="false" customHeight="false" outlineLevel="0" collapsed="false">
      <c r="A18" s="142"/>
      <c r="B18" s="142"/>
      <c r="C18" s="142"/>
      <c r="D18" s="142"/>
      <c r="E18" s="142" t="str">
        <f aca="false">IF(OR(ISBLANK(A18),ISBLANK(B18),ISBLANK(C18),ISBLANK(D18)),"",CONCATENATE(A18,"_",B18,":",C18,"_D",D18))</f>
        <v/>
      </c>
      <c r="F18" s="143"/>
      <c r="G18" s="144" t="s">
        <v>538</v>
      </c>
      <c r="H18" s="145"/>
      <c r="I18" s="146"/>
      <c r="J18" s="147" t="str">
        <f aca="false">IF(ISBLANK(E18),IF(ISBLANK(G18),"",G18),E18)</f>
        <v/>
      </c>
      <c r="K18" s="146" t="n">
        <v>0.05</v>
      </c>
      <c r="L18" s="146" t="n">
        <v>216.068439</v>
      </c>
      <c r="M18" s="146" t="n">
        <v>447.603115</v>
      </c>
      <c r="N18" s="146" t="n">
        <v>41.094</v>
      </c>
      <c r="O18" s="148"/>
      <c r="P18" s="148"/>
      <c r="Q18" s="148"/>
      <c r="R18" s="146" t="n">
        <v>101.825</v>
      </c>
      <c r="S18" s="146" t="n">
        <v>101.85</v>
      </c>
      <c r="T18" s="142"/>
      <c r="U18" s="149"/>
      <c r="AB18" s="151"/>
      <c r="AF18" s="148"/>
      <c r="AG18" s="148"/>
      <c r="AH18" s="148"/>
      <c r="AI18" s="148"/>
      <c r="AJ18" s="148"/>
      <c r="AK18" s="148"/>
      <c r="AL18" s="148"/>
    </row>
    <row r="19" s="150" customFormat="true" ht="25.5" hidden="false" customHeight="false" outlineLevel="0" collapsed="false">
      <c r="A19" s="142" t="s">
        <v>527</v>
      </c>
      <c r="B19" s="142" t="s">
        <v>533</v>
      </c>
      <c r="C19" s="142" t="s">
        <v>534</v>
      </c>
      <c r="D19" s="142" t="n">
        <f aca="false">ROUND((R19)*10,0)</f>
        <v>1024</v>
      </c>
      <c r="E19" s="142" t="str">
        <f aca="false">IF(OR(ISBLANK(A19),ISBLANK(B19),ISBLANK(C19),ISBLANK(D19)),"",CONCATENATE(A19,"_",B19,":",C19,"_D",D19))</f>
        <v>FS_F1S1:Q_D1024</v>
      </c>
      <c r="F19" s="143" t="s">
        <v>539</v>
      </c>
      <c r="G19" s="144" t="s">
        <v>540</v>
      </c>
      <c r="H19" s="150" t="n">
        <v>260</v>
      </c>
      <c r="I19" s="146" t="n">
        <v>1.05</v>
      </c>
      <c r="J19" s="147" t="str">
        <f aca="false">IF(ISBLANK(E19),IF(ISBLANK(G19),"",G19),E19)</f>
        <v>FS_F1S1:Q_D1024</v>
      </c>
      <c r="K19" s="146" t="n">
        <v>1.05</v>
      </c>
      <c r="L19" s="146" t="n">
        <v>215.880328</v>
      </c>
      <c r="M19" s="146" t="n">
        <v>448.119946</v>
      </c>
      <c r="N19" s="146" t="n">
        <v>41.094</v>
      </c>
      <c r="O19" s="148"/>
      <c r="P19" s="148"/>
      <c r="Q19" s="148"/>
      <c r="R19" s="146" t="n">
        <v>102.375</v>
      </c>
      <c r="S19" s="146" t="n">
        <v>102.9</v>
      </c>
      <c r="T19" s="142" t="s">
        <v>541</v>
      </c>
      <c r="U19" s="149"/>
      <c r="AB19" s="151"/>
      <c r="AF19" s="148"/>
      <c r="AG19" s="148"/>
      <c r="AH19" s="148"/>
      <c r="AI19" s="148"/>
      <c r="AJ19" s="148"/>
      <c r="AK19" s="148"/>
      <c r="AL19" s="148"/>
    </row>
    <row r="20" s="150" customFormat="true" ht="12.75" hidden="false" customHeight="false" outlineLevel="0" collapsed="false">
      <c r="A20" s="142" t="s">
        <v>527</v>
      </c>
      <c r="B20" s="142" t="s">
        <v>533</v>
      </c>
      <c r="C20" s="142" t="s">
        <v>542</v>
      </c>
      <c r="D20" s="142" t="n">
        <f aca="false">ROUND((R20)*10,0)</f>
        <v>1024</v>
      </c>
      <c r="E20" s="142" t="str">
        <f aca="false">IF(OR(ISBLANK(A20),ISBLANK(B20),ISBLANK(C20),ISBLANK(D20)),"",CONCATENATE(A20,"_",B20,":",C20,"_D",D20))</f>
        <v>FS_F1S1:S_D1024</v>
      </c>
      <c r="F20" s="143"/>
      <c r="G20" s="151"/>
      <c r="H20" s="150" t="n">
        <v>260</v>
      </c>
      <c r="I20" s="146"/>
      <c r="J20" s="152" t="str">
        <f aca="false">IF(ISBLANK(E20),IF(ISBLANK(G20),"",G20),E20)</f>
        <v>FS_F1S1:S_D1024</v>
      </c>
      <c r="K20" s="146" t="n">
        <v>1.05</v>
      </c>
      <c r="L20" s="146"/>
      <c r="M20" s="146"/>
      <c r="N20" s="146"/>
      <c r="O20" s="148"/>
      <c r="P20" s="148"/>
      <c r="Q20" s="148"/>
      <c r="R20" s="146" t="n">
        <v>102.375</v>
      </c>
      <c r="S20" s="146" t="n">
        <v>102.9</v>
      </c>
      <c r="T20" s="142"/>
      <c r="U20" s="148"/>
      <c r="AB20" s="151"/>
      <c r="AF20" s="148"/>
      <c r="AG20" s="148"/>
      <c r="AH20" s="148"/>
      <c r="AI20" s="148"/>
      <c r="AJ20" s="148"/>
      <c r="AK20" s="148"/>
      <c r="AL20" s="148"/>
    </row>
    <row r="21" s="150" customFormat="true" ht="12.75" hidden="false" customHeight="false" outlineLevel="0" collapsed="false">
      <c r="A21" s="142" t="s">
        <v>527</v>
      </c>
      <c r="B21" s="142" t="s">
        <v>533</v>
      </c>
      <c r="C21" s="142" t="s">
        <v>543</v>
      </c>
      <c r="D21" s="142" t="n">
        <f aca="false">ROUND((R21)*10,0)</f>
        <v>1024</v>
      </c>
      <c r="E21" s="142" t="str">
        <f aca="false">IF(OR(ISBLANK(A21),ISBLANK(B21),ISBLANK(C21),ISBLANK(D21)),"",CONCATENATE(A21,"_",B21,":",C21,"_D",D21))</f>
        <v>FS_F1S1:OCT_D1024</v>
      </c>
      <c r="F21" s="143"/>
      <c r="G21" s="151"/>
      <c r="H21" s="150" t="n">
        <v>260</v>
      </c>
      <c r="I21" s="146"/>
      <c r="J21" s="152" t="str">
        <f aca="false">IF(ISBLANK(E21),IF(ISBLANK(G21),"",G21),E21)</f>
        <v>FS_F1S1:OCT_D1024</v>
      </c>
      <c r="K21" s="146" t="n">
        <v>1.05</v>
      </c>
      <c r="L21" s="146"/>
      <c r="M21" s="146"/>
      <c r="N21" s="146"/>
      <c r="O21" s="148"/>
      <c r="P21" s="148"/>
      <c r="Q21" s="148"/>
      <c r="R21" s="146" t="n">
        <v>102.375</v>
      </c>
      <c r="S21" s="146" t="n">
        <v>102.9</v>
      </c>
      <c r="T21" s="142"/>
      <c r="U21" s="148"/>
      <c r="AB21" s="151"/>
      <c r="AF21" s="148"/>
      <c r="AG21" s="148"/>
      <c r="AH21" s="148"/>
      <c r="AI21" s="148"/>
      <c r="AJ21" s="148"/>
      <c r="AK21" s="148"/>
      <c r="AL21" s="148"/>
    </row>
    <row r="22" customFormat="false" ht="12.75" hidden="false" customHeight="false" outlineLevel="0" collapsed="false">
      <c r="A22" s="70"/>
      <c r="B22" s="70" t="s">
        <v>412</v>
      </c>
      <c r="C22" s="70" t="s">
        <v>412</v>
      </c>
      <c r="D22" s="70"/>
      <c r="E22" s="70" t="str">
        <f aca="false">IF(OR(ISBLANK(A22),ISBLANK(B22),ISBLANK(C22),ISBLANK(D22)),"",CONCATENATE(A22,"_",B22,":",C22,"_D",D22))</f>
        <v/>
      </c>
      <c r="F22" s="84" t="s">
        <v>412</v>
      </c>
      <c r="G22" s="103" t="s">
        <v>412</v>
      </c>
      <c r="H22" s="84" t="s">
        <v>412</v>
      </c>
      <c r="I22" s="84" t="s">
        <v>412</v>
      </c>
      <c r="J22" s="153" t="str">
        <f aca="false">IF(ISBLANK(E22),IF(ISBLANK(G22),"",G22),E22)</f>
        <v/>
      </c>
      <c r="K22" s="105" t="n">
        <v>0.05</v>
      </c>
      <c r="L22" s="105" t="n">
        <v>215.692217</v>
      </c>
      <c r="M22" s="105" t="n">
        <v>448.636777</v>
      </c>
      <c r="N22" s="105" t="n">
        <v>41.094</v>
      </c>
      <c r="R22" s="129" t="n">
        <v>102.925</v>
      </c>
      <c r="S22" s="129" t="n">
        <v>102.95</v>
      </c>
      <c r="T22" s="71" t="s">
        <v>544</v>
      </c>
    </row>
    <row r="23" s="150" customFormat="true" ht="25.5" hidden="false" customHeight="false" outlineLevel="0" collapsed="false">
      <c r="A23" s="142" t="s">
        <v>527</v>
      </c>
      <c r="B23" s="142" t="s">
        <v>533</v>
      </c>
      <c r="C23" s="142" t="s">
        <v>534</v>
      </c>
      <c r="D23" s="142" t="n">
        <f aca="false">ROUND((R23)*10,0)</f>
        <v>1035</v>
      </c>
      <c r="E23" s="142" t="str">
        <f aca="false">IF(OR(ISBLANK(A23),ISBLANK(B23),ISBLANK(C23),ISBLANK(D23)),"",CONCATENATE(A23,"_",B23,":",C23,"_D",D23))</f>
        <v>FS_F1S1:Q_D1035</v>
      </c>
      <c r="F23" s="154" t="s">
        <v>539</v>
      </c>
      <c r="G23" s="144" t="s">
        <v>540</v>
      </c>
      <c r="H23" s="150" t="n">
        <v>260</v>
      </c>
      <c r="I23" s="146" t="n">
        <v>1.05</v>
      </c>
      <c r="J23" s="147" t="str">
        <f aca="false">IF(ISBLANK(E23),IF(ISBLANK(G23),"",G23),E23)</f>
        <v>FS_F1S1:Q_D1035</v>
      </c>
      <c r="K23" s="148" t="n">
        <v>1.05</v>
      </c>
      <c r="L23" s="148" t="n">
        <v>215.504106</v>
      </c>
      <c r="M23" s="148" t="n">
        <v>449.153608</v>
      </c>
      <c r="N23" s="148" t="n">
        <v>41.094</v>
      </c>
      <c r="O23" s="148"/>
      <c r="P23" s="148"/>
      <c r="Q23" s="148"/>
      <c r="R23" s="146" t="n">
        <v>103.475</v>
      </c>
      <c r="S23" s="146" t="n">
        <v>104</v>
      </c>
      <c r="T23" s="142" t="s">
        <v>541</v>
      </c>
      <c r="U23" s="148"/>
      <c r="AB23" s="151"/>
      <c r="AF23" s="148"/>
      <c r="AG23" s="148"/>
      <c r="AH23" s="148"/>
      <c r="AI23" s="148"/>
      <c r="AJ23" s="148"/>
      <c r="AK23" s="148"/>
      <c r="AL23" s="148"/>
    </row>
    <row r="24" s="150" customFormat="true" ht="12.75" hidden="false" customHeight="false" outlineLevel="0" collapsed="false">
      <c r="A24" s="142" t="s">
        <v>527</v>
      </c>
      <c r="B24" s="142" t="s">
        <v>533</v>
      </c>
      <c r="C24" s="142" t="s">
        <v>542</v>
      </c>
      <c r="D24" s="142" t="n">
        <f aca="false">ROUND((R24)*10,0)</f>
        <v>1035</v>
      </c>
      <c r="E24" s="142" t="str">
        <f aca="false">IF(OR(ISBLANK(A24),ISBLANK(B24),ISBLANK(C24),ISBLANK(D24)),"",CONCATENATE(A24,"_",B24,":",C24,"_D",D24))</f>
        <v>FS_F1S1:S_D1035</v>
      </c>
      <c r="F24" s="150" t="s">
        <v>412</v>
      </c>
      <c r="G24" s="151" t="s">
        <v>412</v>
      </c>
      <c r="H24" s="150" t="n">
        <v>260</v>
      </c>
      <c r="I24" s="150" t="s">
        <v>412</v>
      </c>
      <c r="J24" s="152" t="str">
        <f aca="false">IF(ISBLANK(E24),IF(ISBLANK(G24),"",G24),E24)</f>
        <v>FS_F1S1:S_D1035</v>
      </c>
      <c r="K24" s="148" t="n">
        <v>1.05</v>
      </c>
      <c r="L24" s="148"/>
      <c r="M24" s="148"/>
      <c r="N24" s="148"/>
      <c r="O24" s="148"/>
      <c r="P24" s="148"/>
      <c r="Q24" s="148"/>
      <c r="R24" s="146" t="n">
        <v>103.475</v>
      </c>
      <c r="S24" s="146" t="n">
        <v>104</v>
      </c>
      <c r="T24" s="142"/>
      <c r="U24" s="148"/>
      <c r="AB24" s="151"/>
      <c r="AF24" s="148"/>
      <c r="AG24" s="148"/>
      <c r="AH24" s="148"/>
      <c r="AI24" s="148"/>
      <c r="AJ24" s="148"/>
      <c r="AK24" s="148"/>
      <c r="AL24" s="148"/>
    </row>
    <row r="25" s="150" customFormat="true" ht="12.75" hidden="false" customHeight="false" outlineLevel="0" collapsed="false">
      <c r="A25" s="142" t="s">
        <v>527</v>
      </c>
      <c r="B25" s="142" t="s">
        <v>533</v>
      </c>
      <c r="C25" s="142" t="s">
        <v>543</v>
      </c>
      <c r="D25" s="142" t="n">
        <f aca="false">ROUND((R25)*10,0)</f>
        <v>1035</v>
      </c>
      <c r="E25" s="142" t="str">
        <f aca="false">IF(OR(ISBLANK(A25),ISBLANK(B25),ISBLANK(C25),ISBLANK(D25)),"",CONCATENATE(A25,"_",B25,":",C25,"_D",D25))</f>
        <v>FS_F1S1:OCT_D1035</v>
      </c>
      <c r="F25" s="150" t="s">
        <v>412</v>
      </c>
      <c r="G25" s="151" t="s">
        <v>412</v>
      </c>
      <c r="H25" s="150" t="n">
        <v>260</v>
      </c>
      <c r="I25" s="150" t="s">
        <v>412</v>
      </c>
      <c r="J25" s="152" t="str">
        <f aca="false">IF(ISBLANK(E25),IF(ISBLANK(G25),"",G25),E25)</f>
        <v>FS_F1S1:OCT_D1035</v>
      </c>
      <c r="K25" s="148" t="n">
        <v>1.05</v>
      </c>
      <c r="L25" s="148"/>
      <c r="M25" s="148"/>
      <c r="N25" s="148"/>
      <c r="O25" s="148"/>
      <c r="P25" s="148"/>
      <c r="Q25" s="148"/>
      <c r="R25" s="146" t="n">
        <v>103.475</v>
      </c>
      <c r="S25" s="146" t="n">
        <v>104</v>
      </c>
      <c r="T25" s="142"/>
      <c r="U25" s="148"/>
      <c r="AB25" s="151"/>
      <c r="AF25" s="148"/>
      <c r="AG25" s="148"/>
      <c r="AH25" s="148"/>
      <c r="AI25" s="148"/>
      <c r="AJ25" s="148"/>
      <c r="AK25" s="148"/>
      <c r="AL25" s="148"/>
    </row>
    <row r="26" customFormat="false" ht="12.75" hidden="false" customHeight="false" outlineLevel="0" collapsed="false">
      <c r="A26" s="70"/>
      <c r="B26" s="70" t="s">
        <v>412</v>
      </c>
      <c r="C26" s="70" t="s">
        <v>412</v>
      </c>
      <c r="D26" s="70"/>
      <c r="E26" s="70" t="str">
        <f aca="false">IF(OR(ISBLANK(A26),ISBLANK(B26),ISBLANK(C26),ISBLANK(D26)),"",CONCATENATE(A26,"_",B26,":",C26,"_D",D26))</f>
        <v/>
      </c>
      <c r="F26" s="84" t="s">
        <v>412</v>
      </c>
      <c r="G26" s="103" t="s">
        <v>412</v>
      </c>
      <c r="H26" s="84" t="s">
        <v>412</v>
      </c>
      <c r="I26" s="84" t="s">
        <v>412</v>
      </c>
      <c r="J26" s="153" t="str">
        <f aca="false">IF(ISBLANK(E26),IF(ISBLANK(G26),"",G26),E26)</f>
        <v/>
      </c>
      <c r="K26" s="105" t="n">
        <v>0.15</v>
      </c>
      <c r="L26" s="105" t="n">
        <v>215.298894</v>
      </c>
      <c r="M26" s="105" t="n">
        <v>449.717423</v>
      </c>
      <c r="N26" s="105" t="n">
        <v>41.094</v>
      </c>
      <c r="R26" s="129" t="n">
        <v>104.075</v>
      </c>
      <c r="S26" s="129" t="n">
        <v>104.15</v>
      </c>
      <c r="T26" s="70"/>
    </row>
    <row r="27" customFormat="false" ht="12.75" hidden="false" customHeight="false" outlineLevel="0" collapsed="false">
      <c r="A27" s="70" t="s">
        <v>527</v>
      </c>
      <c r="B27" s="70" t="s">
        <v>533</v>
      </c>
      <c r="C27" s="70" t="s">
        <v>545</v>
      </c>
      <c r="D27" s="70" t="n">
        <f aca="false">ROUND((R27)*10,0)</f>
        <v>1045</v>
      </c>
      <c r="E27" s="70" t="str">
        <f aca="false">IF(OR(ISBLANK(A27),ISBLANK(B27),ISBLANK(C27),ISBLANK(D27)),"",CONCATENATE(A27,"_",B27,":",C27,"_D",D27))</f>
        <v>FS_F1S1:CLLM_D1045</v>
      </c>
      <c r="F27" s="155"/>
      <c r="H27" s="131" t="n">
        <v>260</v>
      </c>
      <c r="I27" s="129"/>
      <c r="J27" s="153" t="str">
        <f aca="false">IF(ISBLANK(E27),IF(ISBLANK(G27),"",G27),E27)</f>
        <v>FS_F1S1:CLLM_D1045</v>
      </c>
      <c r="K27" s="129" t="n">
        <v>0.6</v>
      </c>
      <c r="L27" s="129" t="n">
        <v>215.170636</v>
      </c>
      <c r="M27" s="129" t="n">
        <v>450.069808</v>
      </c>
      <c r="N27" s="129" t="n">
        <v>41.094</v>
      </c>
      <c r="R27" s="129" t="n">
        <v>104.45</v>
      </c>
      <c r="S27" s="129" t="n">
        <v>104.75</v>
      </c>
      <c r="T27" s="71" t="s">
        <v>546</v>
      </c>
    </row>
    <row r="28" customFormat="false" ht="12.75" hidden="false" customHeight="false" outlineLevel="0" collapsed="false">
      <c r="A28" s="70"/>
      <c r="B28" s="70" t="s">
        <v>412</v>
      </c>
      <c r="C28" s="70" t="s">
        <v>412</v>
      </c>
      <c r="D28" s="70"/>
      <c r="E28" s="70" t="str">
        <f aca="false">IF(OR(ISBLANK(A28),ISBLANK(B28),ISBLANK(C28),ISBLANK(D28)),"",CONCATENATE(A28,"_",B28,":",C28,"_D",D28))</f>
        <v/>
      </c>
      <c r="F28" s="128"/>
      <c r="H28" s="131"/>
      <c r="I28" s="129"/>
      <c r="J28" s="153" t="str">
        <f aca="false">IF(ISBLANK(E28),IF(ISBLANK(G28),"",G28),E28)</f>
        <v/>
      </c>
      <c r="K28" s="129" t="n">
        <v>0.431369</v>
      </c>
      <c r="L28" s="129" t="n">
        <v>214.994261744624</v>
      </c>
      <c r="M28" s="129" t="n">
        <v>450.554393601381</v>
      </c>
      <c r="N28" s="129" t="n">
        <v>41.094</v>
      </c>
      <c r="R28" s="129" t="n">
        <v>104.9656845</v>
      </c>
      <c r="S28" s="129" t="n">
        <v>105.181369</v>
      </c>
      <c r="T28" s="70"/>
    </row>
    <row r="29" s="164" customFormat="true" ht="15" hidden="false" customHeight="true" outlineLevel="0" collapsed="false">
      <c r="A29" s="157"/>
      <c r="B29" s="157"/>
      <c r="C29" s="157"/>
      <c r="D29" s="157"/>
      <c r="E29" s="157" t="str">
        <f aca="false">IF(OR(ISBLANK(A29),ISBLANK(B29),ISBLANK(C29),ISBLANK(D29)),"",CONCATENATE(A29,"_",B29,":",C29,"_D",D29))</f>
        <v/>
      </c>
      <c r="F29" s="158"/>
      <c r="G29" s="159"/>
      <c r="H29" s="160" t="s">
        <v>547</v>
      </c>
      <c r="I29" s="161"/>
      <c r="J29" s="162" t="str">
        <f aca="false">IF(ISBLANK(E29),IF(ISBLANK(G29),"",G29),E29)</f>
        <v/>
      </c>
      <c r="K29" s="161" t="n">
        <v>0.218631</v>
      </c>
      <c r="L29" s="161" t="n">
        <v>214.883105169911</v>
      </c>
      <c r="M29" s="161" t="n">
        <v>450.859793785289</v>
      </c>
      <c r="N29" s="161" t="n">
        <v>41.094</v>
      </c>
      <c r="O29" s="163"/>
      <c r="P29" s="163"/>
      <c r="Q29" s="163"/>
      <c r="R29" s="161" t="n">
        <v>105.2906845</v>
      </c>
      <c r="S29" s="161" t="n">
        <v>105.4</v>
      </c>
      <c r="T29" s="157"/>
      <c r="U29" s="163"/>
      <c r="AB29" s="159"/>
      <c r="AF29" s="163"/>
      <c r="AG29" s="163"/>
      <c r="AH29" s="163"/>
      <c r="AI29" s="163"/>
      <c r="AJ29" s="163"/>
      <c r="AK29" s="163"/>
      <c r="AL29" s="163"/>
    </row>
    <row r="30" s="164" customFormat="true" ht="12.75" hidden="false" customHeight="false" outlineLevel="0" collapsed="false">
      <c r="A30" s="157"/>
      <c r="B30" s="157"/>
      <c r="C30" s="157"/>
      <c r="D30" s="157"/>
      <c r="F30" s="158"/>
      <c r="G30" s="159" t="str">
        <f aca="false">CONCATENATE("Entrance Point of dipole at D",ROUND(R31*10,0))</f>
        <v>Entrance Point of dipole at D1064</v>
      </c>
      <c r="H30" s="160"/>
      <c r="I30" s="161"/>
      <c r="J30" s="162" t="str">
        <f aca="false">IF(ISBLANK(E30),IF(ISBLANK(G30),"",G30),E30)</f>
        <v>Entrance Point of dipole at D1064</v>
      </c>
      <c r="K30" s="161" t="n">
        <v>0</v>
      </c>
      <c r="L30" s="161" t="n">
        <f aca="false">L29+0.5*$K29*(L31-L29)/SQRT(($L31-$L29)^2+($M31-$M29)^2+($N31-$N29)^2)</f>
        <v>214.845717060378</v>
      </c>
      <c r="M30" s="161" t="n">
        <f aca="false">M29+0.5*$K29*(M31-M29)/SQRT(($L31-$L29)^2+($M31-$M29)^2+($N31-$N29)^2)</f>
        <v>450.962516751591</v>
      </c>
      <c r="N30" s="161" t="n">
        <f aca="false">N29+0.5*$K29*(N31-N29)/SQRT(($L31-$L29)^2+($M31-$M29)^2+($N31-$N29)^2)</f>
        <v>41.094</v>
      </c>
      <c r="O30" s="163"/>
      <c r="P30" s="163"/>
      <c r="Q30" s="163"/>
      <c r="R30" s="161" t="n">
        <f aca="false">S30</f>
        <v>105.4</v>
      </c>
      <c r="S30" s="161" t="n">
        <f aca="false">S29</f>
        <v>105.4</v>
      </c>
      <c r="T30" s="157"/>
      <c r="U30" s="163"/>
      <c r="AB30" s="159"/>
      <c r="AF30" s="163"/>
      <c r="AG30" s="163"/>
      <c r="AH30" s="163"/>
      <c r="AI30" s="163"/>
      <c r="AJ30" s="163"/>
      <c r="AK30" s="163"/>
      <c r="AL30" s="163"/>
    </row>
    <row r="31" s="164" customFormat="true" ht="12.75" hidden="false" customHeight="false" outlineLevel="0" collapsed="false">
      <c r="A31" s="157" t="s">
        <v>527</v>
      </c>
      <c r="B31" s="157" t="s">
        <v>533</v>
      </c>
      <c r="C31" s="157" t="s">
        <v>548</v>
      </c>
      <c r="D31" s="157" t="n">
        <f aca="false">ROUND((R31)*10,0)</f>
        <v>1064</v>
      </c>
      <c r="E31" s="157" t="str">
        <f aca="false">IF(OR(ISBLANK(A31),ISBLANK(B31),ISBLANK(C31),ISBLANK(D31)),"",CONCATENATE(A31,"_",B31,":",C31,"_D",D31))</f>
        <v>FS_F1S1:DV_D1064</v>
      </c>
      <c r="F31" s="158" t="s">
        <v>549</v>
      </c>
      <c r="G31" s="159"/>
      <c r="H31" s="160"/>
      <c r="I31" s="161"/>
      <c r="J31" s="162" t="str">
        <f aca="false">IF(ISBLANK(E31),IF(ISBLANK(G31),"",G31),E31)</f>
        <v>FS_F1S1:DV_D1064</v>
      </c>
      <c r="K31" s="161" t="n">
        <v>2.094395</v>
      </c>
      <c r="L31" s="161" t="n">
        <v>214.479141</v>
      </c>
      <c r="M31" s="161" t="n">
        <v>451.969676</v>
      </c>
      <c r="N31" s="161" t="n">
        <v>41.094</v>
      </c>
      <c r="O31" s="163"/>
      <c r="P31" s="163"/>
      <c r="Q31" s="163"/>
      <c r="R31" s="161" t="n">
        <v>106.447198</v>
      </c>
      <c r="S31" s="161" t="n">
        <v>107.494395</v>
      </c>
      <c r="T31" s="157" t="s">
        <v>550</v>
      </c>
      <c r="U31" s="163"/>
      <c r="AB31" s="159"/>
      <c r="AF31" s="163"/>
      <c r="AG31" s="163"/>
      <c r="AH31" s="163"/>
      <c r="AI31" s="163"/>
      <c r="AJ31" s="163"/>
      <c r="AK31" s="163"/>
      <c r="AL31" s="163"/>
    </row>
    <row r="32" s="164" customFormat="true" ht="12.75" hidden="false" customHeight="false" outlineLevel="0" collapsed="false">
      <c r="A32" s="157"/>
      <c r="B32" s="157"/>
      <c r="C32" s="157"/>
      <c r="D32" s="157"/>
      <c r="F32" s="158"/>
      <c r="G32" s="159" t="str">
        <f aca="false">CONCATENATE("Exit Point of dipole at D",ROUND(R31*10,0))</f>
        <v>Exit Point of dipole at D1064</v>
      </c>
      <c r="H32" s="160"/>
      <c r="I32" s="161"/>
      <c r="J32" s="162" t="str">
        <f aca="false">IF(ISBLANK(E32),IF(ISBLANK(G32),"",G32),E32)</f>
        <v>Exit Point of dipole at D1064</v>
      </c>
      <c r="K32" s="161" t="n">
        <v>0</v>
      </c>
      <c r="L32" s="161" t="n">
        <f aca="false">L33-0.5*$K33*(L33-L31)/SQRT(($L33-$L31)^2+($M33-$M31)^2+($N33-$N31)^2)</f>
        <v>214.161676881314</v>
      </c>
      <c r="M32" s="161" t="n">
        <f aca="false">M33-0.5*$K33*(M33-M31)/SQRT(($L33-$L31)^2+($M33-$M31)^2+($N33-$N31)^2)</f>
        <v>452.841900839888</v>
      </c>
      <c r="N32" s="161" t="n">
        <f aca="false">N33-0.5*$K33*(N33-N31)/SQRT(($L33-$L31)^2+($M33-$M31)^2+($N33-$N31)^2)</f>
        <v>40.5581014766705</v>
      </c>
      <c r="O32" s="163"/>
      <c r="P32" s="163"/>
      <c r="Q32" s="163"/>
      <c r="R32" s="161" t="n">
        <f aca="false">S32</f>
        <v>107.494395</v>
      </c>
      <c r="S32" s="161" t="n">
        <f aca="false">S31</f>
        <v>107.494395</v>
      </c>
      <c r="T32" s="157"/>
      <c r="U32" s="163"/>
      <c r="AB32" s="159"/>
      <c r="AF32" s="163"/>
      <c r="AG32" s="163"/>
      <c r="AH32" s="163"/>
      <c r="AI32" s="163"/>
      <c r="AJ32" s="163"/>
      <c r="AK32" s="163"/>
      <c r="AL32" s="163"/>
    </row>
    <row r="33" s="164" customFormat="true" ht="12.75" hidden="false" customHeight="false" outlineLevel="0" collapsed="false">
      <c r="A33" s="157"/>
      <c r="B33" s="157"/>
      <c r="C33" s="157"/>
      <c r="D33" s="157"/>
      <c r="E33" s="157" t="str">
        <f aca="false">IF(OR(ISBLANK(A33),ISBLANK(B33),ISBLANK(C33),ISBLANK(D33)),"",CONCATENATE(A33,"_",B33,":",C33,"_D",D33))</f>
        <v/>
      </c>
      <c r="F33" s="158"/>
      <c r="G33" s="159"/>
      <c r="H33" s="160"/>
      <c r="I33" s="161"/>
      <c r="J33" s="162" t="str">
        <f aca="false">IF(ISBLANK(E33),IF(ISBLANK(G33),"",G33),E33)</f>
        <v/>
      </c>
      <c r="K33" s="161" t="n">
        <v>0.1932305</v>
      </c>
      <c r="L33" s="161" t="n">
        <v>214.133059614103</v>
      </c>
      <c r="M33" s="161" t="n">
        <v>452.92052607607</v>
      </c>
      <c r="N33" s="161" t="n">
        <v>40.509793808694</v>
      </c>
      <c r="O33" s="163"/>
      <c r="P33" s="163"/>
      <c r="Q33" s="163"/>
      <c r="R33" s="161" t="n">
        <v>107.59101025</v>
      </c>
      <c r="S33" s="161" t="n">
        <v>107.6876255</v>
      </c>
      <c r="T33" s="157"/>
      <c r="U33" s="163"/>
      <c r="AB33" s="159"/>
      <c r="AF33" s="163"/>
      <c r="AG33" s="163"/>
      <c r="AH33" s="163"/>
      <c r="AI33" s="163"/>
      <c r="AJ33" s="163"/>
      <c r="AK33" s="163"/>
      <c r="AL33" s="163"/>
    </row>
    <row r="34" customFormat="false" ht="12.75" hidden="false" customHeight="false" outlineLevel="0" collapsed="false">
      <c r="A34" s="70"/>
      <c r="B34" s="70" t="s">
        <v>412</v>
      </c>
      <c r="C34" s="70" t="s">
        <v>412</v>
      </c>
      <c r="D34" s="70"/>
      <c r="E34" s="70" t="str">
        <f aca="false">IF(OR(ISBLANK(A34),ISBLANK(B34),ISBLANK(C34),ISBLANK(D34)),"",CONCATENATE(A34,"_",B34,":",C34,"_D",D34))</f>
        <v/>
      </c>
      <c r="F34" s="128"/>
      <c r="H34" s="165"/>
      <c r="I34" s="129"/>
      <c r="J34" s="153" t="str">
        <f aca="false">IF(ISBLANK(E34),IF(ISBLANK(G34),"",G34),E34)</f>
        <v/>
      </c>
      <c r="K34" s="129" t="n">
        <v>0.00158649999999999</v>
      </c>
      <c r="L34" s="129" t="n">
        <v>214.104207393128</v>
      </c>
      <c r="M34" s="129" t="n">
        <v>452.999796971342</v>
      </c>
      <c r="N34" s="129" t="n">
        <v>40.4610896109487</v>
      </c>
      <c r="R34" s="129" t="n">
        <v>107.68841875</v>
      </c>
      <c r="S34" s="129" t="n">
        <v>107.689212</v>
      </c>
      <c r="T34" s="70"/>
    </row>
    <row r="35" s="173" customFormat="true" ht="12.75" hidden="false" customHeight="false" outlineLevel="0" collapsed="false">
      <c r="A35" s="166"/>
      <c r="B35" s="166"/>
      <c r="C35" s="166"/>
      <c r="D35" s="166"/>
      <c r="E35" s="166" t="str">
        <f aca="false">IF(OR(ISBLANK(A35),ISBLANK(B35),ISBLANK(C35),ISBLANK(D35)),"",CONCATENATE(A35,"_",B35,":",C35,"_D",D35))</f>
        <v/>
      </c>
      <c r="F35" s="167"/>
      <c r="G35" s="168" t="s">
        <v>551</v>
      </c>
      <c r="H35" s="169"/>
      <c r="I35" s="170"/>
      <c r="J35" s="171" t="str">
        <f aca="false">IF(ISBLANK(E35),IF(ISBLANK(G35),"",G35),E35)</f>
        <v/>
      </c>
      <c r="K35" s="170" t="n">
        <v>0.0508</v>
      </c>
      <c r="L35" s="170" t="n">
        <v>214.096449</v>
      </c>
      <c r="M35" s="170" t="n">
        <v>453.021113</v>
      </c>
      <c r="N35" s="170" t="n">
        <v>40.447993</v>
      </c>
      <c r="O35" s="172"/>
      <c r="P35" s="172"/>
      <c r="Q35" s="172"/>
      <c r="R35" s="170" t="n">
        <v>107.714612</v>
      </c>
      <c r="S35" s="170" t="n">
        <v>107.740012</v>
      </c>
      <c r="T35" s="166"/>
      <c r="U35" s="172"/>
      <c r="AB35" s="168"/>
      <c r="AF35" s="172"/>
      <c r="AG35" s="172"/>
      <c r="AH35" s="172"/>
      <c r="AI35" s="172"/>
      <c r="AJ35" s="172"/>
      <c r="AK35" s="172"/>
      <c r="AL35" s="172"/>
    </row>
    <row r="36" s="173" customFormat="true" ht="12.75" hidden="false" customHeight="false" outlineLevel="0" collapsed="false">
      <c r="A36" s="166"/>
      <c r="B36" s="166"/>
      <c r="C36" s="166"/>
      <c r="D36" s="166"/>
      <c r="E36" s="166" t="str">
        <f aca="false">IF(OR(ISBLANK(A36),ISBLANK(B36),ISBLANK(C36),ISBLANK(D36)),"",CONCATENATE(A36,"_",B36,":",C36,"_D",D36))</f>
        <v/>
      </c>
      <c r="F36" s="167"/>
      <c r="G36" s="168"/>
      <c r="H36" s="169"/>
      <c r="I36" s="170"/>
      <c r="J36" s="171" t="str">
        <f aca="false">IF(ISBLANK(E36),IF(ISBLANK(G36),"",G36),E36)</f>
        <v/>
      </c>
      <c r="K36" s="170" t="n">
        <v>0.050798</v>
      </c>
      <c r="L36" s="170" t="n">
        <v>214.081403</v>
      </c>
      <c r="M36" s="170" t="n">
        <v>453.062454</v>
      </c>
      <c r="N36" s="170" t="n">
        <v>40.422594</v>
      </c>
      <c r="O36" s="172"/>
      <c r="P36" s="172"/>
      <c r="Q36" s="172"/>
      <c r="R36" s="170" t="n">
        <v>107.765411</v>
      </c>
      <c r="S36" s="170" t="n">
        <v>107.79081</v>
      </c>
      <c r="T36" s="166"/>
      <c r="U36" s="172"/>
      <c r="AB36" s="168"/>
      <c r="AF36" s="172"/>
      <c r="AG36" s="172"/>
      <c r="AH36" s="172"/>
      <c r="AI36" s="172"/>
      <c r="AJ36" s="172"/>
      <c r="AK36" s="172"/>
      <c r="AL36" s="172"/>
    </row>
    <row r="37" s="173" customFormat="true" ht="12.75" hidden="false" customHeight="false" outlineLevel="0" collapsed="false">
      <c r="A37" s="166"/>
      <c r="B37" s="166"/>
      <c r="C37" s="166"/>
      <c r="D37" s="166"/>
      <c r="E37" s="166" t="str">
        <f aca="false">IF(OR(ISBLANK(A37),ISBLANK(B37),ISBLANK(C37),ISBLANK(D37)),"",CONCATENATE(A37,"_",B37,":",C37,"_D",D37))</f>
        <v/>
      </c>
      <c r="F37" s="167"/>
      <c r="G37" s="168"/>
      <c r="H37" s="174"/>
      <c r="I37" s="170"/>
      <c r="J37" s="171" t="str">
        <f aca="false">IF(ISBLANK(E37),IF(ISBLANK(G37),"",G37),E37)</f>
        <v/>
      </c>
      <c r="K37" s="170" t="n">
        <v>0.327027</v>
      </c>
      <c r="L37" s="170" t="n">
        <v>214.025447</v>
      </c>
      <c r="M37" s="170" t="n">
        <v>453.21619</v>
      </c>
      <c r="N37" s="170" t="n">
        <v>40.328137</v>
      </c>
      <c r="O37" s="172"/>
      <c r="P37" s="172"/>
      <c r="Q37" s="172"/>
      <c r="R37" s="170" t="n">
        <v>107.954324</v>
      </c>
      <c r="S37" s="170" t="n">
        <v>108.117837</v>
      </c>
      <c r="T37" s="166" t="s">
        <v>552</v>
      </c>
      <c r="U37" s="172"/>
      <c r="AB37" s="168"/>
      <c r="AF37" s="172"/>
      <c r="AG37" s="172"/>
      <c r="AH37" s="172"/>
      <c r="AI37" s="172"/>
      <c r="AJ37" s="172"/>
      <c r="AK37" s="172"/>
      <c r="AL37" s="172"/>
    </row>
    <row r="38" s="173" customFormat="true" ht="12.75" hidden="false" customHeight="false" outlineLevel="0" collapsed="false">
      <c r="A38" s="166" t="s">
        <v>527</v>
      </c>
      <c r="B38" s="166" t="s">
        <v>553</v>
      </c>
      <c r="C38" s="166" t="s">
        <v>554</v>
      </c>
      <c r="D38" s="166" t="n">
        <f aca="false">ROUND((R38)*10,0)</f>
        <v>1081</v>
      </c>
      <c r="E38" s="166" t="str">
        <f aca="false">IF(OR(ISBLANK(A38),ISBLANK(B38),ISBLANK(C38),ISBLANK(D38)),"",CONCATENATE(A38,"_",B38,":",C38,"_D",D38))</f>
        <v>FS_PBD:BD_D1081</v>
      </c>
      <c r="F38" s="167"/>
      <c r="G38" s="168" t="s">
        <v>555</v>
      </c>
      <c r="H38" s="174"/>
      <c r="I38" s="170"/>
      <c r="J38" s="171" t="str">
        <f aca="false">IF(ISBLANK(E38),IF(ISBLANK(G38),"",G38),E38)</f>
        <v>FS_PBD:BD_D1081</v>
      </c>
      <c r="K38" s="170" t="n">
        <v>0</v>
      </c>
      <c r="L38" s="170" t="n">
        <v>213.977015</v>
      </c>
      <c r="M38" s="170" t="n">
        <v>453.349257</v>
      </c>
      <c r="N38" s="170" t="n">
        <v>40.246381</v>
      </c>
      <c r="O38" s="172"/>
      <c r="P38" s="172"/>
      <c r="Q38" s="172"/>
      <c r="R38" s="170" t="n">
        <v>108.117837</v>
      </c>
      <c r="S38" s="170" t="n">
        <v>108.117837</v>
      </c>
      <c r="T38" s="166" t="s">
        <v>556</v>
      </c>
      <c r="U38" s="172"/>
      <c r="AB38" s="168"/>
      <c r="AF38" s="172"/>
      <c r="AG38" s="172"/>
      <c r="AH38" s="172"/>
      <c r="AI38" s="172"/>
      <c r="AJ38" s="172"/>
      <c r="AK38" s="172"/>
      <c r="AL38" s="172"/>
    </row>
    <row r="39" s="173" customFormat="true" ht="12.75" hidden="false" customHeight="false" outlineLevel="0" collapsed="false">
      <c r="A39" s="166"/>
      <c r="B39" s="166"/>
      <c r="C39" s="166"/>
      <c r="D39" s="166"/>
      <c r="E39" s="166" t="str">
        <f aca="false">IF(OR(ISBLANK(A39),ISBLANK(B39),ISBLANK(C39),ISBLANK(D39)),"",CONCATENATE(A39,"_",B39,":",C39,"_D",D39))</f>
        <v/>
      </c>
      <c r="F39" s="167"/>
      <c r="G39" s="168"/>
      <c r="H39" s="174"/>
      <c r="I39" s="170"/>
      <c r="J39" s="171" t="str">
        <f aca="false">IF(ISBLANK(E39),IF(ISBLANK(G39),"",G39),E39)</f>
        <v/>
      </c>
      <c r="K39" s="170" t="n">
        <v>0.089558</v>
      </c>
      <c r="L39" s="170" t="n">
        <v>213.963751</v>
      </c>
      <c r="M39" s="170" t="n">
        <v>453.385698</v>
      </c>
      <c r="N39" s="170" t="n">
        <v>40.223991</v>
      </c>
      <c r="O39" s="172"/>
      <c r="P39" s="172"/>
      <c r="Q39" s="172"/>
      <c r="R39" s="170" t="n">
        <v>108.162616</v>
      </c>
      <c r="S39" s="170" t="n">
        <v>108.207395</v>
      </c>
      <c r="T39" s="166" t="s">
        <v>557</v>
      </c>
      <c r="U39" s="172"/>
      <c r="AB39" s="168"/>
      <c r="AF39" s="172"/>
      <c r="AG39" s="172"/>
      <c r="AH39" s="172"/>
      <c r="AI39" s="172"/>
      <c r="AJ39" s="172"/>
      <c r="AK39" s="172"/>
      <c r="AL39" s="172"/>
    </row>
    <row r="40" s="173" customFormat="true" ht="12.75" hidden="false" customHeight="false" outlineLevel="0" collapsed="false">
      <c r="A40" s="166"/>
      <c r="B40" s="166"/>
      <c r="C40" s="166"/>
      <c r="D40" s="166"/>
      <c r="E40" s="166" t="str">
        <f aca="false">IF(OR(ISBLANK(A40),ISBLANK(B40),ISBLANK(C40),ISBLANK(D40)),"",CONCATENATE(A40,"_",B40,":",C40,"_D",D40))</f>
        <v/>
      </c>
      <c r="F40" s="167"/>
      <c r="G40" s="168"/>
      <c r="H40" s="175"/>
      <c r="I40" s="170"/>
      <c r="J40" s="171" t="str">
        <f aca="false">IF(ISBLANK(E40),IF(ISBLANK(G40),"",G40),E40)</f>
        <v/>
      </c>
      <c r="K40" s="170" t="n">
        <v>0</v>
      </c>
      <c r="L40" s="170" t="n">
        <v>213.950488</v>
      </c>
      <c r="M40" s="170" t="n">
        <v>453.422139</v>
      </c>
      <c r="N40" s="170" t="n">
        <v>40.201602</v>
      </c>
      <c r="O40" s="172"/>
      <c r="P40" s="172"/>
      <c r="Q40" s="172"/>
      <c r="R40" s="170" t="n">
        <v>108.207395</v>
      </c>
      <c r="S40" s="170" t="n">
        <v>108.207395</v>
      </c>
      <c r="T40" s="166" t="s">
        <v>558</v>
      </c>
      <c r="U40" s="172"/>
      <c r="AB40" s="168"/>
      <c r="AF40" s="172"/>
      <c r="AG40" s="172"/>
      <c r="AH40" s="172"/>
      <c r="AI40" s="172"/>
      <c r="AJ40" s="172"/>
      <c r="AK40" s="172"/>
      <c r="AL40" s="172"/>
    </row>
    <row r="41" s="173" customFormat="true" ht="12.75" hidden="false" customHeight="false" outlineLevel="0" collapsed="false">
      <c r="A41" s="166"/>
      <c r="B41" s="166" t="s">
        <v>412</v>
      </c>
      <c r="C41" s="166" t="s">
        <v>412</v>
      </c>
      <c r="D41" s="166"/>
      <c r="E41" s="166" t="str">
        <f aca="false">IF(OR(ISBLANK(A41),ISBLANK(B41),ISBLANK(C41),ISBLANK(D41)),"",CONCATENATE(A41,"_",B41,":",C41,"_D",D41))</f>
        <v/>
      </c>
      <c r="F41" s="167"/>
      <c r="G41" s="168"/>
      <c r="H41" s="175"/>
      <c r="I41" s="170"/>
      <c r="J41" s="171" t="str">
        <f aca="false">IF(ISBLANK(E41),IF(ISBLANK(G41),"",G41),E41)</f>
        <v/>
      </c>
      <c r="K41" s="170" t="n">
        <v>0.237469</v>
      </c>
      <c r="L41" s="170" t="n">
        <v>213.915319</v>
      </c>
      <c r="M41" s="170" t="n">
        <v>453.518765</v>
      </c>
      <c r="N41" s="170" t="n">
        <v>40.142234</v>
      </c>
      <c r="O41" s="172"/>
      <c r="P41" s="172"/>
      <c r="Q41" s="172"/>
      <c r="R41" s="170" t="n">
        <v>108.32613</v>
      </c>
      <c r="S41" s="170" t="n">
        <v>108.444864</v>
      </c>
      <c r="T41" s="166" t="s">
        <v>559</v>
      </c>
      <c r="U41" s="172"/>
      <c r="AB41" s="168"/>
      <c r="AF41" s="172"/>
      <c r="AG41" s="172"/>
      <c r="AH41" s="172"/>
      <c r="AI41" s="172"/>
      <c r="AJ41" s="172"/>
      <c r="AK41" s="172"/>
      <c r="AL41" s="172"/>
    </row>
    <row r="42" s="173" customFormat="true" ht="12.75" hidden="false" customHeight="false" outlineLevel="0" collapsed="false">
      <c r="A42" s="166"/>
      <c r="B42" s="166"/>
      <c r="C42" s="166"/>
      <c r="D42" s="166"/>
      <c r="E42" s="166" t="str">
        <f aca="false">IF(OR(ISBLANK(A42),ISBLANK(B42),ISBLANK(C42),ISBLANK(D42)),"",CONCATENATE(A42,"_",B42,":",C42,"_D",D42))</f>
        <v/>
      </c>
      <c r="F42" s="167"/>
      <c r="G42" s="168"/>
      <c r="H42" s="174"/>
      <c r="I42" s="170"/>
      <c r="J42" s="171" t="str">
        <f aca="false">IF(ISBLANK(E42),IF(ISBLANK(G42),"",G42),E42)</f>
        <v/>
      </c>
      <c r="K42" s="170" t="n">
        <v>0.071803</v>
      </c>
      <c r="L42" s="170" t="n">
        <v>213.869516</v>
      </c>
      <c r="M42" s="170" t="n">
        <v>453.644607</v>
      </c>
      <c r="N42" s="170" t="n">
        <v>40.064916</v>
      </c>
      <c r="O42" s="172"/>
      <c r="P42" s="172"/>
      <c r="Q42" s="172"/>
      <c r="R42" s="172" t="n">
        <v>108.480766</v>
      </c>
      <c r="S42" s="172" t="n">
        <v>108.516667</v>
      </c>
      <c r="T42" s="166" t="s">
        <v>560</v>
      </c>
      <c r="U42" s="172"/>
      <c r="AB42" s="168"/>
      <c r="AF42" s="172"/>
      <c r="AG42" s="172"/>
      <c r="AH42" s="172"/>
      <c r="AI42" s="172"/>
      <c r="AJ42" s="172"/>
      <c r="AK42" s="172"/>
      <c r="AL42" s="172"/>
    </row>
    <row r="43" s="173" customFormat="true" ht="12.75" hidden="false" customHeight="false" outlineLevel="0" collapsed="false">
      <c r="A43" s="166"/>
      <c r="B43" s="166"/>
      <c r="C43" s="166"/>
      <c r="D43" s="166"/>
      <c r="E43" s="166" t="str">
        <f aca="false">IF(OR(ISBLANK(A43),ISBLANK(B43),ISBLANK(C43),ISBLANK(D43)),"",CONCATENATE(A43,"_",B43,":",C43,"_D",D43))</f>
        <v/>
      </c>
      <c r="F43" s="167"/>
      <c r="G43" s="168" t="s">
        <v>561</v>
      </c>
      <c r="H43" s="174"/>
      <c r="I43" s="170"/>
      <c r="J43" s="171" t="str">
        <f aca="false">IF(ISBLANK(E43),IF(ISBLANK(G43),"",G43),E43)</f>
        <v/>
      </c>
      <c r="K43" s="170" t="n">
        <v>0</v>
      </c>
      <c r="L43" s="170" t="n">
        <v>213.858882</v>
      </c>
      <c r="M43" s="170" t="n">
        <v>453.673824</v>
      </c>
      <c r="N43" s="170" t="n">
        <v>40.046966</v>
      </c>
      <c r="O43" s="172"/>
      <c r="P43" s="172"/>
      <c r="Q43" s="172"/>
      <c r="R43" s="172" t="n">
        <v>108.516667</v>
      </c>
      <c r="S43" s="172" t="n">
        <v>108.516667</v>
      </c>
      <c r="T43" s="166" t="s">
        <v>562</v>
      </c>
      <c r="U43" s="172"/>
      <c r="AB43" s="168"/>
      <c r="AF43" s="172"/>
      <c r="AG43" s="172"/>
      <c r="AH43" s="172"/>
      <c r="AI43" s="172"/>
      <c r="AJ43" s="172"/>
      <c r="AK43" s="172"/>
      <c r="AL43" s="172"/>
    </row>
    <row r="44" s="173" customFormat="true" ht="12.75" hidden="false" customHeight="false" outlineLevel="0" collapsed="false">
      <c r="A44" s="166"/>
      <c r="B44" s="166"/>
      <c r="C44" s="166"/>
      <c r="D44" s="166"/>
      <c r="E44" s="166" t="str">
        <f aca="false">IF(OR(ISBLANK(A44),ISBLANK(B44),ISBLANK(C44),ISBLANK(D44)),"",CONCATENATE(A44,"_",B44,":",C44,"_D",D44))</f>
        <v/>
      </c>
      <c r="F44" s="167"/>
      <c r="G44" s="168"/>
      <c r="H44" s="174"/>
      <c r="I44" s="170"/>
      <c r="J44" s="171" t="str">
        <f aca="false">IF(ISBLANK(E44),IF(ISBLANK(G44),"",G44),E44)</f>
        <v/>
      </c>
      <c r="K44" s="170" t="n">
        <v>0.0508</v>
      </c>
      <c r="L44" s="170" t="n">
        <v>213.851358</v>
      </c>
      <c r="M44" s="170" t="n">
        <v>453.694494</v>
      </c>
      <c r="N44" s="170" t="n">
        <v>40.034266</v>
      </c>
      <c r="O44" s="172"/>
      <c r="P44" s="172"/>
      <c r="Q44" s="172"/>
      <c r="R44" s="172" t="n">
        <v>108.542067</v>
      </c>
      <c r="S44" s="172" t="n">
        <v>108.567467</v>
      </c>
      <c r="T44" s="166"/>
      <c r="U44" s="172"/>
      <c r="AB44" s="168"/>
      <c r="AF44" s="172"/>
      <c r="AG44" s="172"/>
      <c r="AH44" s="172"/>
      <c r="AI44" s="172"/>
      <c r="AJ44" s="172"/>
      <c r="AK44" s="172"/>
      <c r="AL44" s="172"/>
    </row>
    <row r="45" s="173" customFormat="true" ht="12.75" hidden="false" customHeight="false" outlineLevel="0" collapsed="false">
      <c r="A45" s="166"/>
      <c r="B45" s="166"/>
      <c r="C45" s="166"/>
      <c r="D45" s="166"/>
      <c r="E45" s="166" t="str">
        <f aca="false">IF(OR(ISBLANK(A45),ISBLANK(B45),ISBLANK(C45),ISBLANK(D45)),"",CONCATENATE(A45,"_",B45,":",C45,"_D",D45))</f>
        <v/>
      </c>
      <c r="F45" s="167"/>
      <c r="G45" s="168"/>
      <c r="H45" s="174"/>
      <c r="I45" s="170"/>
      <c r="J45" s="171" t="str">
        <f aca="false">IF(ISBLANK(E45),IF(ISBLANK(G45),"",G45),E45)</f>
        <v/>
      </c>
      <c r="K45" s="170" t="n">
        <v>0</v>
      </c>
      <c r="L45" s="170" t="n">
        <v>213.843835</v>
      </c>
      <c r="M45" s="170" t="n">
        <v>453.715165</v>
      </c>
      <c r="N45" s="170" t="n">
        <v>40.021566</v>
      </c>
      <c r="O45" s="172"/>
      <c r="P45" s="172"/>
      <c r="Q45" s="172"/>
      <c r="R45" s="172" t="n">
        <v>108.567467</v>
      </c>
      <c r="S45" s="172" t="n">
        <v>108.567467</v>
      </c>
      <c r="T45" s="166" t="s">
        <v>563</v>
      </c>
      <c r="U45" s="172"/>
      <c r="AB45" s="168"/>
      <c r="AF45" s="172"/>
      <c r="AG45" s="172"/>
      <c r="AH45" s="172"/>
      <c r="AI45" s="172"/>
      <c r="AJ45" s="172"/>
      <c r="AK45" s="172"/>
      <c r="AL45" s="172"/>
    </row>
    <row r="46" s="173" customFormat="true" ht="12.75" hidden="false" customHeight="false" outlineLevel="0" collapsed="false">
      <c r="A46" s="166"/>
      <c r="B46" s="166"/>
      <c r="C46" s="166"/>
      <c r="D46" s="166"/>
      <c r="E46" s="166" t="str">
        <f aca="false">IF(OR(ISBLANK(A46),ISBLANK(B46),ISBLANK(C46),ISBLANK(D46)),"",CONCATENATE(A46,"_",B46,":",C46,"_D",D46))</f>
        <v/>
      </c>
      <c r="F46" s="167"/>
      <c r="G46" s="168"/>
      <c r="H46" s="174"/>
      <c r="I46" s="170"/>
      <c r="J46" s="171" t="str">
        <f aca="false">IF(ISBLANK(E46),IF(ISBLANK(G46),"",G46),E46)</f>
        <v/>
      </c>
      <c r="K46" s="170" t="n">
        <v>0.0142</v>
      </c>
      <c r="L46" s="170" t="n">
        <v>213.841732</v>
      </c>
      <c r="M46" s="170" t="n">
        <v>453.720943</v>
      </c>
      <c r="N46" s="170" t="n">
        <v>40.018016</v>
      </c>
      <c r="O46" s="172"/>
      <c r="P46" s="172"/>
      <c r="Q46" s="172"/>
      <c r="R46" s="172" t="n">
        <v>108.574567</v>
      </c>
      <c r="S46" s="172" t="n">
        <v>108.581667</v>
      </c>
      <c r="T46" s="166"/>
      <c r="U46" s="172"/>
      <c r="AB46" s="168"/>
      <c r="AF46" s="172"/>
      <c r="AG46" s="172"/>
      <c r="AH46" s="172"/>
      <c r="AI46" s="172"/>
      <c r="AJ46" s="172"/>
      <c r="AK46" s="172"/>
      <c r="AL46" s="172"/>
    </row>
    <row r="47" s="173" customFormat="true" ht="12.75" hidden="false" customHeight="false" outlineLevel="0" collapsed="false">
      <c r="A47" s="166"/>
      <c r="B47" s="166"/>
      <c r="C47" s="166"/>
      <c r="D47" s="166"/>
      <c r="E47" s="166" t="str">
        <f aca="false">IF(OR(ISBLANK(A47),ISBLANK(B47),ISBLANK(C47),ISBLANK(D47)),"",CONCATENATE(A47,"_",B47,":",C47,"_D",D47))</f>
        <v/>
      </c>
      <c r="F47" s="167"/>
      <c r="G47" s="168" t="s">
        <v>564</v>
      </c>
      <c r="H47" s="174"/>
      <c r="I47" s="170"/>
      <c r="J47" s="171" t="str">
        <f aca="false">IF(ISBLANK(E47),IF(ISBLANK(G47),"",G47),E47)</f>
        <v/>
      </c>
      <c r="K47" s="170" t="n">
        <v>0</v>
      </c>
      <c r="L47" s="170" t="n">
        <v>213.839629</v>
      </c>
      <c r="M47" s="170" t="n">
        <v>453.726721</v>
      </c>
      <c r="N47" s="170" t="n">
        <v>40.014466</v>
      </c>
      <c r="O47" s="172"/>
      <c r="P47" s="172"/>
      <c r="Q47" s="172"/>
      <c r="R47" s="172" t="n">
        <v>108.581667</v>
      </c>
      <c r="S47" s="172" t="n">
        <v>108.581667</v>
      </c>
      <c r="T47" s="166" t="s">
        <v>565</v>
      </c>
      <c r="U47" s="172"/>
      <c r="AB47" s="168"/>
      <c r="AF47" s="172"/>
      <c r="AG47" s="172"/>
      <c r="AH47" s="172"/>
      <c r="AI47" s="172"/>
      <c r="AJ47" s="172"/>
      <c r="AK47" s="172"/>
      <c r="AL47" s="172"/>
    </row>
    <row r="48" s="173" customFormat="true" ht="12.75" hidden="false" customHeight="false" outlineLevel="0" collapsed="false">
      <c r="A48" s="166"/>
      <c r="B48" s="166"/>
      <c r="C48" s="166"/>
      <c r="D48" s="166"/>
      <c r="E48" s="166" t="str">
        <f aca="false">IF(OR(ISBLANK(A48),ISBLANK(B48),ISBLANK(C48),ISBLANK(D48)),"",CONCATENATE(A48,"_",B48,":",C48,"_D",D48))</f>
        <v/>
      </c>
      <c r="F48" s="167"/>
      <c r="G48" s="168"/>
      <c r="H48" s="174"/>
      <c r="I48" s="170"/>
      <c r="J48" s="171" t="str">
        <f aca="false">IF(ISBLANK(E48),IF(ISBLANK(G48),"",G48),E48)</f>
        <v/>
      </c>
      <c r="K48" s="170" t="n">
        <v>0.0366</v>
      </c>
      <c r="L48" s="170" t="n">
        <v>213.834209</v>
      </c>
      <c r="M48" s="170" t="n">
        <v>453.741613</v>
      </c>
      <c r="N48" s="170" t="n">
        <v>40.005316</v>
      </c>
      <c r="O48" s="172"/>
      <c r="P48" s="172"/>
      <c r="Q48" s="172"/>
      <c r="R48" s="172" t="n">
        <v>108.599967</v>
      </c>
      <c r="S48" s="172" t="n">
        <v>108.618267</v>
      </c>
      <c r="T48" s="166"/>
      <c r="U48" s="172"/>
      <c r="AB48" s="168"/>
      <c r="AF48" s="172"/>
      <c r="AG48" s="172"/>
      <c r="AH48" s="172"/>
      <c r="AI48" s="172"/>
      <c r="AJ48" s="172"/>
      <c r="AK48" s="172"/>
      <c r="AL48" s="172"/>
    </row>
    <row r="49" s="173" customFormat="true" ht="12.75" hidden="false" customHeight="false" outlineLevel="0" collapsed="false">
      <c r="A49" s="166"/>
      <c r="B49" s="166"/>
      <c r="C49" s="166"/>
      <c r="D49" s="166"/>
      <c r="E49" s="166" t="str">
        <f aca="false">IF(OR(ISBLANK(A49),ISBLANK(B49),ISBLANK(C49),ISBLANK(D49)),"",CONCATENATE(A49,"_",B49,":",C49,"_D",D49))</f>
        <v/>
      </c>
      <c r="F49" s="167"/>
      <c r="G49" s="168"/>
      <c r="H49" s="174"/>
      <c r="I49" s="170"/>
      <c r="J49" s="171" t="str">
        <f aca="false">IF(ISBLANK(E49),IF(ISBLANK(G49),"",G49),E49)</f>
        <v/>
      </c>
      <c r="K49" s="170" t="n">
        <v>0</v>
      </c>
      <c r="L49" s="170" t="n">
        <v>213.828788</v>
      </c>
      <c r="M49" s="170" t="n">
        <v>453.756506</v>
      </c>
      <c r="N49" s="170" t="n">
        <v>39.996166</v>
      </c>
      <c r="O49" s="172"/>
      <c r="P49" s="172"/>
      <c r="Q49" s="172"/>
      <c r="R49" s="172" t="n">
        <v>108.618267</v>
      </c>
      <c r="S49" s="172" t="n">
        <v>108.618267</v>
      </c>
      <c r="T49" s="166" t="s">
        <v>566</v>
      </c>
      <c r="U49" s="172"/>
      <c r="AB49" s="168"/>
      <c r="AF49" s="172"/>
      <c r="AG49" s="172"/>
      <c r="AH49" s="172"/>
      <c r="AI49" s="172"/>
      <c r="AJ49" s="172"/>
      <c r="AK49" s="172"/>
      <c r="AL49" s="172"/>
    </row>
    <row r="50" s="173" customFormat="true" ht="12.75" hidden="false" customHeight="false" outlineLevel="0" collapsed="false">
      <c r="A50" s="166"/>
      <c r="B50" s="166"/>
      <c r="C50" s="166"/>
      <c r="D50" s="166"/>
      <c r="E50" s="166" t="str">
        <f aca="false">IF(OR(ISBLANK(A50),ISBLANK(B50),ISBLANK(C50),ISBLANK(D50)),"",CONCATENATE(A50,"_",B50,":",C50,"_D",D50))</f>
        <v/>
      </c>
      <c r="F50" s="167"/>
      <c r="G50" s="168"/>
      <c r="H50" s="174"/>
      <c r="I50" s="170"/>
      <c r="J50" s="171" t="str">
        <f aca="false">IF(ISBLANK(E50),IF(ISBLANK(G50),"",G50),E50)</f>
        <v/>
      </c>
      <c r="K50" s="170" t="n">
        <v>0.0284</v>
      </c>
      <c r="L50" s="170" t="n">
        <v>213.824582</v>
      </c>
      <c r="M50" s="170" t="n">
        <v>453.768062</v>
      </c>
      <c r="N50" s="170" t="n">
        <v>39.989066</v>
      </c>
      <c r="O50" s="172"/>
      <c r="P50" s="172"/>
      <c r="Q50" s="172"/>
      <c r="R50" s="172" t="n">
        <v>108.632467</v>
      </c>
      <c r="S50" s="172" t="n">
        <v>108.646667</v>
      </c>
      <c r="T50" s="166"/>
      <c r="U50" s="172"/>
      <c r="AB50" s="168"/>
      <c r="AF50" s="172"/>
      <c r="AG50" s="172"/>
      <c r="AH50" s="172"/>
      <c r="AI50" s="172"/>
      <c r="AJ50" s="172"/>
      <c r="AK50" s="172"/>
      <c r="AL50" s="172"/>
    </row>
    <row r="51" s="173" customFormat="true" ht="12.75" hidden="false" customHeight="false" outlineLevel="0" collapsed="false">
      <c r="A51" s="166"/>
      <c r="B51" s="166"/>
      <c r="C51" s="166"/>
      <c r="D51" s="166"/>
      <c r="E51" s="166" t="str">
        <f aca="false">IF(OR(ISBLANK(A51),ISBLANK(B51),ISBLANK(C51),ISBLANK(D51)),"",CONCATENATE(A51,"_",B51,":",C51,"_D",D51))</f>
        <v/>
      </c>
      <c r="F51" s="167"/>
      <c r="G51" s="168" t="s">
        <v>567</v>
      </c>
      <c r="H51" s="174"/>
      <c r="I51" s="170"/>
      <c r="J51" s="171" t="str">
        <f aca="false">IF(ISBLANK(E51),IF(ISBLANK(G51),"",G51),E51)</f>
        <v/>
      </c>
      <c r="K51" s="170" t="n">
        <v>0</v>
      </c>
      <c r="L51" s="170" t="n">
        <v>213.820376</v>
      </c>
      <c r="M51" s="170" t="n">
        <v>453.779618</v>
      </c>
      <c r="N51" s="170" t="n">
        <v>39.981966</v>
      </c>
      <c r="O51" s="172"/>
      <c r="P51" s="172"/>
      <c r="Q51" s="172"/>
      <c r="R51" s="172" t="n">
        <v>108.646667</v>
      </c>
      <c r="S51" s="172" t="n">
        <v>108.646667</v>
      </c>
      <c r="T51" s="166" t="s">
        <v>568</v>
      </c>
      <c r="U51" s="172"/>
      <c r="AB51" s="168"/>
      <c r="AF51" s="172"/>
      <c r="AG51" s="172"/>
      <c r="AH51" s="172"/>
      <c r="AI51" s="172"/>
      <c r="AJ51" s="172"/>
      <c r="AK51" s="172"/>
      <c r="AL51" s="172"/>
    </row>
    <row r="52" customFormat="false" ht="12.75" hidden="false" customHeight="false" outlineLevel="0" collapsed="false">
      <c r="A52" s="70"/>
      <c r="B52" s="70"/>
      <c r="C52" s="70"/>
      <c r="D52" s="70"/>
      <c r="E52" s="70" t="str">
        <f aca="false">IF(OR(ISBLANK(A52),ISBLANK(B52),ISBLANK(C52),ISBLANK(D52)),"",CONCATENATE(A52,"_",B52,":",C52,"_D",D52))</f>
        <v/>
      </c>
      <c r="F52" s="128"/>
      <c r="H52" s="131"/>
      <c r="I52" s="129"/>
      <c r="J52" s="153" t="str">
        <f aca="false">IF(ISBLANK(E52),IF(ISBLANK(G52),"",G52),E52)</f>
        <v/>
      </c>
      <c r="K52" s="129" t="n">
        <v>0.323728</v>
      </c>
      <c r="L52" s="129" t="n">
        <v>213.772432</v>
      </c>
      <c r="M52" s="129" t="n">
        <v>453.911342</v>
      </c>
      <c r="N52" s="129" t="n">
        <v>39.901034</v>
      </c>
      <c r="R52" s="105" t="n">
        <v>108.808531</v>
      </c>
      <c r="S52" s="105" t="n">
        <v>108.970395</v>
      </c>
      <c r="T52" s="70"/>
    </row>
    <row r="53" customFormat="false" ht="63.75" hidden="false" customHeight="false" outlineLevel="0" collapsed="false">
      <c r="A53" s="70" t="s">
        <v>527</v>
      </c>
      <c r="B53" s="70" t="s">
        <v>533</v>
      </c>
      <c r="C53" s="70" t="s">
        <v>545</v>
      </c>
      <c r="D53" s="70" t="n">
        <f aca="false">ROUND((R53)*10,0)</f>
        <v>1092</v>
      </c>
      <c r="E53" s="70" t="str">
        <f aca="false">IF(OR(ISBLANK(A53),ISBLANK(B53),ISBLANK(C53),ISBLANK(D53)),"",CONCATENATE(A53,"_",B53,":",C53,"_D",D53))</f>
        <v>FS_F1S1:CLLM_D1092</v>
      </c>
      <c r="F53" s="129"/>
      <c r="G53" s="114" t="s">
        <v>569</v>
      </c>
      <c r="H53" s="176" t="s">
        <v>570</v>
      </c>
      <c r="I53" s="129"/>
      <c r="J53" s="153" t="str">
        <f aca="false">IF(ISBLANK(E53),IF(ISBLANK(G53),"",G53),E53)</f>
        <v>FS_F1S1:CLLM_D1092</v>
      </c>
      <c r="K53" s="129" t="n">
        <v>0.4</v>
      </c>
      <c r="L53" s="129" t="n">
        <v>213.665249</v>
      </c>
      <c r="M53" s="129" t="n">
        <v>454.205826</v>
      </c>
      <c r="N53" s="129" t="n">
        <v>39.720102</v>
      </c>
      <c r="R53" s="129" t="n">
        <v>109.170395</v>
      </c>
      <c r="S53" s="129" t="n">
        <v>109.370395</v>
      </c>
      <c r="T53" s="71" t="s">
        <v>571</v>
      </c>
    </row>
    <row r="54" customFormat="false" ht="12.75" hidden="false" customHeight="false" outlineLevel="0" collapsed="false">
      <c r="A54" s="70"/>
      <c r="B54" s="70" t="s">
        <v>412</v>
      </c>
      <c r="C54" s="70" t="s">
        <v>412</v>
      </c>
      <c r="D54" s="70"/>
      <c r="E54" s="70" t="str">
        <f aca="false">IF(OR(ISBLANK(A54),ISBLANK(B54),ISBLANK(C54),ISBLANK(D54)),"",CONCATENATE(A54,"_",B54,":",C54,"_D",D54))</f>
        <v/>
      </c>
      <c r="F54" s="128"/>
      <c r="H54" s="131"/>
      <c r="I54" s="129"/>
      <c r="J54" s="153" t="str">
        <f aca="false">IF(ISBLANK(E54),IF(ISBLANK(G54),"",G54),E54)</f>
        <v/>
      </c>
      <c r="K54" s="129" t="n">
        <v>0.187164</v>
      </c>
      <c r="L54" s="129" t="n">
        <v>213.578290260822</v>
      </c>
      <c r="M54" s="129" t="n">
        <v>454.444743686306</v>
      </c>
      <c r="N54" s="129" t="n">
        <v>39.5733114384452</v>
      </c>
      <c r="R54" s="129" t="n">
        <v>109.463977</v>
      </c>
      <c r="S54" s="129" t="n">
        <v>109.557559</v>
      </c>
      <c r="T54" s="70"/>
    </row>
    <row r="55" s="164" customFormat="true" ht="15" hidden="false" customHeight="true" outlineLevel="0" collapsed="false">
      <c r="A55" s="157"/>
      <c r="B55" s="157"/>
      <c r="C55" s="157"/>
      <c r="D55" s="157"/>
      <c r="E55" s="157" t="str">
        <f aca="false">IF(OR(ISBLANK(A55),ISBLANK(B55),ISBLANK(C55),ISBLANK(D55)),"",CONCATENATE(A55,"_",B55,":",C55,"_D",D55))</f>
        <v/>
      </c>
      <c r="F55" s="158"/>
      <c r="G55" s="159"/>
      <c r="H55" s="160" t="s">
        <v>572</v>
      </c>
      <c r="I55" s="161"/>
      <c r="J55" s="162" t="str">
        <f aca="false">IF(ISBLANK(E55),IF(ISBLANK(G55),"",G55),E55)</f>
        <v/>
      </c>
      <c r="K55" s="161" t="n">
        <v>0.212836</v>
      </c>
      <c r="L55" s="161" t="n">
        <v>213.519050623676</v>
      </c>
      <c r="M55" s="161" t="n">
        <v>454.607503394692</v>
      </c>
      <c r="N55" s="161" t="n">
        <v>39.473311545735</v>
      </c>
      <c r="O55" s="163"/>
      <c r="P55" s="163"/>
      <c r="Q55" s="163"/>
      <c r="R55" s="161" t="n">
        <v>109.663977</v>
      </c>
      <c r="S55" s="161" t="n">
        <v>109.770395</v>
      </c>
      <c r="T55" s="157"/>
      <c r="U55" s="163"/>
      <c r="AB55" s="159"/>
      <c r="AF55" s="163"/>
      <c r="AG55" s="163"/>
      <c r="AH55" s="163"/>
      <c r="AI55" s="163"/>
      <c r="AJ55" s="163"/>
      <c r="AK55" s="163"/>
      <c r="AL55" s="163"/>
    </row>
    <row r="56" s="164" customFormat="true" ht="12.75" hidden="false" customHeight="false" outlineLevel="0" collapsed="false">
      <c r="A56" s="157"/>
      <c r="B56" s="157"/>
      <c r="C56" s="157"/>
      <c r="D56" s="157"/>
      <c r="F56" s="158"/>
      <c r="G56" s="159" t="str">
        <f aca="false">CONCATENATE("Entrance Point of dipole at D",ROUND(R57*10,0))</f>
        <v>Entrance Point of dipole at D1108</v>
      </c>
      <c r="H56" s="160"/>
      <c r="I56" s="161"/>
      <c r="J56" s="162" t="str">
        <f aca="false">IF(ISBLANK(E56),IF(ISBLANK(G56),"",G56),E56)</f>
        <v>Entrance Point of dipole at D1108</v>
      </c>
      <c r="K56" s="161" t="n">
        <v>0</v>
      </c>
      <c r="L56" s="161" t="n">
        <f aca="false">L55+0.5*$K55*(L57-L55)/SQRT(($L57-$L55)^2+($M57-$M55)^2+($N57-$N55)^2)</f>
        <v>213.487529840198</v>
      </c>
      <c r="M56" s="161" t="n">
        <f aca="false">M55+0.5*$K55*(M57-M55)/SQRT(($L57-$L55)^2+($M57-$M55)^2+($N57-$N55)^2)</f>
        <v>454.694106056498</v>
      </c>
      <c r="N56" s="161" t="n">
        <f aca="false">N55+0.5*$K55*(N57-N55)/SQRT(($L57-$L55)^2+($M57-$M55)^2+($N57-$N55)^2)</f>
        <v>39.4201024309046</v>
      </c>
      <c r="O56" s="163"/>
      <c r="P56" s="163"/>
      <c r="Q56" s="163"/>
      <c r="R56" s="161" t="n">
        <f aca="false">S56</f>
        <v>109.770395</v>
      </c>
      <c r="S56" s="161" t="n">
        <f aca="false">S55</f>
        <v>109.770395</v>
      </c>
      <c r="T56" s="157"/>
      <c r="U56" s="163"/>
      <c r="AB56" s="159"/>
      <c r="AF56" s="163"/>
      <c r="AG56" s="163"/>
      <c r="AH56" s="163"/>
      <c r="AI56" s="163"/>
      <c r="AJ56" s="163"/>
      <c r="AK56" s="163"/>
      <c r="AL56" s="163"/>
    </row>
    <row r="57" s="164" customFormat="true" ht="12.75" hidden="false" customHeight="false" outlineLevel="0" collapsed="false">
      <c r="A57" s="157" t="s">
        <v>527</v>
      </c>
      <c r="B57" s="157" t="s">
        <v>533</v>
      </c>
      <c r="C57" s="157" t="s">
        <v>548</v>
      </c>
      <c r="D57" s="157" t="n">
        <f aca="false">ROUND((R57)*10,0)</f>
        <v>1108</v>
      </c>
      <c r="E57" s="157" t="str">
        <f aca="false">IF(OR(ISBLANK(A57),ISBLANK(B57),ISBLANK(C57),ISBLANK(D57)),"",CONCATENATE(A57,"_",B57,":",C57,"_D",D57))</f>
        <v>FS_F1S1:DV_D1108</v>
      </c>
      <c r="F57" s="158" t="s">
        <v>549</v>
      </c>
      <c r="G57" s="159"/>
      <c r="H57" s="160"/>
      <c r="I57" s="161"/>
      <c r="J57" s="162" t="str">
        <f aca="false">IF(ISBLANK(E57),IF(ISBLANK(G57),"",G57),E57)</f>
        <v>FS_F1S1:DV_D1108</v>
      </c>
      <c r="K57" s="161" t="n">
        <v>2.094395</v>
      </c>
      <c r="L57" s="161" t="n">
        <v>213.170066</v>
      </c>
      <c r="M57" s="161" t="n">
        <v>455.566331</v>
      </c>
      <c r="N57" s="161" t="n">
        <v>38.884203</v>
      </c>
      <c r="O57" s="163"/>
      <c r="P57" s="163"/>
      <c r="Q57" s="163"/>
      <c r="R57" s="161" t="n">
        <v>110.817593</v>
      </c>
      <c r="S57" s="161" t="n">
        <v>111.86479</v>
      </c>
      <c r="T57" s="157" t="s">
        <v>573</v>
      </c>
      <c r="U57" s="163"/>
      <c r="AB57" s="159"/>
      <c r="AF57" s="163"/>
      <c r="AG57" s="163"/>
      <c r="AH57" s="163"/>
      <c r="AI57" s="163"/>
      <c r="AJ57" s="163"/>
      <c r="AK57" s="163"/>
      <c r="AL57" s="163"/>
    </row>
    <row r="58" s="164" customFormat="true" ht="12.75" hidden="false" customHeight="false" outlineLevel="0" collapsed="false">
      <c r="A58" s="157"/>
      <c r="B58" s="157"/>
      <c r="C58" s="157"/>
      <c r="D58" s="157"/>
      <c r="F58" s="158"/>
      <c r="G58" s="159" t="str">
        <f aca="false">CONCATENATE("Exit Point of dipole at D",ROUND(R57*10,0))</f>
        <v>Exit Point of dipole at D1108</v>
      </c>
      <c r="H58" s="160"/>
      <c r="I58" s="161"/>
      <c r="J58" s="162" t="str">
        <f aca="false">IF(ISBLANK(E58),IF(ISBLANK(G58),"",G58),E58)</f>
        <v>Exit Point of dipole at D1108</v>
      </c>
      <c r="K58" s="161" t="n">
        <v>0</v>
      </c>
      <c r="L58" s="161" t="n">
        <f aca="false">L59-0.5*$K59*(L59-L57)/SQRT(($L59-$L57)^2+($M59-$M57)^2+($N59-$N57)^2)</f>
        <v>212.803489310579</v>
      </c>
      <c r="M58" s="161" t="n">
        <f aca="false">M59-0.5*$K59*(M59-M57)/SQRT(($L59-$L57)^2+($M59-$M57)^2+($N59-$N57)^2)</f>
        <v>456.573489793709</v>
      </c>
      <c r="N58" s="161" t="n">
        <f aca="false">N59-0.5*$K59*(N59-N57)/SQRT(($L59-$L57)^2+($M59-$M57)^2+($N59-$N57)^2)</f>
        <v>38.884203</v>
      </c>
      <c r="O58" s="163"/>
      <c r="P58" s="163"/>
      <c r="Q58" s="163"/>
      <c r="R58" s="161" t="n">
        <f aca="false">S58</f>
        <v>111.86479</v>
      </c>
      <c r="S58" s="161" t="n">
        <f aca="false">S57</f>
        <v>111.86479</v>
      </c>
      <c r="T58" s="157"/>
      <c r="U58" s="163"/>
      <c r="AB58" s="159"/>
      <c r="AF58" s="163"/>
      <c r="AG58" s="163"/>
      <c r="AH58" s="163"/>
      <c r="AI58" s="163"/>
      <c r="AJ58" s="163"/>
      <c r="AK58" s="163"/>
      <c r="AL58" s="163"/>
    </row>
    <row r="59" s="164" customFormat="true" ht="12.75" hidden="false" customHeight="false" outlineLevel="0" collapsed="false">
      <c r="A59" s="157"/>
      <c r="B59" s="157"/>
      <c r="C59" s="157"/>
      <c r="D59" s="157"/>
      <c r="E59" s="157" t="str">
        <f aca="false">IF(OR(ISBLANK(A59),ISBLANK(B59),ISBLANK(C59),ISBLANK(D59)),"",CONCATENATE(A59,"_",B59,":",C59,"_D",D59))</f>
        <v/>
      </c>
      <c r="F59" s="158"/>
      <c r="G59" s="159"/>
      <c r="H59" s="160"/>
      <c r="I59" s="161"/>
      <c r="J59" s="162" t="str">
        <f aca="false">IF(ISBLANK(E59),IF(ISBLANK(G59),"",G59),E59)</f>
        <v/>
      </c>
      <c r="K59" s="161" t="n">
        <v>0.180515</v>
      </c>
      <c r="L59" s="161" t="n">
        <v>212.772619362997</v>
      </c>
      <c r="M59" s="161" t="n">
        <v>456.658304076955</v>
      </c>
      <c r="N59" s="161" t="n">
        <v>38.884203</v>
      </c>
      <c r="O59" s="163"/>
      <c r="P59" s="163"/>
      <c r="Q59" s="163"/>
      <c r="R59" s="161" t="n">
        <v>111.9550475</v>
      </c>
      <c r="S59" s="161" t="n">
        <v>112.045305</v>
      </c>
      <c r="T59" s="157"/>
      <c r="U59" s="163"/>
      <c r="AB59" s="159"/>
      <c r="AF59" s="163"/>
      <c r="AG59" s="163"/>
      <c r="AH59" s="163"/>
      <c r="AI59" s="163"/>
      <c r="AJ59" s="163"/>
      <c r="AK59" s="163"/>
      <c r="AL59" s="163"/>
    </row>
    <row r="60" customFormat="false" ht="12.75" hidden="false" customHeight="false" outlineLevel="0" collapsed="false">
      <c r="A60" s="70"/>
      <c r="B60" s="70" t="s">
        <v>412</v>
      </c>
      <c r="C60" s="70" t="s">
        <v>412</v>
      </c>
      <c r="D60" s="70"/>
      <c r="E60" s="70" t="str">
        <f aca="false">IF(OR(ISBLANK(A60),ISBLANK(B60),ISBLANK(C60),ISBLANK(D60)),"",CONCATENATE(A60,"_",B60,":",C60,"_D",D60))</f>
        <v/>
      </c>
      <c r="F60" s="128"/>
      <c r="H60" s="131"/>
      <c r="I60" s="129"/>
      <c r="J60" s="153" t="str">
        <f aca="false">IF(ISBLANK(E60),IF(ISBLANK(G60),"",G60),E60)</f>
        <v/>
      </c>
      <c r="K60" s="129" t="n">
        <v>0.069485</v>
      </c>
      <c r="L60" s="129" t="n">
        <v>212.729866844479</v>
      </c>
      <c r="M60" s="129" t="n">
        <v>456.775765669547</v>
      </c>
      <c r="N60" s="129" t="n">
        <v>38.884203</v>
      </c>
      <c r="R60" s="129" t="n">
        <v>112.0800475</v>
      </c>
      <c r="S60" s="129" t="n">
        <v>112.11479</v>
      </c>
      <c r="T60" s="70"/>
    </row>
    <row r="61" s="173" customFormat="true" ht="12.75" hidden="false" customHeight="false" outlineLevel="0" collapsed="false">
      <c r="A61" s="166" t="s">
        <v>527</v>
      </c>
      <c r="B61" s="166" t="s">
        <v>574</v>
      </c>
      <c r="C61" s="166" t="s">
        <v>554</v>
      </c>
      <c r="D61" s="177" t="n">
        <f aca="false">ROUND((R61)*10,0)</f>
        <v>1125</v>
      </c>
      <c r="E61" s="166" t="str">
        <f aca="false">IF(OR(ISBLANK(A61),ISBLANK(B61),ISBLANK(C61),ISBLANK(D61)),"",CONCATENATE(A61,"_",B61,":",C61,"_D",D61))</f>
        <v>FS_SBD:BD_D1125</v>
      </c>
      <c r="F61" s="167"/>
      <c r="G61" s="168" t="s">
        <v>575</v>
      </c>
      <c r="H61" s="174"/>
      <c r="I61" s="170"/>
      <c r="J61" s="171" t="str">
        <f aca="false">IF(ISBLANK(E61),IF(ISBLANK(G61),"",G61),E61)</f>
        <v>FS_SBD:BD_D1125</v>
      </c>
      <c r="K61" s="170" t="n">
        <v>0.674</v>
      </c>
      <c r="L61" s="170" t="n">
        <v>212.602723419556</v>
      </c>
      <c r="M61" s="170" t="n">
        <v>457.125089398222</v>
      </c>
      <c r="N61" s="170" t="n">
        <v>38.8842032826747</v>
      </c>
      <c r="O61" s="172"/>
      <c r="P61" s="172"/>
      <c r="Q61" s="172"/>
      <c r="R61" s="170" t="n">
        <v>112.45179</v>
      </c>
      <c r="S61" s="170" t="n">
        <v>112.78879</v>
      </c>
      <c r="T61" s="166"/>
      <c r="U61" s="172"/>
      <c r="AB61" s="168"/>
      <c r="AF61" s="172"/>
      <c r="AG61" s="172"/>
      <c r="AH61" s="172"/>
      <c r="AI61" s="172"/>
      <c r="AJ61" s="172"/>
      <c r="AK61" s="172"/>
      <c r="AL61" s="172"/>
    </row>
    <row r="62" customFormat="false" ht="12.75" hidden="false" customHeight="false" outlineLevel="0" collapsed="false">
      <c r="A62" s="70"/>
      <c r="B62" s="70" t="s">
        <v>412</v>
      </c>
      <c r="C62" s="70" t="s">
        <v>412</v>
      </c>
      <c r="D62" s="70"/>
      <c r="E62" s="70" t="str">
        <f aca="false">IF(OR(ISBLANK(A62),ISBLANK(B62),ISBLANK(C62),ISBLANK(D62)),"",CONCATENATE(A62,"_",B62,":",C62,"_D",D62))</f>
        <v/>
      </c>
      <c r="F62" s="128"/>
      <c r="H62" s="131"/>
      <c r="I62" s="129"/>
      <c r="J62" s="153" t="str">
        <f aca="false">IF(ISBLANK(E62),IF(ISBLANK(G62),"",G62),E62)</f>
        <v/>
      </c>
      <c r="K62" s="129" t="n">
        <v>0.525</v>
      </c>
      <c r="L62" s="129" t="n">
        <v>212.397682340741</v>
      </c>
      <c r="M62" s="129" t="n">
        <v>457.688435196296</v>
      </c>
      <c r="N62" s="129" t="n">
        <v>38.8842032826747</v>
      </c>
      <c r="R62" s="129" t="n">
        <v>113.05129</v>
      </c>
      <c r="S62" s="129" t="n">
        <v>113.31379</v>
      </c>
      <c r="T62" s="70" t="s">
        <v>576</v>
      </c>
    </row>
    <row r="63" s="150" customFormat="true" ht="25.5" hidden="false" customHeight="false" outlineLevel="0" collapsed="false">
      <c r="A63" s="142" t="s">
        <v>527</v>
      </c>
      <c r="B63" s="142" t="s">
        <v>533</v>
      </c>
      <c r="C63" s="142" t="s">
        <v>534</v>
      </c>
      <c r="D63" s="142" t="n">
        <f aca="false">ROUND((R63)*10,0)</f>
        <v>1137</v>
      </c>
      <c r="E63" s="142" t="str">
        <f aca="false">IF(OR(ISBLANK(A63),ISBLANK(B63),ISBLANK(C63),ISBLANK(D63)),"",CONCATENATE(A63,"_",B63,":",C63,"_D",D63))</f>
        <v>FS_F1S1:Q_D1137</v>
      </c>
      <c r="F63" s="143" t="s">
        <v>577</v>
      </c>
      <c r="G63" s="144" t="s">
        <v>540</v>
      </c>
      <c r="H63" s="150" t="n">
        <v>400</v>
      </c>
      <c r="I63" s="150" t="n">
        <v>0.9929114</v>
      </c>
      <c r="J63" s="152" t="str">
        <f aca="false">IF(ISBLANK(E63),IF(ISBLANK(G63),"",G63),E63)</f>
        <v>FS_F1S1:Q_D1137</v>
      </c>
      <c r="K63" s="148" t="n">
        <v>0.7</v>
      </c>
      <c r="L63" s="148" t="n">
        <v>212.188195</v>
      </c>
      <c r="M63" s="148" t="n">
        <v>458.263997</v>
      </c>
      <c r="N63" s="148" t="n">
        <v>38.884203</v>
      </c>
      <c r="O63" s="148"/>
      <c r="P63" s="148"/>
      <c r="Q63" s="148"/>
      <c r="R63" s="148" t="n">
        <v>113.66379</v>
      </c>
      <c r="S63" s="148" t="n">
        <v>114.01379</v>
      </c>
      <c r="T63" s="178" t="s">
        <v>544</v>
      </c>
      <c r="U63" s="148"/>
      <c r="AB63" s="151"/>
      <c r="AF63" s="148"/>
      <c r="AG63" s="148"/>
      <c r="AH63" s="148"/>
      <c r="AI63" s="148"/>
      <c r="AJ63" s="148"/>
      <c r="AK63" s="148"/>
      <c r="AL63" s="148"/>
    </row>
    <row r="64" s="150" customFormat="true" ht="12.75" hidden="false" customHeight="false" outlineLevel="0" collapsed="false">
      <c r="A64" s="142" t="s">
        <v>527</v>
      </c>
      <c r="B64" s="142" t="s">
        <v>533</v>
      </c>
      <c r="C64" s="142" t="s">
        <v>542</v>
      </c>
      <c r="D64" s="142" t="n">
        <f aca="false">ROUND((R64)*10,0)</f>
        <v>1137</v>
      </c>
      <c r="E64" s="142" t="str">
        <f aca="false">IF(OR(ISBLANK(A64),ISBLANK(B64),ISBLANK(C64),ISBLANK(D64)),"",CONCATENATE(A64,"_",B64,":",C64,"_D",D64))</f>
        <v>FS_F1S1:S_D1137</v>
      </c>
      <c r="F64" s="150" t="s">
        <v>412</v>
      </c>
      <c r="G64" s="151" t="s">
        <v>412</v>
      </c>
      <c r="H64" s="150" t="n">
        <v>400</v>
      </c>
      <c r="I64" s="150" t="s">
        <v>412</v>
      </c>
      <c r="J64" s="152" t="str">
        <f aca="false">IF(ISBLANK(E64),IF(ISBLANK(G64),"",G64),E64)</f>
        <v>FS_F1S1:S_D1137</v>
      </c>
      <c r="K64" s="148" t="n">
        <v>0.7</v>
      </c>
      <c r="L64" s="148"/>
      <c r="M64" s="148"/>
      <c r="N64" s="148"/>
      <c r="O64" s="148"/>
      <c r="P64" s="148"/>
      <c r="Q64" s="148"/>
      <c r="R64" s="148" t="n">
        <v>113.66379</v>
      </c>
      <c r="S64" s="148" t="n">
        <v>114.01379</v>
      </c>
      <c r="T64" s="142"/>
      <c r="U64" s="148"/>
      <c r="AB64" s="151"/>
      <c r="AF64" s="148"/>
      <c r="AG64" s="148"/>
      <c r="AH64" s="148"/>
      <c r="AI64" s="148"/>
      <c r="AJ64" s="148"/>
      <c r="AK64" s="148"/>
      <c r="AL64" s="148"/>
    </row>
    <row r="65" s="150" customFormat="true" ht="12.75" hidden="false" customHeight="false" outlineLevel="0" collapsed="false">
      <c r="A65" s="142" t="s">
        <v>527</v>
      </c>
      <c r="B65" s="142" t="s">
        <v>533</v>
      </c>
      <c r="C65" s="142" t="s">
        <v>543</v>
      </c>
      <c r="D65" s="142" t="n">
        <f aca="false">ROUND((R65)*10,0)</f>
        <v>1137</v>
      </c>
      <c r="E65" s="142" t="str">
        <f aca="false">IF(OR(ISBLANK(A65),ISBLANK(B65),ISBLANK(C65),ISBLANK(D65)),"",CONCATENATE(A65,"_",B65,":",C65,"_D",D65))</f>
        <v>FS_F1S1:OCT_D1137</v>
      </c>
      <c r="F65" s="150" t="s">
        <v>412</v>
      </c>
      <c r="G65" s="151" t="s">
        <v>412</v>
      </c>
      <c r="H65" s="150" t="n">
        <v>400</v>
      </c>
      <c r="I65" s="150" t="s">
        <v>412</v>
      </c>
      <c r="J65" s="152" t="str">
        <f aca="false">IF(ISBLANK(E65),IF(ISBLANK(G65),"",G65),E65)</f>
        <v>FS_F1S1:OCT_D1137</v>
      </c>
      <c r="K65" s="148" t="n">
        <v>0.7</v>
      </c>
      <c r="L65" s="148"/>
      <c r="M65" s="148"/>
      <c r="N65" s="148"/>
      <c r="O65" s="148"/>
      <c r="P65" s="148"/>
      <c r="Q65" s="148"/>
      <c r="R65" s="148" t="n">
        <v>113.66379</v>
      </c>
      <c r="S65" s="148" t="n">
        <v>114.01379</v>
      </c>
      <c r="T65" s="142"/>
      <c r="U65" s="148"/>
      <c r="AB65" s="151"/>
      <c r="AF65" s="148"/>
      <c r="AG65" s="148"/>
      <c r="AH65" s="148"/>
      <c r="AI65" s="148"/>
      <c r="AJ65" s="148"/>
      <c r="AK65" s="148"/>
      <c r="AL65" s="148"/>
    </row>
    <row r="66" customFormat="false" ht="12.75" hidden="false" customHeight="false" outlineLevel="0" collapsed="false">
      <c r="A66" s="70"/>
      <c r="B66" s="70" t="s">
        <v>412</v>
      </c>
      <c r="C66" s="70" t="s">
        <v>412</v>
      </c>
      <c r="D66" s="70"/>
      <c r="E66" s="70" t="str">
        <f aca="false">IF(OR(ISBLANK(A66),ISBLANK(B66),ISBLANK(C66),ISBLANK(D66)),"",CONCATENATE(A66,"_",B66,":",C66,"_D",D66))</f>
        <v/>
      </c>
      <c r="F66" s="84" t="s">
        <v>412</v>
      </c>
      <c r="G66" s="103" t="s">
        <v>412</v>
      </c>
      <c r="H66" s="84" t="s">
        <v>412</v>
      </c>
      <c r="I66" s="84" t="s">
        <v>412</v>
      </c>
      <c r="J66" s="153" t="str">
        <f aca="false">IF(ISBLANK(E66),IF(ISBLANK(G66),"",G66),E66)</f>
        <v/>
      </c>
      <c r="K66" s="105" t="n">
        <v>0.3877</v>
      </c>
      <c r="L66" s="105" t="n">
        <v>212.002188</v>
      </c>
      <c r="M66" s="105" t="n">
        <v>458.775049</v>
      </c>
      <c r="N66" s="105" t="n">
        <v>38.884203</v>
      </c>
      <c r="R66" s="105" t="n">
        <v>114.20764</v>
      </c>
      <c r="S66" s="105" t="n">
        <v>114.40149</v>
      </c>
      <c r="T66" s="70" t="s">
        <v>578</v>
      </c>
    </row>
    <row r="67" s="150" customFormat="true" ht="25.5" hidden="false" customHeight="false" outlineLevel="0" collapsed="false">
      <c r="A67" s="142" t="s">
        <v>527</v>
      </c>
      <c r="B67" s="142" t="s">
        <v>533</v>
      </c>
      <c r="C67" s="142" t="s">
        <v>534</v>
      </c>
      <c r="D67" s="142" t="n">
        <f aca="false">ROUND((R67)*10,0)</f>
        <v>1148</v>
      </c>
      <c r="E67" s="142" t="str">
        <f aca="false">IF(OR(ISBLANK(A67),ISBLANK(B67),ISBLANK(C67),ISBLANK(D67)),"",CONCATENATE(A67,"_",B67,":",C67,"_D",D67))</f>
        <v>FS_F1S1:Q_D1148</v>
      </c>
      <c r="F67" s="143" t="s">
        <v>577</v>
      </c>
      <c r="G67" s="144" t="s">
        <v>540</v>
      </c>
      <c r="H67" s="145" t="n">
        <v>400</v>
      </c>
      <c r="I67" s="150" t="n">
        <v>0.9929114</v>
      </c>
      <c r="J67" s="152" t="str">
        <f aca="false">IF(ISBLANK(E67),IF(ISBLANK(G67),"",G67),E67)</f>
        <v>FS_F1S1:Q_D1148</v>
      </c>
      <c r="K67" s="146" t="n">
        <v>0.7</v>
      </c>
      <c r="L67" s="146" t="n">
        <v>211.81618</v>
      </c>
      <c r="M67" s="146" t="n">
        <v>459.286101</v>
      </c>
      <c r="N67" s="146" t="n">
        <v>38.884203</v>
      </c>
      <c r="O67" s="148"/>
      <c r="P67" s="148"/>
      <c r="Q67" s="148"/>
      <c r="R67" s="146" t="n">
        <v>114.75149</v>
      </c>
      <c r="S67" s="146" t="n">
        <v>115.10149</v>
      </c>
      <c r="T67" s="142"/>
      <c r="U67" s="148"/>
      <c r="AB67" s="151"/>
      <c r="AF67" s="148"/>
      <c r="AG67" s="148"/>
      <c r="AH67" s="148"/>
      <c r="AI67" s="148"/>
      <c r="AJ67" s="148"/>
      <c r="AK67" s="148"/>
      <c r="AL67" s="148"/>
    </row>
    <row r="68" s="150" customFormat="true" ht="12.75" hidden="false" customHeight="false" outlineLevel="0" collapsed="false">
      <c r="A68" s="142" t="s">
        <v>527</v>
      </c>
      <c r="B68" s="142" t="s">
        <v>533</v>
      </c>
      <c r="C68" s="142" t="s">
        <v>542</v>
      </c>
      <c r="D68" s="142" t="n">
        <f aca="false">ROUND((R68)*10,0)</f>
        <v>1148</v>
      </c>
      <c r="E68" s="142" t="str">
        <f aca="false">IF(OR(ISBLANK(A68),ISBLANK(B68),ISBLANK(C68),ISBLANK(D68)),"",CONCATENATE(A68,"_",B68,":",C68,"_D",D68))</f>
        <v>FS_F1S1:S_D1148</v>
      </c>
      <c r="F68" s="143"/>
      <c r="G68" s="151"/>
      <c r="H68" s="145" t="n">
        <v>400</v>
      </c>
      <c r="I68" s="146"/>
      <c r="J68" s="152" t="str">
        <f aca="false">IF(ISBLANK(E68),IF(ISBLANK(G68),"",G68),E68)</f>
        <v>FS_F1S1:S_D1148</v>
      </c>
      <c r="K68" s="146" t="n">
        <v>0.7</v>
      </c>
      <c r="L68" s="146"/>
      <c r="M68" s="146"/>
      <c r="N68" s="146"/>
      <c r="O68" s="148"/>
      <c r="P68" s="148"/>
      <c r="Q68" s="148"/>
      <c r="R68" s="146" t="n">
        <v>114.75149</v>
      </c>
      <c r="S68" s="146" t="n">
        <v>115.10149</v>
      </c>
      <c r="T68" s="142"/>
      <c r="U68" s="148"/>
      <c r="AB68" s="151"/>
      <c r="AF68" s="148"/>
      <c r="AG68" s="148"/>
      <c r="AH68" s="148"/>
      <c r="AI68" s="148"/>
      <c r="AJ68" s="148"/>
      <c r="AK68" s="148"/>
      <c r="AL68" s="148"/>
    </row>
    <row r="69" s="150" customFormat="true" ht="12.75" hidden="false" customHeight="false" outlineLevel="0" collapsed="false">
      <c r="A69" s="142" t="s">
        <v>527</v>
      </c>
      <c r="B69" s="142" t="s">
        <v>533</v>
      </c>
      <c r="C69" s="142" t="s">
        <v>543</v>
      </c>
      <c r="D69" s="142" t="n">
        <f aca="false">ROUND((R69)*10,0)</f>
        <v>1148</v>
      </c>
      <c r="E69" s="142" t="str">
        <f aca="false">IF(OR(ISBLANK(A69),ISBLANK(B69),ISBLANK(C69),ISBLANK(D69)),"",CONCATENATE(A69,"_",B69,":",C69,"_D",D69))</f>
        <v>FS_F1S1:OCT_D1148</v>
      </c>
      <c r="F69" s="143"/>
      <c r="G69" s="151"/>
      <c r="H69" s="145" t="n">
        <v>400</v>
      </c>
      <c r="I69" s="146"/>
      <c r="J69" s="152" t="str">
        <f aca="false">IF(ISBLANK(E69),IF(ISBLANK(G69),"",G69),E69)</f>
        <v>FS_F1S1:OCT_D1148</v>
      </c>
      <c r="K69" s="146" t="n">
        <v>0.7</v>
      </c>
      <c r="L69" s="146"/>
      <c r="M69" s="146"/>
      <c r="N69" s="146"/>
      <c r="O69" s="148"/>
      <c r="P69" s="148"/>
      <c r="Q69" s="148"/>
      <c r="R69" s="146" t="n">
        <v>114.75149</v>
      </c>
      <c r="S69" s="146" t="n">
        <v>115.10149</v>
      </c>
      <c r="T69" s="142"/>
      <c r="U69" s="148"/>
      <c r="AB69" s="151"/>
      <c r="AF69" s="148"/>
      <c r="AG69" s="148"/>
      <c r="AH69" s="148"/>
      <c r="AI69" s="148"/>
      <c r="AJ69" s="148"/>
      <c r="AK69" s="148"/>
      <c r="AL69" s="148"/>
    </row>
    <row r="70" customFormat="false" ht="12.75" hidden="false" customHeight="false" outlineLevel="0" collapsed="false">
      <c r="A70" s="70"/>
      <c r="B70" s="70" t="s">
        <v>412</v>
      </c>
      <c r="C70" s="70" t="s">
        <v>412</v>
      </c>
      <c r="D70" s="70"/>
      <c r="E70" s="70" t="str">
        <f aca="false">IF(OR(ISBLANK(A70),ISBLANK(B70),ISBLANK(C70),ISBLANK(D70)),"",CONCATENATE(A70,"_",B70,":",C70,"_D",D70))</f>
        <v/>
      </c>
      <c r="F70" s="128"/>
      <c r="H70" s="131"/>
      <c r="I70" s="129"/>
      <c r="J70" s="153" t="str">
        <f aca="false">IF(ISBLANK(E70),IF(ISBLANK(G70),"",G70),E70)</f>
        <v/>
      </c>
      <c r="K70" s="129" t="n">
        <v>0.3873</v>
      </c>
      <c r="L70" s="129" t="n">
        <v>211.630241</v>
      </c>
      <c r="M70" s="129" t="n">
        <v>459.796965</v>
      </c>
      <c r="N70" s="129" t="n">
        <v>38.884203</v>
      </c>
      <c r="R70" s="129" t="n">
        <v>115.29514</v>
      </c>
      <c r="S70" s="129" t="n">
        <v>115.48879</v>
      </c>
      <c r="T70" s="70" t="s">
        <v>578</v>
      </c>
    </row>
    <row r="71" customFormat="false" ht="12.75" hidden="false" customHeight="false" outlineLevel="0" collapsed="false">
      <c r="A71" s="70"/>
      <c r="B71" s="70"/>
      <c r="C71" s="70"/>
      <c r="D71" s="70"/>
      <c r="E71" s="70" t="str">
        <f aca="false">IF(OR(ISBLANK(A71),ISBLANK(B71),ISBLANK(C71),ISBLANK(D71)),"",CONCATENATE(A71,"_",B71,":",C71,"_D",D71))</f>
        <v/>
      </c>
      <c r="F71" s="128"/>
      <c r="G71" s="103" t="s">
        <v>579</v>
      </c>
      <c r="H71" s="131"/>
      <c r="I71" s="129"/>
      <c r="J71" s="153" t="str">
        <f aca="false">IF(ISBLANK(E71),IF(ISBLANK(G71),"",G71),E71)</f>
        <v/>
      </c>
      <c r="K71" s="129" t="n">
        <v>0.7</v>
      </c>
      <c r="L71" s="129" t="n">
        <v>211.444302</v>
      </c>
      <c r="M71" s="129" t="n">
        <v>460.307829</v>
      </c>
      <c r="N71" s="129" t="n">
        <v>38.884203</v>
      </c>
      <c r="R71" s="129" t="n">
        <v>115.83879</v>
      </c>
      <c r="S71" s="129" t="n">
        <v>116.18879</v>
      </c>
      <c r="T71" s="71" t="s">
        <v>580</v>
      </c>
    </row>
    <row r="72" customFormat="false" ht="12.75" hidden="false" customHeight="false" outlineLevel="0" collapsed="false">
      <c r="A72" s="70"/>
      <c r="B72" s="70" t="s">
        <v>412</v>
      </c>
      <c r="C72" s="70" t="s">
        <v>412</v>
      </c>
      <c r="D72" s="70"/>
      <c r="E72" s="70" t="str">
        <f aca="false">IF(OR(ISBLANK(A72),ISBLANK(B72),ISBLANK(C72),ISBLANK(D72)),"",CONCATENATE(A72,"_",B72,":",C72,"_D",D72))</f>
        <v/>
      </c>
      <c r="F72" s="128"/>
      <c r="H72" s="131"/>
      <c r="I72" s="129"/>
      <c r="J72" s="153" t="str">
        <f aca="false">IF(ISBLANK(E72),IF(ISBLANK(G72),"",G72),E72)</f>
        <v/>
      </c>
      <c r="K72" s="129" t="n">
        <v>0.5</v>
      </c>
      <c r="L72" s="129" t="n">
        <v>211.23909</v>
      </c>
      <c r="M72" s="129" t="n">
        <v>460.871644</v>
      </c>
      <c r="N72" s="129" t="n">
        <v>38.884203</v>
      </c>
      <c r="R72" s="129" t="n">
        <v>116.43879</v>
      </c>
      <c r="S72" s="129" t="n">
        <v>116.68879</v>
      </c>
      <c r="T72" s="70"/>
    </row>
    <row r="73" s="150" customFormat="true" ht="25.5" hidden="false" customHeight="false" outlineLevel="0" collapsed="false">
      <c r="A73" s="142" t="s">
        <v>527</v>
      </c>
      <c r="B73" s="142" t="s">
        <v>533</v>
      </c>
      <c r="C73" s="142" t="s">
        <v>534</v>
      </c>
      <c r="D73" s="142" t="n">
        <f aca="false">ROUND((R73)*10,0)</f>
        <v>1170</v>
      </c>
      <c r="E73" s="142" t="str">
        <f aca="false">IF(OR(ISBLANK(A73),ISBLANK(B73),ISBLANK(C73),ISBLANK(D73)),"",CONCATENATE(A73,"_",B73,":",C73,"_D",D73))</f>
        <v>FS_F1S1:Q_D1170</v>
      </c>
      <c r="F73" s="143" t="s">
        <v>577</v>
      </c>
      <c r="G73" s="144" t="s">
        <v>540</v>
      </c>
      <c r="H73" s="145" t="n">
        <v>400</v>
      </c>
      <c r="I73" s="150" t="n">
        <v>0.9929114</v>
      </c>
      <c r="J73" s="152" t="str">
        <f aca="false">IF(ISBLANK(E73),IF(ISBLANK(G73),"",G73),E73)</f>
        <v>FS_F1S1:Q_D1170</v>
      </c>
      <c r="K73" s="146" t="n">
        <v>0.7</v>
      </c>
      <c r="L73" s="146" t="n">
        <v>211.033877</v>
      </c>
      <c r="M73" s="146" t="n">
        <v>461.43546</v>
      </c>
      <c r="N73" s="146" t="n">
        <v>38.884203</v>
      </c>
      <c r="O73" s="148"/>
      <c r="P73" s="148"/>
      <c r="Q73" s="148"/>
      <c r="R73" s="146" t="n">
        <v>117.03879</v>
      </c>
      <c r="S73" s="146" t="n">
        <v>117.38879</v>
      </c>
      <c r="T73" s="142"/>
      <c r="U73" s="148"/>
      <c r="AB73" s="151"/>
      <c r="AF73" s="148"/>
      <c r="AG73" s="148"/>
      <c r="AH73" s="148"/>
      <c r="AI73" s="148"/>
      <c r="AJ73" s="148"/>
      <c r="AK73" s="148"/>
      <c r="AL73" s="148"/>
    </row>
    <row r="74" s="150" customFormat="true" ht="12.75" hidden="false" customHeight="false" outlineLevel="0" collapsed="false">
      <c r="A74" s="142" t="s">
        <v>527</v>
      </c>
      <c r="B74" s="142" t="s">
        <v>533</v>
      </c>
      <c r="C74" s="142" t="s">
        <v>542</v>
      </c>
      <c r="D74" s="142" t="n">
        <f aca="false">ROUND((R74)*10,0)</f>
        <v>1170</v>
      </c>
      <c r="E74" s="142" t="str">
        <f aca="false">IF(OR(ISBLANK(A74),ISBLANK(B74),ISBLANK(C74),ISBLANK(D74)),"",CONCATENATE(A74,"_",B74,":",C74,"_D",D74))</f>
        <v>FS_F1S1:S_D1170</v>
      </c>
      <c r="F74" s="143"/>
      <c r="G74" s="151"/>
      <c r="H74" s="145" t="n">
        <v>400</v>
      </c>
      <c r="I74" s="146"/>
      <c r="J74" s="152" t="str">
        <f aca="false">IF(ISBLANK(E74),IF(ISBLANK(G74),"",G74),E74)</f>
        <v>FS_F1S1:S_D1170</v>
      </c>
      <c r="K74" s="146" t="n">
        <v>0.7</v>
      </c>
      <c r="L74" s="146"/>
      <c r="M74" s="146"/>
      <c r="N74" s="146"/>
      <c r="O74" s="148"/>
      <c r="P74" s="148"/>
      <c r="Q74" s="148"/>
      <c r="R74" s="146" t="n">
        <v>117.03879</v>
      </c>
      <c r="S74" s="146" t="n">
        <v>117.38879</v>
      </c>
      <c r="T74" s="142"/>
      <c r="U74" s="148"/>
      <c r="AB74" s="151"/>
      <c r="AF74" s="148"/>
      <c r="AG74" s="148"/>
      <c r="AH74" s="148"/>
      <c r="AI74" s="148"/>
      <c r="AJ74" s="148"/>
      <c r="AK74" s="148"/>
      <c r="AL74" s="148"/>
    </row>
    <row r="75" s="150" customFormat="true" ht="12.75" hidden="false" customHeight="false" outlineLevel="0" collapsed="false">
      <c r="A75" s="142" t="s">
        <v>527</v>
      </c>
      <c r="B75" s="142" t="s">
        <v>533</v>
      </c>
      <c r="C75" s="142" t="s">
        <v>543</v>
      </c>
      <c r="D75" s="142" t="n">
        <f aca="false">ROUND((R75)*10,0)</f>
        <v>1170</v>
      </c>
      <c r="E75" s="142" t="str">
        <f aca="false">IF(OR(ISBLANK(A75),ISBLANK(B75),ISBLANK(C75),ISBLANK(D75)),"",CONCATENATE(A75,"_",B75,":",C75,"_D",D75))</f>
        <v>FS_F1S1:OCT_D1170</v>
      </c>
      <c r="F75" s="143"/>
      <c r="G75" s="151"/>
      <c r="H75" s="145" t="n">
        <v>400</v>
      </c>
      <c r="I75" s="146"/>
      <c r="J75" s="152" t="str">
        <f aca="false">IF(ISBLANK(E75),IF(ISBLANK(G75),"",G75),E75)</f>
        <v>FS_F1S1:OCT_D1170</v>
      </c>
      <c r="K75" s="146" t="n">
        <v>0.7</v>
      </c>
      <c r="L75" s="146"/>
      <c r="M75" s="146"/>
      <c r="N75" s="146"/>
      <c r="O75" s="148"/>
      <c r="P75" s="148"/>
      <c r="Q75" s="148"/>
      <c r="R75" s="146" t="n">
        <v>117.03879</v>
      </c>
      <c r="S75" s="146" t="n">
        <v>117.38879</v>
      </c>
      <c r="T75" s="142"/>
      <c r="U75" s="148"/>
      <c r="AB75" s="151"/>
      <c r="AF75" s="148"/>
      <c r="AG75" s="148"/>
      <c r="AH75" s="148"/>
      <c r="AI75" s="148"/>
      <c r="AJ75" s="148"/>
      <c r="AK75" s="148"/>
      <c r="AL75" s="148"/>
    </row>
    <row r="76" customFormat="false" ht="12.75" hidden="false" customHeight="false" outlineLevel="0" collapsed="false">
      <c r="A76" s="70"/>
      <c r="B76" s="70" t="s">
        <v>412</v>
      </c>
      <c r="C76" s="70" t="s">
        <v>412</v>
      </c>
      <c r="D76" s="70"/>
      <c r="E76" s="70" t="str">
        <f aca="false">IF(OR(ISBLANK(A76),ISBLANK(B76),ISBLANK(C76),ISBLANK(D76)),"",CONCATENATE(A76,"_",B76,":",C76,"_D",D76))</f>
        <v/>
      </c>
      <c r="F76" s="128"/>
      <c r="H76" s="131"/>
      <c r="I76" s="129"/>
      <c r="J76" s="153" t="str">
        <f aca="false">IF(ISBLANK(E76),IF(ISBLANK(G76),"",G76),E76)</f>
        <v/>
      </c>
      <c r="K76" s="129" t="n">
        <v>0.261124</v>
      </c>
      <c r="L76" s="129" t="n">
        <v>210.869516</v>
      </c>
      <c r="M76" s="129" t="n">
        <v>461.88704</v>
      </c>
      <c r="N76" s="129" t="n">
        <v>38.884203</v>
      </c>
      <c r="R76" s="129" t="n">
        <v>117.519352</v>
      </c>
      <c r="S76" s="129" t="n">
        <v>117.649914</v>
      </c>
      <c r="T76" s="70"/>
    </row>
    <row r="77" customFormat="false" ht="12.75" hidden="false" customHeight="false" outlineLevel="0" collapsed="false">
      <c r="A77" s="70"/>
      <c r="B77" s="70"/>
      <c r="C77" s="70"/>
      <c r="D77" s="70"/>
      <c r="E77" s="70" t="str">
        <f aca="false">IF(OR(ISBLANK(A77),ISBLANK(B77),ISBLANK(C77),ISBLANK(D77)),"",CONCATENATE(A77,"_",B77,":",C77,"_D",D77))</f>
        <v/>
      </c>
      <c r="F77" s="128"/>
      <c r="H77" s="131"/>
      <c r="I77" s="129"/>
      <c r="J77" s="153" t="str">
        <f aca="false">IF(ISBLANK(E77),IF(ISBLANK(G77),"",G77),E77)</f>
        <v/>
      </c>
      <c r="K77" s="129" t="n">
        <v>0.0254</v>
      </c>
      <c r="L77" s="129" t="n">
        <v>210.820517</v>
      </c>
      <c r="M77" s="129" t="n">
        <v>462.021663</v>
      </c>
      <c r="N77" s="129" t="n">
        <v>38.884203</v>
      </c>
      <c r="R77" s="129" t="n">
        <v>117.662614</v>
      </c>
      <c r="S77" s="129" t="n">
        <v>117.675314</v>
      </c>
      <c r="T77" s="70"/>
    </row>
    <row r="78" customFormat="false" ht="12.75" hidden="false" customHeight="false" outlineLevel="0" collapsed="false">
      <c r="A78" s="70"/>
      <c r="B78" s="70"/>
      <c r="C78" s="70"/>
      <c r="D78" s="70"/>
      <c r="E78" s="70" t="str">
        <f aca="false">IF(OR(ISBLANK(A78),ISBLANK(B78),ISBLANK(C78),ISBLANK(D78)),"",CONCATENATE(A78,"_",B78,":",C78,"_D",D78))</f>
        <v/>
      </c>
      <c r="F78" s="128"/>
      <c r="G78" s="103" t="s">
        <v>581</v>
      </c>
      <c r="H78" s="131"/>
      <c r="I78" s="129"/>
      <c r="J78" s="153" t="str">
        <f aca="false">IF(ISBLANK(E78),IF(ISBLANK(G78),"",G78),E78)</f>
        <v/>
      </c>
      <c r="K78" s="129" t="n">
        <v>0.3175</v>
      </c>
      <c r="L78" s="129" t="n">
        <v>210.761878</v>
      </c>
      <c r="M78" s="129" t="n">
        <v>462.182773</v>
      </c>
      <c r="N78" s="129" t="n">
        <v>38.884203</v>
      </c>
      <c r="R78" s="129" t="n">
        <v>117.834064</v>
      </c>
      <c r="S78" s="129" t="n">
        <v>117.992814</v>
      </c>
      <c r="T78" s="70"/>
    </row>
    <row r="79" customFormat="false" ht="12.75" hidden="false" customHeight="false" outlineLevel="0" collapsed="false">
      <c r="A79" s="70"/>
      <c r="B79" s="70"/>
      <c r="C79" s="70"/>
      <c r="D79" s="70"/>
      <c r="E79" s="70" t="str">
        <f aca="false">IF(OR(ISBLANK(A79),ISBLANK(B79),ISBLANK(C79),ISBLANK(D79)),"",CONCATENATE(A79,"_",B79,":",C79,"_D",D79))</f>
        <v/>
      </c>
      <c r="F79" s="128"/>
      <c r="H79" s="131"/>
      <c r="I79" s="129"/>
      <c r="J79" s="153" t="str">
        <f aca="false">IF(ISBLANK(E79),IF(ISBLANK(G79),"",G79),E79)</f>
        <v/>
      </c>
      <c r="K79" s="129" t="n">
        <v>0.038906</v>
      </c>
      <c r="L79" s="129" t="n">
        <v>210.700929</v>
      </c>
      <c r="M79" s="129" t="n">
        <v>462.350229</v>
      </c>
      <c r="N79" s="129" t="n">
        <v>38.884203</v>
      </c>
      <c r="R79" s="129" t="n">
        <v>118.012267</v>
      </c>
      <c r="S79" s="129" t="n">
        <v>118.03172</v>
      </c>
      <c r="T79" s="70"/>
    </row>
    <row r="80" s="187" customFormat="true" ht="12.75" hidden="false" customHeight="false" outlineLevel="0" collapsed="false">
      <c r="A80" s="180" t="s">
        <v>527</v>
      </c>
      <c r="B80" s="180" t="s">
        <v>533</v>
      </c>
      <c r="C80" s="180" t="s">
        <v>613</v>
      </c>
      <c r="D80" s="180" t="n">
        <f aca="false">ROUND((R80)*10,0)</f>
        <v>1181</v>
      </c>
      <c r="E80" s="180" t="str">
        <f aca="false">IF(OR(ISBLANK(A80),ISBLANK(B80),ISBLANK(C80),ISBLANK(D80)),"",CONCATENATE(A80,"_",B80,":",C80,"_D",D80))</f>
        <v>FS_F1S1:PM_D1181</v>
      </c>
      <c r="F80" s="181" t="s">
        <v>896</v>
      </c>
      <c r="G80" s="182" t="s">
        <v>897</v>
      </c>
      <c r="H80" s="183"/>
      <c r="I80" s="184"/>
      <c r="J80" s="185" t="s">
        <v>925</v>
      </c>
      <c r="K80" s="184" t="n">
        <v>0.05</v>
      </c>
      <c r="L80" s="186" t="n">
        <f aca="false">L79+0.5*($K80+$K79)*(L$86-L$73)/($R$86-$R$73)</f>
        <v>210.685725182295</v>
      </c>
      <c r="M80" s="186" t="n">
        <f aca="false">M79+0.5*($K80+$K79)*(M$86-M$73)/($R$86-$R$73)</f>
        <v>462.3920011812</v>
      </c>
      <c r="N80" s="186" t="n">
        <f aca="false">N79+0.5*($K80+$K79)*(N$86-N$73)/($R$86-$R$73)</f>
        <v>38.884203</v>
      </c>
      <c r="O80" s="186"/>
      <c r="P80" s="186"/>
      <c r="Q80" s="186"/>
      <c r="R80" s="184" t="n">
        <f aca="false">S80-0.5*K80</f>
        <v>118.05672</v>
      </c>
      <c r="S80" s="184" t="n">
        <f aca="false">S79+K80</f>
        <v>118.08172</v>
      </c>
      <c r="T80" s="180"/>
      <c r="U80" s="186"/>
      <c r="AB80" s="182"/>
      <c r="AF80" s="186"/>
      <c r="AG80" s="186"/>
      <c r="AH80" s="186"/>
      <c r="AI80" s="186"/>
      <c r="AJ80" s="186"/>
      <c r="AK80" s="186"/>
      <c r="AL80" s="186"/>
    </row>
    <row r="81" s="187" customFormat="true" ht="12.75" hidden="false" customHeight="false" outlineLevel="0" collapsed="false">
      <c r="A81" s="180"/>
      <c r="B81" s="180"/>
      <c r="C81" s="180"/>
      <c r="D81" s="180"/>
      <c r="E81" s="180" t="str">
        <f aca="false">IF(OR(ISBLANK(A81),ISBLANK(B81),ISBLANK(C81),ISBLANK(D81)),"",CONCATENATE(A81,"_",B81,":",C81,"_D",D81))</f>
        <v/>
      </c>
      <c r="F81" s="181"/>
      <c r="G81" s="182"/>
      <c r="H81" s="183"/>
      <c r="I81" s="184"/>
      <c r="J81" s="185"/>
      <c r="K81" s="184" t="n">
        <v>0.065</v>
      </c>
      <c r="L81" s="186" t="n">
        <f aca="false">L80+0.5*($K81+$K80)*(L$86-L$73)/($R$86-$R$73)</f>
        <v>210.666059028873</v>
      </c>
      <c r="M81" s="186" t="n">
        <f aca="false">M80+0.5*($K81+$K80)*(M$86-M$73)/($R$86-$R$73)</f>
        <v>462.446033539398</v>
      </c>
      <c r="N81" s="186" t="n">
        <f aca="false">N80+0.5*($K81+$K80)*(N$86-N$73)/($R$86-$R$73)</f>
        <v>38.884203</v>
      </c>
      <c r="O81" s="186"/>
      <c r="P81" s="186"/>
      <c r="Q81" s="186"/>
      <c r="R81" s="184" t="n">
        <f aca="false">S81-0.5*K81</f>
        <v>118.11422</v>
      </c>
      <c r="S81" s="184" t="n">
        <f aca="false">S80+K81</f>
        <v>118.14672</v>
      </c>
      <c r="T81" s="180"/>
      <c r="U81" s="186"/>
      <c r="AB81" s="182"/>
      <c r="AF81" s="186"/>
      <c r="AG81" s="186"/>
      <c r="AH81" s="186"/>
      <c r="AI81" s="186"/>
      <c r="AJ81" s="186"/>
      <c r="AK81" s="186"/>
      <c r="AL81" s="186"/>
    </row>
    <row r="82" s="187" customFormat="true" ht="12.75" hidden="false" customHeight="false" outlineLevel="0" collapsed="false">
      <c r="A82" s="180" t="s">
        <v>527</v>
      </c>
      <c r="B82" s="180" t="s">
        <v>533</v>
      </c>
      <c r="C82" s="180" t="s">
        <v>545</v>
      </c>
      <c r="D82" s="180" t="n">
        <f aca="false">ROUND((R82)*10,0)</f>
        <v>1182</v>
      </c>
      <c r="E82" s="180" t="str">
        <f aca="false">IF(OR(ISBLANK(A82),ISBLANK(B82),ISBLANK(C82),ISBLANK(D82)),"",CONCATENATE(A82,"_",B82,":",C82,"_D",D82))</f>
        <v>FS_F1S1:CLLM_D1182</v>
      </c>
      <c r="F82" s="181"/>
      <c r="G82" s="182" t="s">
        <v>898</v>
      </c>
      <c r="H82" s="183"/>
      <c r="I82" s="184"/>
      <c r="J82" s="185" t="s">
        <v>926</v>
      </c>
      <c r="K82" s="184" t="n">
        <v>0.02</v>
      </c>
      <c r="L82" s="186" t="n">
        <f aca="false">L81+0.5*($K82+$K81)*(L$86-L$73)/($R$86-$R$73)</f>
        <v>210.651523176344</v>
      </c>
      <c r="M82" s="186" t="n">
        <f aca="false">M81+0.5*($K82+$K81)*(M$86-M$73)/($R$86-$R$73)</f>
        <v>462.485970499805</v>
      </c>
      <c r="N82" s="186" t="n">
        <f aca="false">N81+0.5*($K82+$K81)*(N$86-N$73)/($R$86-$R$73)</f>
        <v>38.884203</v>
      </c>
      <c r="O82" s="186"/>
      <c r="P82" s="186"/>
      <c r="Q82" s="186"/>
      <c r="R82" s="184" t="n">
        <f aca="false">S82-0.5*K82</f>
        <v>118.15672</v>
      </c>
      <c r="S82" s="184" t="n">
        <f aca="false">S81+K82</f>
        <v>118.16672</v>
      </c>
      <c r="T82" s="186" t="s">
        <v>899</v>
      </c>
      <c r="U82" s="186"/>
      <c r="AB82" s="182"/>
      <c r="AF82" s="186"/>
      <c r="AG82" s="186"/>
      <c r="AH82" s="186"/>
      <c r="AI82" s="186"/>
      <c r="AJ82" s="186"/>
      <c r="AK82" s="186"/>
      <c r="AL82" s="186"/>
    </row>
    <row r="83" s="187" customFormat="true" ht="12.75" hidden="false" customHeight="false" outlineLevel="0" collapsed="false">
      <c r="A83" s="180"/>
      <c r="B83" s="180"/>
      <c r="C83" s="180"/>
      <c r="D83" s="180"/>
      <c r="E83" s="180" t="str">
        <f aca="false">IF(OR(ISBLANK(A83),ISBLANK(B83),ISBLANK(C83),ISBLANK(D83)),"",CONCATENATE(A83,"_",B83,":",C83,"_D",D83))</f>
        <v/>
      </c>
      <c r="F83" s="181"/>
      <c r="G83" s="182"/>
      <c r="H83" s="183"/>
      <c r="I83" s="184"/>
      <c r="J83" s="185"/>
      <c r="K83" s="184" t="n">
        <v>0.10071</v>
      </c>
      <c r="L83" s="186" t="n">
        <f aca="false">L82+0.5*($K83+$K82)*(L$86-L$73)/($R$86-$R$73)</f>
        <v>210.630880555653</v>
      </c>
      <c r="M83" s="186" t="n">
        <f aca="false">M82+0.5*($K83+$K82)*(M$86-M$73)/($R$86-$R$73)</f>
        <v>462.542685682049</v>
      </c>
      <c r="N83" s="186" t="n">
        <f aca="false">N82+0.5*($K83+$K82)*(N$86-N$73)/($R$86-$R$73)</f>
        <v>38.884203</v>
      </c>
      <c r="O83" s="186"/>
      <c r="P83" s="186"/>
      <c r="Q83" s="186"/>
      <c r="R83" s="184" t="n">
        <f aca="false">S83-0.5*K83</f>
        <v>118.217075</v>
      </c>
      <c r="S83" s="184" t="n">
        <f aca="false">S82+K83</f>
        <v>118.26743</v>
      </c>
      <c r="T83" s="186"/>
      <c r="U83" s="186"/>
      <c r="AB83" s="182"/>
      <c r="AF83" s="186"/>
      <c r="AG83" s="186"/>
      <c r="AH83" s="186"/>
      <c r="AI83" s="186"/>
      <c r="AJ83" s="186"/>
      <c r="AK83" s="186"/>
      <c r="AL83" s="186"/>
    </row>
    <row r="84" s="187" customFormat="true" ht="12.75" hidden="false" customHeight="false" outlineLevel="0" collapsed="false">
      <c r="A84" s="180" t="s">
        <v>527</v>
      </c>
      <c r="B84" s="180" t="s">
        <v>533</v>
      </c>
      <c r="C84" s="180" t="s">
        <v>585</v>
      </c>
      <c r="D84" s="180" t="n">
        <f aca="false">ROUND((R84)*10,0)</f>
        <v>1183</v>
      </c>
      <c r="E84" s="180" t="str">
        <f aca="false">IF(OR(ISBLANK(A84),ISBLANK(B84),ISBLANK(C84),ISBLANK(D84)),"",CONCATENATE(A84,"_",B84,":",C84,"_D",D84))</f>
        <v>FS_F1S1:SLV_D1183</v>
      </c>
      <c r="F84" s="181" t="s">
        <v>900</v>
      </c>
      <c r="G84" s="182" t="s">
        <v>587</v>
      </c>
      <c r="H84" s="183"/>
      <c r="I84" s="184"/>
      <c r="J84" s="185" t="s">
        <v>927</v>
      </c>
      <c r="K84" s="184" t="n">
        <v>0.07778</v>
      </c>
      <c r="L84" s="186" t="n">
        <f aca="false">L83+0.5*($K84+$K83)*(L$86-L$73)/($R$86-$R$73)</f>
        <v>210.600356975442</v>
      </c>
      <c r="M84" s="186" t="n">
        <f aca="false">M83+0.5*($K84+$K83)*(M$86-M$73)/($R$86-$R$73)</f>
        <v>462.626548600439</v>
      </c>
      <c r="N84" s="186" t="n">
        <f aca="false">N83+0.5*($K84+$K83)*(N$86-N$73)/($R$86-$R$73)</f>
        <v>38.884203</v>
      </c>
      <c r="O84" s="186"/>
      <c r="P84" s="186"/>
      <c r="Q84" s="186"/>
      <c r="R84" s="184" t="n">
        <f aca="false">S84-0.5*K84</f>
        <v>118.30632</v>
      </c>
      <c r="S84" s="184" t="n">
        <f aca="false">S83+K84</f>
        <v>118.34521</v>
      </c>
      <c r="T84" s="186" t="s">
        <v>899</v>
      </c>
      <c r="U84" s="186"/>
      <c r="AB84" s="182"/>
      <c r="AF84" s="186"/>
      <c r="AG84" s="186"/>
      <c r="AH84" s="186"/>
      <c r="AI84" s="186"/>
      <c r="AJ84" s="186"/>
      <c r="AK84" s="186"/>
      <c r="AL84" s="186"/>
    </row>
    <row r="85" s="187" customFormat="true" ht="12.75" hidden="false" customHeight="false" outlineLevel="0" collapsed="false">
      <c r="A85" s="180"/>
      <c r="B85" s="180"/>
      <c r="C85" s="180"/>
      <c r="D85" s="180"/>
      <c r="E85" s="180" t="str">
        <f aca="false">IF(OR(ISBLANK(A85),ISBLANK(B85),ISBLANK(C85),ISBLANK(D85)),"",CONCATENATE(A85,"_",B85,":",C85,"_D",D85))</f>
        <v/>
      </c>
      <c r="F85" s="181"/>
      <c r="G85" s="182"/>
      <c r="H85" s="183"/>
      <c r="I85" s="184"/>
      <c r="J85" s="185"/>
      <c r="K85" s="184" t="n">
        <v>0.06151</v>
      </c>
      <c r="L85" s="186" t="n">
        <f aca="false">L84+0.5*($K85+$K84)*(L$86-L$73)/($R$86-$R$73)</f>
        <v>210.576536988398</v>
      </c>
      <c r="M85" s="186" t="n">
        <f aca="false">M84+0.5*($K85+$K84)*(M$86-M$73)/($R$86-$R$73)</f>
        <v>462.691993532382</v>
      </c>
      <c r="N85" s="186" t="n">
        <f aca="false">N84+0.5*($K85+$K84)*(N$86-N$73)/($R$86-$R$73)</f>
        <v>38.884203</v>
      </c>
      <c r="O85" s="186"/>
      <c r="P85" s="186"/>
      <c r="Q85" s="186"/>
      <c r="R85" s="184" t="n">
        <f aca="false">S85-0.5*K85</f>
        <v>118.375965</v>
      </c>
      <c r="S85" s="184" t="n">
        <f aca="false">S84+K85</f>
        <v>118.40672</v>
      </c>
      <c r="T85" s="184"/>
      <c r="U85" s="186"/>
      <c r="AB85" s="182"/>
      <c r="AF85" s="186"/>
      <c r="AG85" s="186"/>
      <c r="AH85" s="186"/>
      <c r="AI85" s="186"/>
      <c r="AJ85" s="186"/>
      <c r="AK85" s="186"/>
      <c r="AL85" s="186"/>
    </row>
    <row r="86" s="187" customFormat="true" ht="12.75" hidden="false" customHeight="false" outlineLevel="0" collapsed="false">
      <c r="A86" s="180"/>
      <c r="B86" s="180"/>
      <c r="C86" s="180"/>
      <c r="D86" s="180"/>
      <c r="E86" s="180" t="str">
        <f aca="false">IF(OR(ISBLANK(A86),ISBLANK(B86),ISBLANK(C86),ISBLANK(D86)),"",CONCATENATE(A86,"_",B86,":",C86,"_D",D86))</f>
        <v/>
      </c>
      <c r="F86" s="181"/>
      <c r="G86" s="182" t="s">
        <v>588</v>
      </c>
      <c r="H86" s="183"/>
      <c r="I86" s="184"/>
      <c r="J86" s="185"/>
      <c r="K86" s="184" t="n">
        <v>0</v>
      </c>
      <c r="L86" s="184" t="n">
        <v>210.5660175</v>
      </c>
      <c r="M86" s="184" t="n">
        <v>462.7208945</v>
      </c>
      <c r="N86" s="184" t="n">
        <v>38.884203</v>
      </c>
      <c r="O86" s="186"/>
      <c r="P86" s="186"/>
      <c r="Q86" s="186"/>
      <c r="R86" s="184" t="n">
        <f aca="false">S86-0.5*K86</f>
        <v>118.40672</v>
      </c>
      <c r="S86" s="184" t="n">
        <f aca="false">S85+K86</f>
        <v>118.40672</v>
      </c>
      <c r="T86" s="184"/>
      <c r="U86" s="186"/>
      <c r="AB86" s="182"/>
      <c r="AF86" s="186"/>
      <c r="AG86" s="186"/>
      <c r="AH86" s="186"/>
      <c r="AI86" s="186"/>
      <c r="AJ86" s="186"/>
      <c r="AK86" s="186"/>
      <c r="AL86" s="186"/>
    </row>
    <row r="87" s="187" customFormat="true" ht="12.75" hidden="false" customHeight="false" outlineLevel="0" collapsed="false">
      <c r="A87" s="180" t="s">
        <v>527</v>
      </c>
      <c r="B87" s="180" t="s">
        <v>533</v>
      </c>
      <c r="C87" s="180" t="s">
        <v>582</v>
      </c>
      <c r="D87" s="180" t="n">
        <f aca="false">ROUND((R87)*10,0)</f>
        <v>1184</v>
      </c>
      <c r="E87" s="180" t="str">
        <f aca="false">IF(OR(ISBLANK(A87),ISBLANK(B87),ISBLANK(C87),ISBLANK(D87)),"",CONCATENATE(A87,"_",B87,":",C87,"_D",D87))</f>
        <v>FS_F1S1:VD_D1184</v>
      </c>
      <c r="F87" s="181" t="s">
        <v>901</v>
      </c>
      <c r="G87" s="182" t="s">
        <v>902</v>
      </c>
      <c r="H87" s="183"/>
      <c r="I87" s="184"/>
      <c r="J87" s="185" t="s">
        <v>928</v>
      </c>
      <c r="K87" s="184" t="n">
        <v>0</v>
      </c>
      <c r="L87" s="186" t="n">
        <f aca="false">L86</f>
        <v>210.5660175</v>
      </c>
      <c r="M87" s="186" t="n">
        <f aca="false">M86</f>
        <v>462.7208945</v>
      </c>
      <c r="N87" s="186" t="n">
        <f aca="false">N86</f>
        <v>38.884203</v>
      </c>
      <c r="O87" s="186"/>
      <c r="P87" s="186"/>
      <c r="Q87" s="186"/>
      <c r="R87" s="184" t="n">
        <f aca="false">R86</f>
        <v>118.40672</v>
      </c>
      <c r="S87" s="184" t="n">
        <f aca="false">S86+K87/2</f>
        <v>118.40672</v>
      </c>
      <c r="T87" s="184" t="s">
        <v>929</v>
      </c>
      <c r="U87" s="186"/>
      <c r="AB87" s="182"/>
      <c r="AF87" s="186"/>
      <c r="AG87" s="186"/>
      <c r="AH87" s="186"/>
      <c r="AI87" s="186"/>
      <c r="AJ87" s="186"/>
      <c r="AK87" s="186"/>
      <c r="AL87" s="186"/>
    </row>
    <row r="88" s="187" customFormat="true" ht="12.75" hidden="false" customHeight="false" outlineLevel="0" collapsed="false">
      <c r="A88" s="180" t="s">
        <v>527</v>
      </c>
      <c r="B88" s="180" t="s">
        <v>533</v>
      </c>
      <c r="C88" s="180" t="s">
        <v>591</v>
      </c>
      <c r="D88" s="180" t="n">
        <f aca="false">ROUND((R88)*10,0)</f>
        <v>1184</v>
      </c>
      <c r="E88" s="180" t="str">
        <f aca="false">IF(OR(ISBLANK(A88),ISBLANK(B88),ISBLANK(C88),ISBLANK(D88)),"",CONCATENATE(A88,"_",B88,":",C88,"_D",D88))</f>
        <v>FS_F1S1:WED_D1184</v>
      </c>
      <c r="F88" s="181"/>
      <c r="G88" s="182" t="s">
        <v>904</v>
      </c>
      <c r="H88" s="183"/>
      <c r="I88" s="184"/>
      <c r="J88" s="185" t="s">
        <v>930</v>
      </c>
      <c r="K88" s="184" t="n">
        <v>0</v>
      </c>
      <c r="L88" s="186" t="n">
        <f aca="false">L86</f>
        <v>210.5660175</v>
      </c>
      <c r="M88" s="186" t="n">
        <f aca="false">M86</f>
        <v>462.7208945</v>
      </c>
      <c r="N88" s="186" t="n">
        <f aca="false">N86</f>
        <v>38.884203</v>
      </c>
      <c r="O88" s="186"/>
      <c r="P88" s="186"/>
      <c r="Q88" s="186"/>
      <c r="R88" s="184" t="n">
        <f aca="false">R87</f>
        <v>118.40672</v>
      </c>
      <c r="S88" s="184" t="n">
        <f aca="false">S86+K88/2</f>
        <v>118.40672</v>
      </c>
      <c r="T88" s="184" t="s">
        <v>931</v>
      </c>
      <c r="U88" s="186"/>
      <c r="AB88" s="182"/>
      <c r="AF88" s="186"/>
      <c r="AG88" s="186"/>
      <c r="AH88" s="186"/>
      <c r="AI88" s="186"/>
      <c r="AJ88" s="186"/>
      <c r="AK88" s="186"/>
      <c r="AL88" s="186"/>
    </row>
    <row r="89" s="187" customFormat="true" ht="12.75" hidden="false" customHeight="false" outlineLevel="0" collapsed="false">
      <c r="A89" s="180"/>
      <c r="B89" s="180" t="s">
        <v>412</v>
      </c>
      <c r="C89" s="180" t="s">
        <v>412</v>
      </c>
      <c r="D89" s="180"/>
      <c r="E89" s="180" t="str">
        <f aca="false">IF(OR(ISBLANK(A89),ISBLANK(B89),ISBLANK(C89),ISBLANK(D89)),"",CONCATENATE(A89,"_",B89,":",C89,"_D",D89))</f>
        <v/>
      </c>
      <c r="F89" s="181"/>
      <c r="G89" s="182"/>
      <c r="H89" s="183"/>
      <c r="I89" s="184"/>
      <c r="J89" s="185"/>
      <c r="K89" s="184" t="n">
        <v>0.07</v>
      </c>
      <c r="L89" s="186" t="n">
        <f aca="false">L90-0.5*($K89+$K90)*(L$86-L$73)/($R$86-$R$73)</f>
        <v>210.554047516057</v>
      </c>
      <c r="M89" s="186" t="n">
        <f aca="false">M90-0.5*($K89+$K90)*(M$86-M$73)/($R$86-$R$73)</f>
        <v>462.753782542608</v>
      </c>
      <c r="N89" s="186" t="n">
        <f aca="false">N90-0.5*($K89+$K90)*(N$86-N$73)/($R$86-$R$73)</f>
        <v>38.884203</v>
      </c>
      <c r="O89" s="186"/>
      <c r="P89" s="186"/>
      <c r="Q89" s="186"/>
      <c r="R89" s="184" t="n">
        <f aca="false">S89-0.5*K89</f>
        <v>118.44172</v>
      </c>
      <c r="S89" s="184" t="n">
        <f aca="false">S90-K90</f>
        <v>118.47672</v>
      </c>
      <c r="T89" s="184"/>
      <c r="U89" s="186"/>
      <c r="AB89" s="182"/>
      <c r="AF89" s="186"/>
      <c r="AG89" s="186"/>
      <c r="AH89" s="186"/>
      <c r="AI89" s="186"/>
      <c r="AJ89" s="186"/>
      <c r="AK89" s="186"/>
      <c r="AL89" s="186"/>
    </row>
    <row r="90" s="187" customFormat="true" ht="12.75" hidden="false" customHeight="false" outlineLevel="0" collapsed="false">
      <c r="A90" s="180" t="s">
        <v>527</v>
      </c>
      <c r="B90" s="180" t="s">
        <v>533</v>
      </c>
      <c r="C90" s="180" t="s">
        <v>613</v>
      </c>
      <c r="D90" s="180" t="n">
        <f aca="false">ROUND((R90)*10,0)</f>
        <v>1185</v>
      </c>
      <c r="E90" s="180" t="str">
        <f aca="false">IF(OR(ISBLANK(A90),ISBLANK(B90),ISBLANK(C90),ISBLANK(D90)),"",CONCATENATE(A90,"_",B90,":",C90,"_D",D90))</f>
        <v>FS_F1S1:PM_D1185</v>
      </c>
      <c r="F90" s="181" t="s">
        <v>896</v>
      </c>
      <c r="G90" s="182" t="s">
        <v>897</v>
      </c>
      <c r="H90" s="183"/>
      <c r="I90" s="184"/>
      <c r="J90" s="185" t="s">
        <v>932</v>
      </c>
      <c r="K90" s="184" t="n">
        <v>0.05</v>
      </c>
      <c r="L90" s="186" t="n">
        <f aca="false">L91-0.5*($K90+$K91)*(L$86-L$73)/($R$86-$R$73)</f>
        <v>210.533526312487</v>
      </c>
      <c r="M90" s="186" t="n">
        <f aca="false">M91-0.5*($K90+$K91)*(M$86-M$73)/($R$86-$R$73)</f>
        <v>462.810164133771</v>
      </c>
      <c r="N90" s="186" t="n">
        <f aca="false">N91-0.5*($K90+$K91)*(N$86-N$73)/($R$86-$R$73)</f>
        <v>38.884203</v>
      </c>
      <c r="O90" s="186"/>
      <c r="P90" s="186"/>
      <c r="Q90" s="186"/>
      <c r="R90" s="184" t="n">
        <f aca="false">S90-0.5*K90</f>
        <v>118.50172</v>
      </c>
      <c r="S90" s="184" t="n">
        <f aca="false">S91-K91</f>
        <v>118.52672</v>
      </c>
      <c r="T90" s="184"/>
      <c r="U90" s="186"/>
      <c r="AB90" s="182"/>
      <c r="AF90" s="186"/>
      <c r="AG90" s="186"/>
      <c r="AH90" s="186"/>
      <c r="AI90" s="186"/>
      <c r="AJ90" s="186"/>
      <c r="AK90" s="186"/>
      <c r="AL90" s="186"/>
    </row>
    <row r="91" customFormat="false" ht="12.75" hidden="false" customHeight="false" outlineLevel="0" collapsed="false">
      <c r="A91" s="70"/>
      <c r="B91" s="70"/>
      <c r="C91" s="70"/>
      <c r="D91" s="70"/>
      <c r="E91" s="70" t="str">
        <f aca="false">IF(OR(ISBLANK(A91),ISBLANK(B91),ISBLANK(C91),ISBLANK(D91)),"",CONCATENATE(A91,"_",B91,":",C91,"_D",D91))</f>
        <v/>
      </c>
      <c r="F91" s="128"/>
      <c r="H91" s="131"/>
      <c r="I91" s="129"/>
      <c r="J91" s="153" t="str">
        <f aca="false">IF(ISBLANK(E91),IF(ISBLANK(G91),"",G91),E91)</f>
        <v/>
      </c>
      <c r="K91" s="129" t="n">
        <v>0.025</v>
      </c>
      <c r="L91" s="129" t="n">
        <f aca="false">L92-0.5*($K91+$K92)*(L$86-L$73)/($R$86-$R$73)</f>
        <v>210.520700560255</v>
      </c>
      <c r="M91" s="129" t="n">
        <f aca="false">M92-0.5*($K91+$K92)*(M$86-M$73)/($R$86-$R$73)</f>
        <v>462.845402628249</v>
      </c>
      <c r="N91" s="129" t="n">
        <f aca="false">N92-0.5*($K91+$K92)*(N$86-N$73)/($R$86-$R$73)</f>
        <v>38.884203</v>
      </c>
      <c r="R91" s="129" t="n">
        <f aca="false">S91-0.5*K91</f>
        <v>118.53922</v>
      </c>
      <c r="S91" s="129" t="n">
        <f aca="false">S92-K92</f>
        <v>118.55172</v>
      </c>
    </row>
    <row r="92" customFormat="false" ht="12.75" hidden="false" customHeight="false" outlineLevel="0" collapsed="false">
      <c r="A92" s="70"/>
      <c r="B92" s="70"/>
      <c r="C92" s="70"/>
      <c r="D92" s="70"/>
      <c r="E92" s="70" t="str">
        <f aca="false">IF(OR(ISBLANK(A92),ISBLANK(B92),ISBLANK(C92),ISBLANK(D92)),"",CONCATENATE(A92,"_",B92,":",C92,"_D",D92))</f>
        <v/>
      </c>
      <c r="F92" s="128"/>
      <c r="G92" s="103" t="s">
        <v>593</v>
      </c>
      <c r="H92" s="131"/>
      <c r="I92" s="129"/>
      <c r="J92" s="153" t="str">
        <f aca="false">IF(ISBLANK(E92),IF(ISBLANK(G92),"",G92),E92)</f>
        <v/>
      </c>
      <c r="K92" s="129" t="n">
        <v>0.0508</v>
      </c>
      <c r="L92" s="129" t="n">
        <v>210.507738</v>
      </c>
      <c r="M92" s="129" t="n">
        <v>462.881017</v>
      </c>
      <c r="N92" s="129" t="n">
        <v>38.884203</v>
      </c>
      <c r="R92" s="129" t="n">
        <v>118.57712</v>
      </c>
      <c r="S92" s="129" t="n">
        <v>118.60252</v>
      </c>
      <c r="T92" s="70"/>
    </row>
    <row r="93" customFormat="false" ht="12.75" hidden="false" customHeight="false" outlineLevel="0" collapsed="false">
      <c r="A93" s="70"/>
      <c r="B93" s="70"/>
      <c r="C93" s="70"/>
      <c r="D93" s="70"/>
      <c r="E93" s="70" t="str">
        <f aca="false">IF(OR(ISBLANK(A93),ISBLANK(B93),ISBLANK(C93),ISBLANK(D93)),"",CONCATENATE(A93,"_",B93,":",C93,"_D",D93))</f>
        <v/>
      </c>
      <c r="F93" s="128"/>
      <c r="H93" s="131"/>
      <c r="I93" s="129"/>
      <c r="J93" s="153" t="str">
        <f aca="false">IF(ISBLANK(E93),IF(ISBLANK(G93),"",G93),E93)</f>
        <v/>
      </c>
      <c r="K93" s="105" t="n">
        <v>0.35026</v>
      </c>
      <c r="L93" s="129" t="n">
        <f aca="false">L92+0.5*($K92+$K93)*(L$103-L$95)/($R$103-$R$95)</f>
        <v>210.439152673005</v>
      </c>
      <c r="M93" s="129" t="n">
        <f aca="false">M92+0.5*($K92+$K93)*(M$103-M$95)/($R$103-$R$95)</f>
        <v>463.069453587532</v>
      </c>
      <c r="N93" s="129" t="n">
        <f aca="false">N92+0.5*($K92+$K93)*(N$103-N$95)/($R$103-$R$95)</f>
        <v>38.884203</v>
      </c>
      <c r="R93" s="129" t="n">
        <f aca="false">S93-K93/2</f>
        <v>118.77765</v>
      </c>
      <c r="S93" s="129" t="n">
        <f aca="false">S92+K93</f>
        <v>118.95278</v>
      </c>
      <c r="T93" s="70"/>
    </row>
    <row r="94" s="150" customFormat="true" ht="12.75" hidden="false" customHeight="false" outlineLevel="0" collapsed="false">
      <c r="A94" s="142"/>
      <c r="B94" s="142"/>
      <c r="C94" s="142"/>
      <c r="D94" s="142"/>
      <c r="E94" s="142" t="str">
        <f aca="false">IF(OR(ISBLANK(A94),ISBLANK(B94),ISBLANK(C94),ISBLANK(D94)),"",CONCATENATE(A94,"_",B94,":",C94,"_D",D94))</f>
        <v/>
      </c>
      <c r="F94" s="143"/>
      <c r="G94" s="151"/>
      <c r="H94" s="145"/>
      <c r="I94" s="146"/>
      <c r="J94" s="152" t="str">
        <f aca="false">IF(ISBLANK(E94),IF(ISBLANK(G94),"",G94),E94)</f>
        <v/>
      </c>
      <c r="K94" s="148" t="n">
        <v>0.251494</v>
      </c>
      <c r="L94" s="148" t="n">
        <v>210.33624634024</v>
      </c>
      <c r="M94" s="148" t="n">
        <v>463.352185001216</v>
      </c>
      <c r="N94" s="148" t="n">
        <v>38.884203</v>
      </c>
      <c r="O94" s="148"/>
      <c r="P94" s="148"/>
      <c r="Q94" s="148"/>
      <c r="R94" s="148" t="n">
        <v>119.078527</v>
      </c>
      <c r="S94" s="148" t="n">
        <v>119.204274</v>
      </c>
      <c r="T94" s="142"/>
      <c r="U94" s="148"/>
      <c r="AB94" s="151"/>
      <c r="AF94" s="148"/>
      <c r="AG94" s="148"/>
      <c r="AH94" s="148"/>
      <c r="AI94" s="148"/>
      <c r="AJ94" s="148"/>
      <c r="AK94" s="148"/>
      <c r="AL94" s="148"/>
    </row>
    <row r="95" s="150" customFormat="true" ht="38.25" hidden="false" customHeight="false" outlineLevel="0" collapsed="false">
      <c r="A95" s="142" t="s">
        <v>527</v>
      </c>
      <c r="B95" s="142" t="s">
        <v>594</v>
      </c>
      <c r="C95" s="142" t="s">
        <v>534</v>
      </c>
      <c r="D95" s="142" t="n">
        <f aca="false">ROUND((R95)*10,0)</f>
        <v>1195</v>
      </c>
      <c r="E95" s="142" t="str">
        <f aca="false">IF(OR(ISBLANK(A95),ISBLANK(B95),ISBLANK(C95),ISBLANK(D95)),"",CONCATENATE(A95,"_",B95,":",C95,"_D",D95))</f>
        <v>FS_F1S2:Q_D1195</v>
      </c>
      <c r="F95" s="143" t="s">
        <v>595</v>
      </c>
      <c r="G95" s="144" t="s">
        <v>596</v>
      </c>
      <c r="H95" s="145" t="n">
        <v>398</v>
      </c>
      <c r="I95" s="146"/>
      <c r="J95" s="152" t="str">
        <f aca="false">IF(ISBLANK(E95),IF(ISBLANK(G95),"",G95),E95)</f>
        <v>FS_F1S2:Q_D1195</v>
      </c>
      <c r="K95" s="148" t="n">
        <v>0.65</v>
      </c>
      <c r="L95" s="148" t="n">
        <v>210.182082</v>
      </c>
      <c r="M95" s="148" t="n">
        <v>463.775749</v>
      </c>
      <c r="N95" s="148" t="n">
        <v>38.884203</v>
      </c>
      <c r="O95" s="148"/>
      <c r="P95" s="148"/>
      <c r="Q95" s="148"/>
      <c r="R95" s="148" t="n">
        <v>119.529274</v>
      </c>
      <c r="S95" s="148" t="n">
        <v>119.854274</v>
      </c>
      <c r="T95" s="142"/>
      <c r="U95" s="148"/>
      <c r="AB95" s="151"/>
      <c r="AF95" s="148"/>
      <c r="AG95" s="148"/>
      <c r="AH95" s="148"/>
      <c r="AI95" s="148"/>
      <c r="AJ95" s="148"/>
      <c r="AK95" s="148"/>
      <c r="AL95" s="148"/>
    </row>
    <row r="96" s="150" customFormat="true" ht="12.75" hidden="false" customHeight="false" outlineLevel="0" collapsed="false">
      <c r="A96" s="142" t="s">
        <v>527</v>
      </c>
      <c r="B96" s="142" t="s">
        <v>594</v>
      </c>
      <c r="C96" s="142" t="s">
        <v>542</v>
      </c>
      <c r="D96" s="142" t="n">
        <f aca="false">ROUND((R96)*10,0)</f>
        <v>1195</v>
      </c>
      <c r="E96" s="142" t="str">
        <f aca="false">IF(OR(ISBLANK(A96),ISBLANK(B96),ISBLANK(C96),ISBLANK(D96)),"",CONCATENATE(A96,"_",B96,":",C96,"_D",D96))</f>
        <v>FS_F1S2:S_D1195</v>
      </c>
      <c r="F96" s="143"/>
      <c r="G96" s="151"/>
      <c r="H96" s="145" t="n">
        <v>398</v>
      </c>
      <c r="I96" s="146"/>
      <c r="J96" s="152" t="str">
        <f aca="false">IF(ISBLANK(E96),IF(ISBLANK(G96),"",G96),E96)</f>
        <v>FS_F1S2:S_D1195</v>
      </c>
      <c r="K96" s="148" t="n">
        <v>0.65</v>
      </c>
      <c r="L96" s="148"/>
      <c r="M96" s="148"/>
      <c r="N96" s="148"/>
      <c r="O96" s="148"/>
      <c r="P96" s="148"/>
      <c r="Q96" s="148"/>
      <c r="R96" s="148" t="n">
        <v>119.529274</v>
      </c>
      <c r="S96" s="148" t="n">
        <v>119.854274</v>
      </c>
      <c r="T96" s="142"/>
      <c r="U96" s="148"/>
      <c r="AB96" s="151"/>
      <c r="AF96" s="148"/>
      <c r="AG96" s="148"/>
      <c r="AH96" s="148"/>
      <c r="AI96" s="148"/>
      <c r="AJ96" s="148"/>
      <c r="AK96" s="148"/>
      <c r="AL96" s="148"/>
    </row>
    <row r="97" s="150" customFormat="true" ht="12.75" hidden="false" customHeight="false" outlineLevel="0" collapsed="false">
      <c r="A97" s="142" t="s">
        <v>527</v>
      </c>
      <c r="B97" s="142" t="s">
        <v>594</v>
      </c>
      <c r="C97" s="142" t="s">
        <v>543</v>
      </c>
      <c r="D97" s="142" t="n">
        <f aca="false">ROUND((R97)*10,0)</f>
        <v>1195</v>
      </c>
      <c r="E97" s="142" t="str">
        <f aca="false">IF(OR(ISBLANK(A97),ISBLANK(B97),ISBLANK(C97),ISBLANK(D97)),"",CONCATENATE(A97,"_",B97,":",C97,"_D",D97))</f>
        <v>FS_F1S2:OCT_D1195</v>
      </c>
      <c r="F97" s="143"/>
      <c r="G97" s="151"/>
      <c r="H97" s="145" t="n">
        <v>398</v>
      </c>
      <c r="I97" s="146"/>
      <c r="J97" s="152" t="str">
        <f aca="false">IF(ISBLANK(E97),IF(ISBLANK(G97),"",G97),E97)</f>
        <v>FS_F1S2:OCT_D1195</v>
      </c>
      <c r="K97" s="148" t="n">
        <v>0.65</v>
      </c>
      <c r="L97" s="148"/>
      <c r="M97" s="148"/>
      <c r="N97" s="148"/>
      <c r="O97" s="148"/>
      <c r="P97" s="148"/>
      <c r="Q97" s="148"/>
      <c r="R97" s="148" t="n">
        <v>119.529274</v>
      </c>
      <c r="S97" s="148" t="n">
        <v>119.854274</v>
      </c>
      <c r="T97" s="142"/>
      <c r="U97" s="148"/>
      <c r="AB97" s="151"/>
      <c r="AF97" s="148"/>
      <c r="AG97" s="148"/>
      <c r="AH97" s="148"/>
      <c r="AI97" s="148"/>
      <c r="AJ97" s="148"/>
      <c r="AK97" s="148"/>
      <c r="AL97" s="148"/>
    </row>
    <row r="98" s="150" customFormat="true" ht="12.75" hidden="false" customHeight="false" outlineLevel="0" collapsed="false">
      <c r="A98" s="142"/>
      <c r="B98" s="142" t="s">
        <v>412</v>
      </c>
      <c r="C98" s="142" t="s">
        <v>412</v>
      </c>
      <c r="D98" s="142"/>
      <c r="E98" s="142" t="str">
        <f aca="false">IF(OR(ISBLANK(A98),ISBLANK(B98),ISBLANK(C98),ISBLANK(D98)),"",CONCATENATE(A98,"_",B98,":",C98,"_D",D98))</f>
        <v/>
      </c>
      <c r="F98" s="143"/>
      <c r="G98" s="151"/>
      <c r="H98" s="145" t="s">
        <v>412</v>
      </c>
      <c r="I98" s="146"/>
      <c r="J98" s="152" t="str">
        <f aca="false">IF(ISBLANK(E98),IF(ISBLANK(G98),"",G98),E98)</f>
        <v/>
      </c>
      <c r="K98" s="148" t="n">
        <v>0.39722</v>
      </c>
      <c r="L98" s="148" t="n">
        <v>210.002997</v>
      </c>
      <c r="M98" s="148" t="n">
        <v>464.267782</v>
      </c>
      <c r="N98" s="148" t="n">
        <v>38.884203</v>
      </c>
      <c r="O98" s="148"/>
      <c r="P98" s="148"/>
      <c r="Q98" s="148"/>
      <c r="R98" s="148" t="n">
        <v>120.052884</v>
      </c>
      <c r="S98" s="148" t="n">
        <v>120.251494</v>
      </c>
      <c r="T98" s="142"/>
      <c r="U98" s="148"/>
      <c r="AB98" s="151"/>
      <c r="AF98" s="148"/>
      <c r="AG98" s="148"/>
      <c r="AH98" s="148"/>
      <c r="AI98" s="148"/>
      <c r="AJ98" s="148"/>
      <c r="AK98" s="148"/>
      <c r="AL98" s="148"/>
    </row>
    <row r="99" s="150" customFormat="true" ht="38.25" hidden="false" customHeight="false" outlineLevel="0" collapsed="false">
      <c r="A99" s="142" t="s">
        <v>527</v>
      </c>
      <c r="B99" s="142" t="s">
        <v>594</v>
      </c>
      <c r="C99" s="142" t="s">
        <v>534</v>
      </c>
      <c r="D99" s="142" t="n">
        <f aca="false">ROUND((R99)*10,0)</f>
        <v>1207</v>
      </c>
      <c r="E99" s="142" t="str">
        <f aca="false">IF(OR(ISBLANK(A99),ISBLANK(B99),ISBLANK(C99),ISBLANK(D99)),"",CONCATENATE(A99,"_",B99,":",C99,"_D",D99))</f>
        <v>FS_F1S2:Q_D1207</v>
      </c>
      <c r="F99" s="143" t="s">
        <v>597</v>
      </c>
      <c r="G99" s="144" t="s">
        <v>596</v>
      </c>
      <c r="H99" s="145" t="n">
        <v>398</v>
      </c>
      <c r="I99" s="146"/>
      <c r="J99" s="152" t="str">
        <f aca="false">IF(ISBLANK(E99),IF(ISBLANK(G99),"",G99),E99)</f>
        <v>FS_F1S2:Q_D1207</v>
      </c>
      <c r="K99" s="148" t="n">
        <v>0.8</v>
      </c>
      <c r="L99" s="148" t="n">
        <v>209.79826</v>
      </c>
      <c r="M99" s="148" t="n">
        <v>464.830291</v>
      </c>
      <c r="N99" s="148" t="n">
        <v>38.884203</v>
      </c>
      <c r="O99" s="148"/>
      <c r="P99" s="148"/>
      <c r="Q99" s="148"/>
      <c r="R99" s="148" t="n">
        <v>120.651494</v>
      </c>
      <c r="S99" s="148" t="n">
        <v>121.051494</v>
      </c>
      <c r="T99" s="142"/>
      <c r="U99" s="148"/>
      <c r="AB99" s="151"/>
      <c r="AF99" s="148"/>
      <c r="AG99" s="148"/>
      <c r="AH99" s="148"/>
      <c r="AI99" s="148"/>
      <c r="AJ99" s="148"/>
      <c r="AK99" s="148"/>
      <c r="AL99" s="148"/>
    </row>
    <row r="100" s="150" customFormat="true" ht="12.75" hidden="false" customHeight="false" outlineLevel="0" collapsed="false">
      <c r="A100" s="142" t="s">
        <v>527</v>
      </c>
      <c r="B100" s="142" t="s">
        <v>594</v>
      </c>
      <c r="C100" s="142" t="s">
        <v>542</v>
      </c>
      <c r="D100" s="142" t="n">
        <f aca="false">ROUND((R100)*10,0)</f>
        <v>1207</v>
      </c>
      <c r="E100" s="142" t="str">
        <f aca="false">IF(OR(ISBLANK(A100),ISBLANK(B100),ISBLANK(C100),ISBLANK(D100)),"",CONCATENATE(A100,"_",B100,":",C100,"_D",D100))</f>
        <v>FS_F1S2:S_D1207</v>
      </c>
      <c r="F100" s="143"/>
      <c r="G100" s="151"/>
      <c r="H100" s="145" t="n">
        <v>398</v>
      </c>
      <c r="I100" s="146"/>
      <c r="J100" s="152" t="str">
        <f aca="false">IF(ISBLANK(E100),IF(ISBLANK(G100),"",G100),E100)</f>
        <v>FS_F1S2:S_D1207</v>
      </c>
      <c r="K100" s="148" t="n">
        <v>0.8</v>
      </c>
      <c r="L100" s="148"/>
      <c r="M100" s="148"/>
      <c r="N100" s="148"/>
      <c r="O100" s="148"/>
      <c r="P100" s="148"/>
      <c r="Q100" s="148"/>
      <c r="R100" s="148" t="n">
        <v>120.651494</v>
      </c>
      <c r="S100" s="148" t="n">
        <v>121.051494</v>
      </c>
      <c r="T100" s="142"/>
      <c r="U100" s="148"/>
      <c r="AB100" s="151"/>
      <c r="AF100" s="148"/>
      <c r="AG100" s="148"/>
      <c r="AH100" s="148"/>
      <c r="AI100" s="148"/>
      <c r="AJ100" s="148"/>
      <c r="AK100" s="148"/>
      <c r="AL100" s="148"/>
    </row>
    <row r="101" s="150" customFormat="true" ht="12.75" hidden="false" customHeight="false" outlineLevel="0" collapsed="false">
      <c r="A101" s="142" t="s">
        <v>527</v>
      </c>
      <c r="B101" s="142" t="s">
        <v>594</v>
      </c>
      <c r="C101" s="142" t="s">
        <v>543</v>
      </c>
      <c r="D101" s="142" t="n">
        <f aca="false">ROUND((R101)*10,0)</f>
        <v>1207</v>
      </c>
      <c r="E101" s="142" t="str">
        <f aca="false">IF(OR(ISBLANK(A101),ISBLANK(B101),ISBLANK(C101),ISBLANK(D101)),"",CONCATENATE(A101,"_",B101,":",C101,"_D",D101))</f>
        <v>FS_F1S2:OCT_D1207</v>
      </c>
      <c r="F101" s="143"/>
      <c r="G101" s="151"/>
      <c r="H101" s="145" t="n">
        <v>398</v>
      </c>
      <c r="I101" s="146"/>
      <c r="J101" s="152" t="str">
        <f aca="false">IF(ISBLANK(E101),IF(ISBLANK(G101),"",G101),E101)</f>
        <v>FS_F1S2:OCT_D1207</v>
      </c>
      <c r="K101" s="148" t="n">
        <v>0.8</v>
      </c>
      <c r="L101" s="148"/>
      <c r="M101" s="148"/>
      <c r="N101" s="148"/>
      <c r="O101" s="148"/>
      <c r="P101" s="148"/>
      <c r="Q101" s="148"/>
      <c r="R101" s="148" t="n">
        <v>120.651494</v>
      </c>
      <c r="S101" s="148" t="n">
        <v>121.051494</v>
      </c>
      <c r="T101" s="142"/>
      <c r="U101" s="148"/>
      <c r="AB101" s="151"/>
      <c r="AF101" s="148"/>
      <c r="AG101" s="148"/>
      <c r="AH101" s="148"/>
      <c r="AI101" s="148"/>
      <c r="AJ101" s="148"/>
      <c r="AK101" s="148"/>
      <c r="AL101" s="148"/>
    </row>
    <row r="102" s="150" customFormat="true" ht="12.75" hidden="false" customHeight="false" outlineLevel="0" collapsed="false">
      <c r="A102" s="142"/>
      <c r="B102" s="142" t="s">
        <v>412</v>
      </c>
      <c r="C102" s="142" t="s">
        <v>412</v>
      </c>
      <c r="D102" s="142"/>
      <c r="E102" s="142" t="str">
        <f aca="false">IF(OR(ISBLANK(A102),ISBLANK(B102),ISBLANK(C102),ISBLANK(D102)),"",CONCATENATE(A102,"_",B102,":",C102,"_D",D102))</f>
        <v/>
      </c>
      <c r="F102" s="143"/>
      <c r="G102" s="151"/>
      <c r="H102" s="145" t="s">
        <v>412</v>
      </c>
      <c r="I102" s="146"/>
      <c r="J102" s="152" t="str">
        <f aca="false">IF(ISBLANK(E102),IF(ISBLANK(G102),"",G102),E102)</f>
        <v/>
      </c>
      <c r="K102" s="148" t="n">
        <v>0.39722</v>
      </c>
      <c r="L102" s="148" t="n">
        <v>209.593523</v>
      </c>
      <c r="M102" s="148" t="n">
        <v>465.3928</v>
      </c>
      <c r="N102" s="148" t="n">
        <v>38.884203</v>
      </c>
      <c r="O102" s="148"/>
      <c r="P102" s="148"/>
      <c r="Q102" s="148"/>
      <c r="R102" s="148" t="n">
        <v>121.250104</v>
      </c>
      <c r="S102" s="148" t="n">
        <v>121.448714</v>
      </c>
      <c r="T102" s="142"/>
      <c r="U102" s="148"/>
      <c r="AB102" s="151"/>
      <c r="AF102" s="148"/>
      <c r="AG102" s="148"/>
      <c r="AH102" s="148"/>
      <c r="AI102" s="148"/>
      <c r="AJ102" s="148"/>
      <c r="AK102" s="148"/>
      <c r="AL102" s="148"/>
    </row>
    <row r="103" s="150" customFormat="true" ht="38.25" hidden="false" customHeight="false" outlineLevel="0" collapsed="false">
      <c r="A103" s="142" t="s">
        <v>527</v>
      </c>
      <c r="B103" s="142" t="s">
        <v>594</v>
      </c>
      <c r="C103" s="142" t="s">
        <v>534</v>
      </c>
      <c r="D103" s="142" t="n">
        <f aca="false">ROUND((R103)*10,0)</f>
        <v>1218</v>
      </c>
      <c r="E103" s="142" t="str">
        <f aca="false">IF(OR(ISBLANK(A103),ISBLANK(B103),ISBLANK(C103),ISBLANK(D103)),"",CONCATENATE(A103,"_",B103,":",C103,"_D",D103))</f>
        <v>FS_F1S2:Q_D1218</v>
      </c>
      <c r="F103" s="143" t="s">
        <v>595</v>
      </c>
      <c r="G103" s="144" t="s">
        <v>596</v>
      </c>
      <c r="H103" s="145" t="n">
        <v>398</v>
      </c>
      <c r="I103" s="146"/>
      <c r="J103" s="152" t="str">
        <f aca="false">IF(ISBLANK(E103),IF(ISBLANK(G103),"",G103),E103)</f>
        <v>FS_F1S2:Q_D1218</v>
      </c>
      <c r="K103" s="148" t="n">
        <v>0.65</v>
      </c>
      <c r="L103" s="148" t="n">
        <v>209.414438</v>
      </c>
      <c r="M103" s="148" t="n">
        <v>465.884833</v>
      </c>
      <c r="N103" s="148" t="n">
        <v>38.884203</v>
      </c>
      <c r="O103" s="148"/>
      <c r="P103" s="148"/>
      <c r="Q103" s="148"/>
      <c r="R103" s="148" t="n">
        <v>121.773714</v>
      </c>
      <c r="S103" s="148" t="n">
        <v>122.098714</v>
      </c>
      <c r="T103" s="142"/>
      <c r="U103" s="148"/>
      <c r="AB103" s="151"/>
      <c r="AF103" s="148"/>
      <c r="AG103" s="148"/>
      <c r="AH103" s="148"/>
      <c r="AI103" s="148"/>
      <c r="AJ103" s="148"/>
      <c r="AK103" s="148"/>
      <c r="AL103" s="148"/>
    </row>
    <row r="104" s="150" customFormat="true" ht="12.75" hidden="false" customHeight="false" outlineLevel="0" collapsed="false">
      <c r="A104" s="142" t="s">
        <v>527</v>
      </c>
      <c r="B104" s="142" t="s">
        <v>594</v>
      </c>
      <c r="C104" s="142" t="s">
        <v>542</v>
      </c>
      <c r="D104" s="142" t="n">
        <f aca="false">ROUND((R104)*10,0)</f>
        <v>1218</v>
      </c>
      <c r="E104" s="142" t="str">
        <f aca="false">IF(OR(ISBLANK(A104),ISBLANK(B104),ISBLANK(C104),ISBLANK(D104)),"",CONCATENATE(A104,"_",B104,":",C104,"_D",D104))</f>
        <v>FS_F1S2:S_D1218</v>
      </c>
      <c r="F104" s="143"/>
      <c r="G104" s="151"/>
      <c r="H104" s="145" t="n">
        <v>398</v>
      </c>
      <c r="I104" s="146"/>
      <c r="J104" s="152" t="str">
        <f aca="false">IF(ISBLANK(E104),IF(ISBLANK(G104),"",G104),E104)</f>
        <v>FS_F1S2:S_D1218</v>
      </c>
      <c r="K104" s="148" t="n">
        <v>0.65</v>
      </c>
      <c r="L104" s="148"/>
      <c r="M104" s="148"/>
      <c r="N104" s="148"/>
      <c r="O104" s="148"/>
      <c r="P104" s="148"/>
      <c r="Q104" s="148"/>
      <c r="R104" s="148" t="n">
        <v>121.773714</v>
      </c>
      <c r="S104" s="148" t="n">
        <v>122.098714</v>
      </c>
      <c r="T104" s="142"/>
      <c r="U104" s="148"/>
      <c r="AB104" s="151"/>
      <c r="AF104" s="148"/>
      <c r="AG104" s="148"/>
      <c r="AH104" s="148"/>
      <c r="AI104" s="148"/>
      <c r="AJ104" s="148"/>
      <c r="AK104" s="148"/>
      <c r="AL104" s="148"/>
    </row>
    <row r="105" s="150" customFormat="true" ht="12.75" hidden="false" customHeight="false" outlineLevel="0" collapsed="false">
      <c r="A105" s="142" t="s">
        <v>527</v>
      </c>
      <c r="B105" s="142" t="s">
        <v>594</v>
      </c>
      <c r="C105" s="142" t="s">
        <v>543</v>
      </c>
      <c r="D105" s="142" t="n">
        <f aca="false">ROUND((R105)*10,0)</f>
        <v>1218</v>
      </c>
      <c r="E105" s="142" t="str">
        <f aca="false">IF(OR(ISBLANK(A105),ISBLANK(B105),ISBLANK(C105),ISBLANK(D105)),"",CONCATENATE(A105,"_",B105,":",C105,"_D",D105))</f>
        <v>FS_F1S2:OCT_D1218</v>
      </c>
      <c r="F105" s="143"/>
      <c r="G105" s="151"/>
      <c r="H105" s="145" t="n">
        <v>398</v>
      </c>
      <c r="I105" s="146"/>
      <c r="J105" s="152" t="str">
        <f aca="false">IF(ISBLANK(E105),IF(ISBLANK(G105),"",G105),E105)</f>
        <v>FS_F1S2:OCT_D1218</v>
      </c>
      <c r="K105" s="148" t="n">
        <v>0.65</v>
      </c>
      <c r="L105" s="148"/>
      <c r="M105" s="148"/>
      <c r="N105" s="148"/>
      <c r="O105" s="148"/>
      <c r="P105" s="148"/>
      <c r="Q105" s="148"/>
      <c r="R105" s="148" t="n">
        <v>121.773714</v>
      </c>
      <c r="S105" s="148" t="n">
        <v>122.098714</v>
      </c>
      <c r="T105" s="142"/>
      <c r="U105" s="148"/>
      <c r="AB105" s="151"/>
      <c r="AF105" s="148"/>
      <c r="AG105" s="148"/>
      <c r="AH105" s="148"/>
      <c r="AI105" s="148"/>
      <c r="AJ105" s="148"/>
      <c r="AK105" s="148"/>
      <c r="AL105" s="148"/>
    </row>
    <row r="106" s="150" customFormat="true" ht="12.75" hidden="false" customHeight="false" outlineLevel="0" collapsed="false">
      <c r="A106" s="142"/>
      <c r="B106" s="142"/>
      <c r="C106" s="142"/>
      <c r="D106" s="142"/>
      <c r="E106" s="142" t="str">
        <f aca="false">IF(OR(ISBLANK(A106),ISBLANK(B106),ISBLANK(C106),ISBLANK(D106)),"",CONCATENATE(A106,"_",B106,":",C106,"_D",D106))</f>
        <v/>
      </c>
      <c r="F106" s="143"/>
      <c r="G106" s="151"/>
      <c r="H106" s="145"/>
      <c r="I106" s="146"/>
      <c r="J106" s="152" t="str">
        <f aca="false">IF(ISBLANK(E106),IF(ISBLANK(G106),"",G106),E106)</f>
        <v/>
      </c>
      <c r="K106" s="148" t="n">
        <v>0.251494</v>
      </c>
      <c r="L106" s="148" t="n">
        <v>209.260273286609</v>
      </c>
      <c r="M106" s="148" t="n">
        <v>466.308394437715</v>
      </c>
      <c r="N106" s="148" t="n">
        <v>38.884203</v>
      </c>
      <c r="O106" s="148"/>
      <c r="P106" s="148"/>
      <c r="Q106" s="148"/>
      <c r="R106" s="148" t="n">
        <v>122.224461</v>
      </c>
      <c r="S106" s="148" t="n">
        <v>122.350208</v>
      </c>
      <c r="T106" s="142"/>
      <c r="U106" s="148"/>
      <c r="AB106" s="151"/>
      <c r="AF106" s="148"/>
      <c r="AG106" s="148"/>
      <c r="AH106" s="148"/>
      <c r="AI106" s="148"/>
      <c r="AJ106" s="148"/>
      <c r="AK106" s="148"/>
      <c r="AL106" s="148"/>
    </row>
    <row r="107" customFormat="false" ht="12.75" hidden="false" customHeight="false" outlineLevel="0" collapsed="false">
      <c r="A107" s="70"/>
      <c r="B107" s="70" t="s">
        <v>412</v>
      </c>
      <c r="C107" s="70" t="s">
        <v>412</v>
      </c>
      <c r="D107" s="70"/>
      <c r="E107" s="70" t="str">
        <f aca="false">IF(OR(ISBLANK(A107),ISBLANK(B107),ISBLANK(C107),ISBLANK(D107)),"",CONCATENATE(A107,"_",B107,":",C107,"_D",D107))</f>
        <v/>
      </c>
      <c r="F107" s="128"/>
      <c r="H107" s="131"/>
      <c r="I107" s="129"/>
      <c r="J107" s="153" t="str">
        <f aca="false">IF(ISBLANK(E107),IF(ISBLANK(G107),"",G107),E107)</f>
        <v/>
      </c>
      <c r="K107" s="105" t="n">
        <v>0.25606</v>
      </c>
      <c r="L107" s="105" t="n">
        <v>209.17347642004</v>
      </c>
      <c r="M107" s="105" t="n">
        <v>466.546866688616</v>
      </c>
      <c r="N107" s="105" t="n">
        <v>38.884203</v>
      </c>
      <c r="R107" s="105" t="n">
        <v>122.478238</v>
      </c>
      <c r="S107" s="105" t="n">
        <v>122.606268</v>
      </c>
      <c r="T107" s="70"/>
    </row>
    <row r="108" s="164" customFormat="true" ht="15" hidden="false" customHeight="true" outlineLevel="0" collapsed="false">
      <c r="A108" s="157"/>
      <c r="B108" s="157"/>
      <c r="C108" s="157"/>
      <c r="D108" s="157"/>
      <c r="E108" s="157" t="str">
        <f aca="false">IF(OR(ISBLANK(A108),ISBLANK(B108),ISBLANK(C108),ISBLANK(D108)),"",CONCATENATE(A108,"_",B108,":",C108,"_D",D108))</f>
        <v/>
      </c>
      <c r="F108" s="158"/>
      <c r="G108" s="159"/>
      <c r="H108" s="160" t="s">
        <v>598</v>
      </c>
      <c r="I108" s="161"/>
      <c r="J108" s="162" t="str">
        <f aca="false">IF(ISBLANK(E108),IF(ISBLANK(G108),"",G108),E108)</f>
        <v/>
      </c>
      <c r="K108" s="161" t="n">
        <v>0.29</v>
      </c>
      <c r="L108" s="161" t="n">
        <v>209.080094638085</v>
      </c>
      <c r="M108" s="161" t="n">
        <v>466.803430832189</v>
      </c>
      <c r="N108" s="161" t="n">
        <v>38.884203</v>
      </c>
      <c r="O108" s="163"/>
      <c r="P108" s="163"/>
      <c r="Q108" s="163"/>
      <c r="R108" s="161" t="n">
        <v>122.751268</v>
      </c>
      <c r="S108" s="161" t="n">
        <v>122.896268</v>
      </c>
      <c r="T108" s="157"/>
      <c r="U108" s="163"/>
      <c r="AB108" s="159"/>
      <c r="AF108" s="163"/>
      <c r="AG108" s="163"/>
      <c r="AH108" s="163"/>
      <c r="AI108" s="163"/>
      <c r="AJ108" s="163"/>
      <c r="AK108" s="163"/>
      <c r="AL108" s="163"/>
    </row>
    <row r="109" s="164" customFormat="true" ht="12.75" hidden="false" customHeight="false" outlineLevel="0" collapsed="false">
      <c r="A109" s="157"/>
      <c r="B109" s="157"/>
      <c r="C109" s="157"/>
      <c r="D109" s="157"/>
      <c r="F109" s="158"/>
      <c r="G109" s="159" t="str">
        <f aca="false">CONCATENATE("Entrance Point of dipole at D",ROUND(R110*10,0))</f>
        <v>Entrance Point of dipole at D1246</v>
      </c>
      <c r="H109" s="160"/>
      <c r="I109" s="161"/>
      <c r="J109" s="162" t="str">
        <f aca="false">IF(ISBLANK(E109),IF(ISBLANK(G109),"",G109),E109)</f>
        <v>Entrance Point of dipole at D1246</v>
      </c>
      <c r="K109" s="161" t="n">
        <v>0</v>
      </c>
      <c r="L109" s="161" t="n">
        <f aca="false">L108+0.5*$K108*(L110-L108)/SQRT(($L110-$L108)^2+($M110-$M108)^2+($N110-$N108)^2)</f>
        <v>209.030501816632</v>
      </c>
      <c r="M109" s="161" t="n">
        <f aca="false">M108+0.5*$K108*(M110-M108)/SQRT(($L110-$L108)^2+($M110-$M108)^2+($N110-$N108)^2)</f>
        <v>466.939686298355</v>
      </c>
      <c r="N109" s="161" t="n">
        <f aca="false">N108+0.5*$K108*(N110-N108)/SQRT(($L110-$L108)^2+($M110-$M108)^2+($N110-$N108)^2)</f>
        <v>38.884203</v>
      </c>
      <c r="O109" s="163"/>
      <c r="P109" s="163"/>
      <c r="Q109" s="163"/>
      <c r="R109" s="161" t="n">
        <f aca="false">S109</f>
        <v>122.896268</v>
      </c>
      <c r="S109" s="161" t="n">
        <f aca="false">S108</f>
        <v>122.896268</v>
      </c>
      <c r="T109" s="157"/>
      <c r="U109" s="163"/>
      <c r="AB109" s="159"/>
      <c r="AF109" s="163"/>
      <c r="AG109" s="163"/>
      <c r="AH109" s="163"/>
      <c r="AI109" s="163"/>
      <c r="AJ109" s="163"/>
      <c r="AK109" s="163"/>
      <c r="AL109" s="163"/>
    </row>
    <row r="110" s="164" customFormat="true" ht="12.75" hidden="false" customHeight="false" outlineLevel="0" collapsed="false">
      <c r="A110" s="157" t="s">
        <v>527</v>
      </c>
      <c r="B110" s="157" t="s">
        <v>594</v>
      </c>
      <c r="C110" s="157" t="s">
        <v>548</v>
      </c>
      <c r="D110" s="157" t="n">
        <f aca="false">ROUND((R110)*10,0)</f>
        <v>1246</v>
      </c>
      <c r="E110" s="157" t="str">
        <f aca="false">IF(OR(ISBLANK(A110),ISBLANK(B110),ISBLANK(C110),ISBLANK(D110)),"",CONCATENATE(A110,"_",B110,":",C110,"_D",D110))</f>
        <v>FS_F1S2:DV_D1246</v>
      </c>
      <c r="F110" s="158" t="s">
        <v>599</v>
      </c>
      <c r="G110" s="159"/>
      <c r="H110" s="160"/>
      <c r="I110" s="161"/>
      <c r="J110" s="162" t="str">
        <f aca="false">IF(ISBLANK(E110),IF(ISBLANK(G110),"",G110),E110)</f>
        <v>FS_F1S2:DV_D1246</v>
      </c>
      <c r="K110" s="161" t="n">
        <v>3.490659</v>
      </c>
      <c r="L110" s="161" t="n">
        <v>208.392556</v>
      </c>
      <c r="M110" s="161" t="n">
        <v>468.692432</v>
      </c>
      <c r="N110" s="161" t="n">
        <v>38.884203</v>
      </c>
      <c r="O110" s="163"/>
      <c r="P110" s="163"/>
      <c r="Q110" s="163"/>
      <c r="R110" s="161" t="n">
        <v>124.641597</v>
      </c>
      <c r="S110" s="161" t="n">
        <v>126.386927</v>
      </c>
      <c r="T110" s="157" t="s">
        <v>600</v>
      </c>
      <c r="U110" s="163"/>
      <c r="AB110" s="159"/>
      <c r="AF110" s="163"/>
      <c r="AG110" s="163"/>
      <c r="AH110" s="163"/>
      <c r="AI110" s="163"/>
      <c r="AJ110" s="163"/>
      <c r="AK110" s="163"/>
      <c r="AL110" s="163"/>
    </row>
    <row r="111" s="164" customFormat="true" ht="12.75" hidden="false" customHeight="false" outlineLevel="0" collapsed="false">
      <c r="A111" s="157"/>
      <c r="B111" s="157"/>
      <c r="C111" s="157"/>
      <c r="D111" s="157"/>
      <c r="F111" s="158"/>
      <c r="G111" s="159" t="str">
        <f aca="false">CONCATENATE("Exit Point of dipole at D",ROUND(R110*10,0))</f>
        <v>Exit Point of dipole at D1246</v>
      </c>
      <c r="H111" s="160"/>
      <c r="I111" s="161"/>
      <c r="J111" s="162" t="str">
        <f aca="false">IF(ISBLANK(E111),IF(ISBLANK(G111),"",G111),E111)</f>
        <v>Exit Point of dipole at D1246</v>
      </c>
      <c r="K111" s="161" t="n">
        <v>0</v>
      </c>
      <c r="L111" s="161" t="n">
        <f aca="false">L112-0.5*$K112*(L112-L110)/SQRT(($L112-$L110)^2+($M112-$M110)^2+($N112-$N110)^2)</f>
        <v>207.982490851436</v>
      </c>
      <c r="M111" s="161" t="n">
        <f aca="false">M112-0.5*$K112*(M112-M110)/SQRT(($L112-$L110)^2+($M112-$M110)^2+($N112-$N110)^2)</f>
        <v>469.819073520177</v>
      </c>
      <c r="N111" s="161" t="n">
        <f aca="false">N112-0.5*$K112*(N112-N110)/SQRT(($L112-$L110)^2+($M112-$M110)^2+($N112-$N110)^2)</f>
        <v>40.3130520095523</v>
      </c>
      <c r="O111" s="163"/>
      <c r="P111" s="163"/>
      <c r="Q111" s="163"/>
      <c r="R111" s="161" t="n">
        <f aca="false">S111</f>
        <v>126.386927</v>
      </c>
      <c r="S111" s="161" t="n">
        <f aca="false">S110</f>
        <v>126.386927</v>
      </c>
      <c r="T111" s="157"/>
      <c r="U111" s="163"/>
      <c r="AB111" s="159"/>
      <c r="AF111" s="163"/>
      <c r="AG111" s="163"/>
      <c r="AH111" s="163"/>
      <c r="AI111" s="163"/>
      <c r="AJ111" s="163"/>
      <c r="AK111" s="163"/>
      <c r="AL111" s="163"/>
    </row>
    <row r="112" s="164" customFormat="true" ht="12.75" hidden="false" customHeight="false" outlineLevel="0" collapsed="false">
      <c r="A112" s="157"/>
      <c r="B112" s="157"/>
      <c r="C112" s="157"/>
      <c r="D112" s="157"/>
      <c r="E112" s="157" t="str">
        <f aca="false">IF(OR(ISBLANK(A112),ISBLANK(B112),ISBLANK(C112),ISBLANK(D112)),"",CONCATENATE(A112,"_",B112,":",C112,"_D",D112))</f>
        <v/>
      </c>
      <c r="F112" s="158"/>
      <c r="G112" s="159"/>
      <c r="H112" s="160"/>
      <c r="I112" s="161"/>
      <c r="J112" s="162" t="str">
        <f aca="false">IF(ISBLANK(E112),IF(ISBLANK(G112),"",G112),E112)</f>
        <v/>
      </c>
      <c r="K112" s="161" t="n">
        <v>0.29</v>
      </c>
      <c r="L112" s="161" t="n">
        <v>207.950613046923</v>
      </c>
      <c r="M112" s="161" t="n">
        <v>469.90665681825</v>
      </c>
      <c r="N112" s="161" t="n">
        <v>40.4241284313448</v>
      </c>
      <c r="O112" s="163"/>
      <c r="P112" s="163"/>
      <c r="Q112" s="163"/>
      <c r="R112" s="161" t="n">
        <v>126.531927</v>
      </c>
      <c r="S112" s="161" t="n">
        <v>126.676927</v>
      </c>
      <c r="T112" s="157"/>
      <c r="U112" s="163"/>
      <c r="AB112" s="159"/>
      <c r="AF112" s="163"/>
      <c r="AG112" s="163"/>
      <c r="AH112" s="163"/>
      <c r="AI112" s="163"/>
      <c r="AJ112" s="163"/>
      <c r="AK112" s="163"/>
      <c r="AL112" s="163"/>
    </row>
    <row r="113" customFormat="false" ht="12.75" hidden="false" customHeight="false" outlineLevel="0" collapsed="false">
      <c r="A113" s="70"/>
      <c r="B113" s="70" t="s">
        <v>412</v>
      </c>
      <c r="C113" s="70" t="s">
        <v>412</v>
      </c>
      <c r="D113" s="70"/>
      <c r="E113" s="70" t="str">
        <f aca="false">IF(OR(ISBLANK(A113),ISBLANK(B113),ISBLANK(C113),ISBLANK(D113)),"",CONCATENATE(A113,"_",B113,":",C113,"_D",D113))</f>
        <v/>
      </c>
      <c r="F113" s="128"/>
      <c r="H113" s="131"/>
      <c r="I113" s="129"/>
      <c r="J113" s="153" t="str">
        <f aca="false">IF(ISBLANK(E113),IF(ISBLANK(G113),"",G113),E113)</f>
        <v/>
      </c>
      <c r="K113" s="105" t="n">
        <v>1.5506111</v>
      </c>
      <c r="L113" s="105" t="n">
        <v>207.748287411392</v>
      </c>
      <c r="M113" s="105" t="n">
        <v>470.462542358413</v>
      </c>
      <c r="N113" s="105" t="n">
        <v>41.1291234591453</v>
      </c>
      <c r="R113" s="105" t="n">
        <v>127.45223255</v>
      </c>
      <c r="S113" s="105" t="n">
        <v>128.2275381</v>
      </c>
      <c r="T113" s="70"/>
    </row>
    <row r="114" s="150" customFormat="true" ht="12.75" hidden="false" customHeight="false" outlineLevel="0" collapsed="false">
      <c r="A114" s="142"/>
      <c r="B114" s="142"/>
      <c r="C114" s="142"/>
      <c r="D114" s="142"/>
      <c r="E114" s="142" t="str">
        <f aca="false">IF(OR(ISBLANK(A114),ISBLANK(B114),ISBLANK(C114),ISBLANK(D114)),"",CONCATENATE(A114,"_",B114,":",C114,"_D",D114))</f>
        <v/>
      </c>
      <c r="F114" s="143"/>
      <c r="G114" s="151"/>
      <c r="H114" s="145"/>
      <c r="I114" s="146"/>
      <c r="J114" s="152" t="str">
        <f aca="false">IF(ISBLANK(E114),IF(ISBLANK(G114),"",G114),E114)</f>
        <v/>
      </c>
      <c r="K114" s="148" t="n">
        <v>0.2514939</v>
      </c>
      <c r="L114" s="148" t="n">
        <v>207.550194484854</v>
      </c>
      <c r="M114" s="148" t="n">
        <v>471.006798617303</v>
      </c>
      <c r="N114" s="148" t="n">
        <v>41.8193697934059</v>
      </c>
      <c r="O114" s="148"/>
      <c r="P114" s="148"/>
      <c r="Q114" s="148"/>
      <c r="R114" s="148" t="n">
        <v>128.35328505</v>
      </c>
      <c r="S114" s="148" t="n">
        <v>128.479032</v>
      </c>
      <c r="T114" s="142"/>
      <c r="U114" s="148"/>
      <c r="AB114" s="151"/>
      <c r="AF114" s="148"/>
      <c r="AG114" s="148"/>
      <c r="AH114" s="148"/>
      <c r="AI114" s="148"/>
      <c r="AJ114" s="148"/>
      <c r="AK114" s="148"/>
      <c r="AL114" s="148"/>
    </row>
    <row r="115" s="150" customFormat="true" ht="38.25" hidden="false" customHeight="false" outlineLevel="0" collapsed="false">
      <c r="A115" s="142" t="s">
        <v>527</v>
      </c>
      <c r="B115" s="142" t="s">
        <v>594</v>
      </c>
      <c r="C115" s="142" t="s">
        <v>534</v>
      </c>
      <c r="D115" s="142" t="n">
        <f aca="false">ROUND((R115)*10,0)</f>
        <v>1288</v>
      </c>
      <c r="E115" s="142" t="str">
        <f aca="false">IF(OR(ISBLANK(A115),ISBLANK(B115),ISBLANK(C115),ISBLANK(D115)),"",CONCATENATE(A115,"_",B115,":",C115,"_D",D115))</f>
        <v>FS_F1S2:Q_D1288</v>
      </c>
      <c r="F115" s="143" t="s">
        <v>595</v>
      </c>
      <c r="G115" s="144" t="s">
        <v>596</v>
      </c>
      <c r="H115" s="145" t="n">
        <v>398</v>
      </c>
      <c r="I115" s="146"/>
      <c r="J115" s="152" t="str">
        <f aca="false">IF(ISBLANK(E115),IF(ISBLANK(G115),"",G115),E115)</f>
        <v>FS_F1S2:Q_D1288</v>
      </c>
      <c r="K115" s="148" t="n">
        <v>0.65</v>
      </c>
      <c r="L115" s="148" t="n">
        <v>207.4511</v>
      </c>
      <c r="M115" s="148" t="n">
        <v>471.27906</v>
      </c>
      <c r="N115" s="148" t="n">
        <v>42.164663</v>
      </c>
      <c r="O115" s="148"/>
      <c r="P115" s="148"/>
      <c r="Q115" s="148"/>
      <c r="R115" s="148" t="n">
        <v>128.804032</v>
      </c>
      <c r="S115" s="148" t="n">
        <v>129.129032</v>
      </c>
      <c r="T115" s="142"/>
      <c r="U115" s="148"/>
      <c r="AB115" s="151"/>
      <c r="AF115" s="148"/>
      <c r="AG115" s="148"/>
      <c r="AH115" s="148"/>
      <c r="AI115" s="148"/>
      <c r="AJ115" s="148"/>
      <c r="AK115" s="148"/>
      <c r="AL115" s="148"/>
    </row>
    <row r="116" s="150" customFormat="true" ht="12.75" hidden="false" customHeight="false" outlineLevel="0" collapsed="false">
      <c r="A116" s="142" t="s">
        <v>527</v>
      </c>
      <c r="B116" s="142" t="s">
        <v>594</v>
      </c>
      <c r="C116" s="142" t="s">
        <v>542</v>
      </c>
      <c r="D116" s="142" t="n">
        <f aca="false">ROUND((R116)*10,0)</f>
        <v>1288</v>
      </c>
      <c r="E116" s="142" t="str">
        <f aca="false">IF(OR(ISBLANK(A116),ISBLANK(B116),ISBLANK(C116),ISBLANK(D116)),"",CONCATENATE(A116,"_",B116,":",C116,"_D",D116))</f>
        <v>FS_F1S2:S_D1288</v>
      </c>
      <c r="F116" s="143"/>
      <c r="G116" s="151"/>
      <c r="H116" s="145" t="n">
        <v>398</v>
      </c>
      <c r="I116" s="146"/>
      <c r="J116" s="152" t="str">
        <f aca="false">IF(ISBLANK(E116),IF(ISBLANK(G116),"",G116),E116)</f>
        <v>FS_F1S2:S_D1288</v>
      </c>
      <c r="K116" s="148" t="n">
        <v>0.65</v>
      </c>
      <c r="L116" s="148"/>
      <c r="M116" s="148"/>
      <c r="N116" s="148"/>
      <c r="O116" s="148"/>
      <c r="P116" s="148"/>
      <c r="Q116" s="148"/>
      <c r="R116" s="148" t="n">
        <v>128.804032</v>
      </c>
      <c r="S116" s="148" t="n">
        <v>129.129032</v>
      </c>
      <c r="T116" s="142"/>
      <c r="U116" s="148"/>
      <c r="AB116" s="151"/>
      <c r="AF116" s="148"/>
      <c r="AG116" s="148"/>
      <c r="AH116" s="148"/>
      <c r="AI116" s="148"/>
      <c r="AJ116" s="148"/>
      <c r="AK116" s="148"/>
      <c r="AL116" s="148"/>
    </row>
    <row r="117" s="150" customFormat="true" ht="12.75" hidden="false" customHeight="false" outlineLevel="0" collapsed="false">
      <c r="A117" s="142" t="s">
        <v>527</v>
      </c>
      <c r="B117" s="142" t="s">
        <v>594</v>
      </c>
      <c r="C117" s="142" t="s">
        <v>543</v>
      </c>
      <c r="D117" s="142" t="n">
        <f aca="false">ROUND((R117)*10,0)</f>
        <v>1288</v>
      </c>
      <c r="E117" s="142" t="str">
        <f aca="false">IF(OR(ISBLANK(A117),ISBLANK(B117),ISBLANK(C117),ISBLANK(D117)),"",CONCATENATE(A117,"_",B117,":",C117,"_D",D117))</f>
        <v>FS_F1S2:OCT_D1288</v>
      </c>
      <c r="F117" s="143"/>
      <c r="G117" s="151"/>
      <c r="H117" s="145" t="n">
        <v>398</v>
      </c>
      <c r="I117" s="146"/>
      <c r="J117" s="152" t="str">
        <f aca="false">IF(ISBLANK(E117),IF(ISBLANK(G117),"",G117),E117)</f>
        <v>FS_F1S2:OCT_D1288</v>
      </c>
      <c r="K117" s="148" t="n">
        <v>0.65</v>
      </c>
      <c r="L117" s="148"/>
      <c r="M117" s="148"/>
      <c r="N117" s="148"/>
      <c r="O117" s="148"/>
      <c r="P117" s="148"/>
      <c r="Q117" s="148"/>
      <c r="R117" s="148" t="n">
        <v>128.804032</v>
      </c>
      <c r="S117" s="148" t="n">
        <v>129.129032</v>
      </c>
      <c r="T117" s="142"/>
      <c r="U117" s="148"/>
      <c r="AB117" s="151"/>
      <c r="AF117" s="148"/>
      <c r="AG117" s="148"/>
      <c r="AH117" s="148"/>
      <c r="AI117" s="148"/>
      <c r="AJ117" s="148"/>
      <c r="AK117" s="148"/>
      <c r="AL117" s="148"/>
    </row>
    <row r="118" s="150" customFormat="true" ht="12.75" hidden="false" customHeight="false" outlineLevel="0" collapsed="false">
      <c r="A118" s="142"/>
      <c r="B118" s="142" t="s">
        <v>412</v>
      </c>
      <c r="C118" s="142" t="s">
        <v>412</v>
      </c>
      <c r="D118" s="142"/>
      <c r="E118" s="142" t="str">
        <f aca="false">IF(OR(ISBLANK(A118),ISBLANK(B118),ISBLANK(C118),ISBLANK(D118)),"",CONCATENATE(A118,"_",B118,":",C118,"_D",D118))</f>
        <v/>
      </c>
      <c r="F118" s="143"/>
      <c r="G118" s="151"/>
      <c r="H118" s="145" t="s">
        <v>412</v>
      </c>
      <c r="I118" s="146"/>
      <c r="J118" s="152" t="str">
        <f aca="false">IF(ISBLANK(E118),IF(ISBLANK(G118),"",G118),E118)</f>
        <v/>
      </c>
      <c r="K118" s="148" t="n">
        <v>0.39722</v>
      </c>
      <c r="L118" s="148" t="n">
        <v>207.335986</v>
      </c>
      <c r="M118" s="148" t="n">
        <v>471.595333</v>
      </c>
      <c r="N118" s="148" t="n">
        <v>42.565771</v>
      </c>
      <c r="O118" s="148"/>
      <c r="P118" s="148"/>
      <c r="Q118" s="148"/>
      <c r="R118" s="148" t="n">
        <v>129.327642</v>
      </c>
      <c r="S118" s="148" t="n">
        <v>129.526252</v>
      </c>
      <c r="T118" s="142"/>
      <c r="U118" s="148"/>
      <c r="AB118" s="151"/>
      <c r="AF118" s="148"/>
      <c r="AG118" s="148"/>
      <c r="AH118" s="148"/>
      <c r="AI118" s="148"/>
      <c r="AJ118" s="148"/>
      <c r="AK118" s="148"/>
      <c r="AL118" s="148"/>
    </row>
    <row r="119" s="150" customFormat="true" ht="38.25" hidden="false" customHeight="false" outlineLevel="0" collapsed="false">
      <c r="A119" s="142" t="s">
        <v>527</v>
      </c>
      <c r="B119" s="142" t="s">
        <v>594</v>
      </c>
      <c r="C119" s="142" t="s">
        <v>534</v>
      </c>
      <c r="D119" s="142" t="n">
        <f aca="false">ROUND((R119)*10,0)</f>
        <v>1299</v>
      </c>
      <c r="E119" s="142" t="str">
        <f aca="false">IF(OR(ISBLANK(A119),ISBLANK(B119),ISBLANK(C119),ISBLANK(D119)),"",CONCATENATE(A119,"_",B119,":",C119,"_D",D119))</f>
        <v>FS_F1S2:Q_D1299</v>
      </c>
      <c r="F119" s="143" t="s">
        <v>597</v>
      </c>
      <c r="G119" s="144" t="s">
        <v>596</v>
      </c>
      <c r="H119" s="145" t="n">
        <v>398</v>
      </c>
      <c r="I119" s="146"/>
      <c r="J119" s="152" t="str">
        <f aca="false">IF(ISBLANK(E119),IF(ISBLANK(G119),"",G119),E119)</f>
        <v>FS_F1S2:Q_D1299</v>
      </c>
      <c r="K119" s="148" t="n">
        <v>0.8</v>
      </c>
      <c r="L119" s="148" t="n">
        <v>207.204384</v>
      </c>
      <c r="M119" s="148" t="n">
        <v>471.956907</v>
      </c>
      <c r="N119" s="148" t="n">
        <v>43.024333</v>
      </c>
      <c r="O119" s="148"/>
      <c r="P119" s="148"/>
      <c r="Q119" s="148"/>
      <c r="R119" s="148" t="n">
        <v>129.926252</v>
      </c>
      <c r="S119" s="148" t="n">
        <v>130.326252</v>
      </c>
      <c r="T119" s="142"/>
      <c r="U119" s="148"/>
      <c r="AB119" s="151"/>
      <c r="AF119" s="148"/>
      <c r="AG119" s="148"/>
      <c r="AH119" s="148"/>
      <c r="AI119" s="148"/>
      <c r="AJ119" s="148"/>
      <c r="AK119" s="148"/>
      <c r="AL119" s="148"/>
    </row>
    <row r="120" s="150" customFormat="true" ht="12.75" hidden="false" customHeight="false" outlineLevel="0" collapsed="false">
      <c r="A120" s="142" t="s">
        <v>527</v>
      </c>
      <c r="B120" s="142" t="s">
        <v>594</v>
      </c>
      <c r="C120" s="142" t="s">
        <v>542</v>
      </c>
      <c r="D120" s="142" t="n">
        <f aca="false">ROUND((R120)*10,0)</f>
        <v>1299</v>
      </c>
      <c r="E120" s="142" t="str">
        <f aca="false">IF(OR(ISBLANK(A120),ISBLANK(B120),ISBLANK(C120),ISBLANK(D120)),"",CONCATENATE(A120,"_",B120,":",C120,"_D",D120))</f>
        <v>FS_F1S2:S_D1299</v>
      </c>
      <c r="F120" s="143"/>
      <c r="G120" s="151"/>
      <c r="H120" s="145" t="n">
        <v>398</v>
      </c>
      <c r="I120" s="146"/>
      <c r="J120" s="152" t="str">
        <f aca="false">IF(ISBLANK(E120),IF(ISBLANK(G120),"",G120),E120)</f>
        <v>FS_F1S2:S_D1299</v>
      </c>
      <c r="K120" s="148" t="n">
        <v>0.8</v>
      </c>
      <c r="L120" s="148"/>
      <c r="M120" s="148"/>
      <c r="N120" s="148"/>
      <c r="O120" s="148"/>
      <c r="P120" s="148"/>
      <c r="Q120" s="148"/>
      <c r="R120" s="148" t="n">
        <v>129.926252</v>
      </c>
      <c r="S120" s="148" t="n">
        <v>130.326252</v>
      </c>
      <c r="T120" s="142"/>
      <c r="U120" s="148"/>
      <c r="AB120" s="151"/>
      <c r="AF120" s="148"/>
      <c r="AG120" s="148"/>
      <c r="AH120" s="148"/>
      <c r="AI120" s="148"/>
      <c r="AJ120" s="148"/>
      <c r="AK120" s="148"/>
      <c r="AL120" s="148"/>
    </row>
    <row r="121" s="150" customFormat="true" ht="12.75" hidden="false" customHeight="false" outlineLevel="0" collapsed="false">
      <c r="A121" s="142" t="s">
        <v>527</v>
      </c>
      <c r="B121" s="142" t="s">
        <v>594</v>
      </c>
      <c r="C121" s="142" t="s">
        <v>543</v>
      </c>
      <c r="D121" s="142" t="n">
        <f aca="false">ROUND((R121)*10,0)</f>
        <v>1299</v>
      </c>
      <c r="E121" s="142" t="str">
        <f aca="false">IF(OR(ISBLANK(A121),ISBLANK(B121),ISBLANK(C121),ISBLANK(D121)),"",CONCATENATE(A121,"_",B121,":",C121,"_D",D121))</f>
        <v>FS_F1S2:OCT_D1299</v>
      </c>
      <c r="F121" s="143"/>
      <c r="G121" s="151"/>
      <c r="H121" s="145" t="n">
        <v>398</v>
      </c>
      <c r="I121" s="146"/>
      <c r="J121" s="152" t="str">
        <f aca="false">IF(ISBLANK(E121),IF(ISBLANK(G121),"",G121),E121)</f>
        <v>FS_F1S2:OCT_D1299</v>
      </c>
      <c r="K121" s="148" t="n">
        <v>0.8</v>
      </c>
      <c r="L121" s="148"/>
      <c r="M121" s="148"/>
      <c r="N121" s="148"/>
      <c r="O121" s="148"/>
      <c r="P121" s="148"/>
      <c r="Q121" s="148"/>
      <c r="R121" s="148" t="n">
        <v>129.926252</v>
      </c>
      <c r="S121" s="148" t="n">
        <v>130.326252</v>
      </c>
      <c r="T121" s="142"/>
      <c r="U121" s="148"/>
      <c r="AB121" s="151"/>
      <c r="AF121" s="148"/>
      <c r="AG121" s="148"/>
      <c r="AH121" s="148"/>
      <c r="AI121" s="148"/>
      <c r="AJ121" s="148"/>
      <c r="AK121" s="148"/>
      <c r="AL121" s="148"/>
    </row>
    <row r="122" s="150" customFormat="true" ht="12.75" hidden="false" customHeight="false" outlineLevel="0" collapsed="false">
      <c r="A122" s="142"/>
      <c r="B122" s="142" t="s">
        <v>412</v>
      </c>
      <c r="C122" s="142" t="s">
        <v>412</v>
      </c>
      <c r="D122" s="142"/>
      <c r="E122" s="142" t="str">
        <f aca="false">IF(OR(ISBLANK(A122),ISBLANK(B122),ISBLANK(C122),ISBLANK(D122)),"",CONCATENATE(A122,"_",B122,":",C122,"_D",D122))</f>
        <v/>
      </c>
      <c r="F122" s="143"/>
      <c r="G122" s="151"/>
      <c r="H122" s="145" t="s">
        <v>412</v>
      </c>
      <c r="I122" s="146"/>
      <c r="J122" s="152" t="str">
        <f aca="false">IF(ISBLANK(E122),IF(ISBLANK(G122),"",G122),E122)</f>
        <v/>
      </c>
      <c r="K122" s="148" t="n">
        <v>0.39722</v>
      </c>
      <c r="L122" s="148" t="n">
        <v>207.072782</v>
      </c>
      <c r="M122" s="148" t="n">
        <v>472.318481</v>
      </c>
      <c r="N122" s="148" t="n">
        <v>43.482895</v>
      </c>
      <c r="O122" s="148"/>
      <c r="P122" s="148"/>
      <c r="Q122" s="148"/>
      <c r="R122" s="148" t="n">
        <v>130.524862</v>
      </c>
      <c r="S122" s="148" t="n">
        <v>130.723472</v>
      </c>
      <c r="T122" s="142"/>
      <c r="U122" s="148"/>
      <c r="AB122" s="151"/>
      <c r="AF122" s="148"/>
      <c r="AG122" s="148"/>
      <c r="AH122" s="148"/>
      <c r="AI122" s="148"/>
      <c r="AJ122" s="148"/>
      <c r="AK122" s="148"/>
      <c r="AL122" s="148"/>
    </row>
    <row r="123" s="150" customFormat="true" ht="38.25" hidden="false" customHeight="false" outlineLevel="0" collapsed="false">
      <c r="A123" s="142" t="s">
        <v>527</v>
      </c>
      <c r="B123" s="142" t="s">
        <v>594</v>
      </c>
      <c r="C123" s="142" t="s">
        <v>534</v>
      </c>
      <c r="D123" s="142" t="n">
        <v>1311</v>
      </c>
      <c r="E123" s="142" t="str">
        <f aca="false">IF(OR(ISBLANK(A123),ISBLANK(B123),ISBLANK(C123),ISBLANK(D123)),"",CONCATENATE(A123,"_",B123,":",C123,"_D",D123))</f>
        <v>FS_F1S2:Q_D1311</v>
      </c>
      <c r="F123" s="143" t="s">
        <v>595</v>
      </c>
      <c r="G123" s="144" t="s">
        <v>596</v>
      </c>
      <c r="H123" s="145" t="n">
        <v>398</v>
      </c>
      <c r="I123" s="146"/>
      <c r="J123" s="152" t="str">
        <f aca="false">IF(ISBLANK(E123),IF(ISBLANK(G123),"",G123),E123)</f>
        <v>FS_F1S2:Q_D1311</v>
      </c>
      <c r="K123" s="148" t="n">
        <v>0.65</v>
      </c>
      <c r="L123" s="148" t="n">
        <v>206.957668</v>
      </c>
      <c r="M123" s="148" t="n">
        <v>472.634753</v>
      </c>
      <c r="N123" s="148" t="n">
        <v>43.884003</v>
      </c>
      <c r="O123" s="148"/>
      <c r="P123" s="148"/>
      <c r="Q123" s="148"/>
      <c r="R123" s="148" t="n">
        <v>131.048472</v>
      </c>
      <c r="S123" s="148" t="n">
        <v>131.373472</v>
      </c>
      <c r="T123" s="142"/>
      <c r="U123" s="148"/>
      <c r="AB123" s="151"/>
      <c r="AF123" s="148"/>
      <c r="AG123" s="148"/>
      <c r="AH123" s="148"/>
      <c r="AI123" s="148"/>
      <c r="AJ123" s="148"/>
      <c r="AK123" s="148"/>
      <c r="AL123" s="148"/>
    </row>
    <row r="124" s="150" customFormat="true" ht="12.75" hidden="false" customHeight="false" outlineLevel="0" collapsed="false">
      <c r="A124" s="142" t="s">
        <v>527</v>
      </c>
      <c r="B124" s="142" t="s">
        <v>594</v>
      </c>
      <c r="C124" s="142" t="s">
        <v>542</v>
      </c>
      <c r="D124" s="142" t="n">
        <v>1311</v>
      </c>
      <c r="E124" s="142" t="str">
        <f aca="false">IF(OR(ISBLANK(A124),ISBLANK(B124),ISBLANK(C124),ISBLANK(D124)),"",CONCATENATE(A124,"_",B124,":",C124,"_D",D124))</f>
        <v>FS_F1S2:S_D1311</v>
      </c>
      <c r="F124" s="143"/>
      <c r="G124" s="151"/>
      <c r="H124" s="145" t="n">
        <v>398</v>
      </c>
      <c r="I124" s="146"/>
      <c r="J124" s="152" t="str">
        <f aca="false">IF(ISBLANK(E124),IF(ISBLANK(G124),"",G124),E124)</f>
        <v>FS_F1S2:S_D1311</v>
      </c>
      <c r="K124" s="148" t="n">
        <v>0.65</v>
      </c>
      <c r="L124" s="148"/>
      <c r="M124" s="148"/>
      <c r="N124" s="148"/>
      <c r="O124" s="148"/>
      <c r="P124" s="148"/>
      <c r="Q124" s="148"/>
      <c r="R124" s="148" t="n">
        <v>131.048472</v>
      </c>
      <c r="S124" s="148" t="n">
        <v>131.373472</v>
      </c>
      <c r="T124" s="142"/>
      <c r="U124" s="148"/>
      <c r="AB124" s="151"/>
      <c r="AF124" s="148"/>
      <c r="AG124" s="148"/>
      <c r="AH124" s="148"/>
      <c r="AI124" s="148"/>
      <c r="AJ124" s="148"/>
      <c r="AK124" s="148"/>
      <c r="AL124" s="148"/>
    </row>
    <row r="125" s="150" customFormat="true" ht="12.75" hidden="false" customHeight="false" outlineLevel="0" collapsed="false">
      <c r="A125" s="142" t="s">
        <v>527</v>
      </c>
      <c r="B125" s="142" t="s">
        <v>594</v>
      </c>
      <c r="C125" s="142" t="s">
        <v>543</v>
      </c>
      <c r="D125" s="142" t="n">
        <v>1311</v>
      </c>
      <c r="E125" s="142" t="str">
        <f aca="false">IF(OR(ISBLANK(A125),ISBLANK(B125),ISBLANK(C125),ISBLANK(D125)),"",CONCATENATE(A125,"_",B125,":",C125,"_D",D125))</f>
        <v>FS_F1S2:OCT_D1311</v>
      </c>
      <c r="F125" s="143"/>
      <c r="G125" s="151"/>
      <c r="H125" s="145" t="n">
        <v>398</v>
      </c>
      <c r="I125" s="146"/>
      <c r="J125" s="152" t="str">
        <f aca="false">IF(ISBLANK(E125),IF(ISBLANK(G125),"",G125),E125)</f>
        <v>FS_F1S2:OCT_D1311</v>
      </c>
      <c r="K125" s="148" t="n">
        <v>0.65</v>
      </c>
      <c r="L125" s="148"/>
      <c r="M125" s="148"/>
      <c r="N125" s="148"/>
      <c r="O125" s="148"/>
      <c r="P125" s="148"/>
      <c r="Q125" s="148"/>
      <c r="R125" s="148" t="n">
        <v>131.048472</v>
      </c>
      <c r="S125" s="148" t="n">
        <v>131.373472</v>
      </c>
      <c r="T125" s="142"/>
      <c r="U125" s="148"/>
      <c r="AB125" s="151"/>
      <c r="AF125" s="148"/>
      <c r="AG125" s="148"/>
      <c r="AH125" s="148"/>
      <c r="AI125" s="148"/>
      <c r="AJ125" s="148"/>
      <c r="AK125" s="148"/>
      <c r="AL125" s="148"/>
    </row>
    <row r="126" s="150" customFormat="true" ht="12.75" hidden="false" customHeight="false" outlineLevel="0" collapsed="false">
      <c r="A126" s="142"/>
      <c r="B126" s="142"/>
      <c r="C126" s="142"/>
      <c r="D126" s="142"/>
      <c r="E126" s="142" t="str">
        <f aca="false">IF(OR(ISBLANK(A126),ISBLANK(B126),ISBLANK(C126),ISBLANK(D126)),"",CONCATENATE(A126,"_",B126,":",C126,"_D",D126))</f>
        <v/>
      </c>
      <c r="F126" s="143"/>
      <c r="G126" s="151"/>
      <c r="H126" s="145"/>
      <c r="I126" s="146"/>
      <c r="J126" s="152" t="str">
        <f aca="false">IF(ISBLANK(E126),IF(ISBLANK(G126),"",G126),E126)</f>
        <v/>
      </c>
      <c r="K126" s="148" t="n">
        <v>0.2514939</v>
      </c>
      <c r="L126" s="148" t="n">
        <v>206.858573016685</v>
      </c>
      <c r="M126" s="148" t="n">
        <v>472.907014437278</v>
      </c>
      <c r="N126" s="148" t="n">
        <v>44.229295233157</v>
      </c>
      <c r="O126" s="148"/>
      <c r="P126" s="148"/>
      <c r="Q126" s="148"/>
      <c r="R126" s="148" t="n">
        <v>131.49921895</v>
      </c>
      <c r="S126" s="148" t="n">
        <v>131.6249659</v>
      </c>
      <c r="T126" s="142"/>
      <c r="U126" s="148"/>
      <c r="AB126" s="151"/>
      <c r="AF126" s="148"/>
      <c r="AG126" s="148"/>
      <c r="AH126" s="148"/>
      <c r="AI126" s="148"/>
      <c r="AJ126" s="148"/>
      <c r="AK126" s="148"/>
      <c r="AL126" s="148"/>
    </row>
    <row r="127" customFormat="false" ht="12.75" hidden="false" customHeight="false" outlineLevel="0" collapsed="false">
      <c r="A127" s="70"/>
      <c r="B127" s="70" t="s">
        <v>412</v>
      </c>
      <c r="C127" s="70" t="s">
        <v>412</v>
      </c>
      <c r="D127" s="70"/>
      <c r="E127" s="70" t="str">
        <f aca="false">IF(OR(ISBLANK(A127),ISBLANK(B127),ISBLANK(C127),ISBLANK(D127)),"",CONCATENATE(A127,"_",B127,":",C127,"_D",D127))</f>
        <v/>
      </c>
      <c r="F127" s="128"/>
      <c r="H127" s="131"/>
      <c r="I127" s="129"/>
      <c r="J127" s="153" t="str">
        <f aca="false">IF(ISBLANK(E127),IF(ISBLANK(G127),"",G127),E127)</f>
        <v/>
      </c>
      <c r="K127" s="105" t="n">
        <v>0.5922561</v>
      </c>
      <c r="L127" s="105" t="n">
        <v>206.765825420531</v>
      </c>
      <c r="M127" s="105" t="n">
        <v>473.161836558319</v>
      </c>
      <c r="N127" s="105" t="n">
        <v>44.5524702670936</v>
      </c>
      <c r="R127" s="105" t="n">
        <v>131.92109395</v>
      </c>
      <c r="S127" s="105" t="n">
        <v>132.217222</v>
      </c>
      <c r="T127" s="70"/>
    </row>
    <row r="128" s="187" customFormat="true" ht="12.75" hidden="false" customHeight="false" outlineLevel="0" collapsed="false">
      <c r="A128" s="180"/>
      <c r="B128" s="180"/>
      <c r="C128" s="180"/>
      <c r="D128" s="180"/>
      <c r="E128" s="180" t="str">
        <f aca="false">IF(OR(ISBLANK(A128),ISBLANK(B128),ISBLANK(C128),ISBLANK(D128)),"",CONCATENATE(A128,"_",B128,":",C128,"_D",D128))</f>
        <v/>
      </c>
      <c r="F128" s="181"/>
      <c r="G128" s="182"/>
      <c r="H128" s="183"/>
      <c r="I128" s="184"/>
      <c r="J128" s="185" t="str">
        <f aca="false">IF(ISBLANK(E128),IF(ISBLANK(G128),"",G128),E128)</f>
        <v/>
      </c>
      <c r="K128" s="188" t="n">
        <v>0.0254</v>
      </c>
      <c r="L128" s="186" t="n">
        <v>206.697930761538</v>
      </c>
      <c r="M128" s="186" t="n">
        <v>473.348375743475</v>
      </c>
      <c r="N128" s="186" t="n">
        <v>44.7890463039276</v>
      </c>
      <c r="O128" s="186"/>
      <c r="P128" s="186"/>
      <c r="Q128" s="186"/>
      <c r="R128" s="188" t="n">
        <v>132.229922</v>
      </c>
      <c r="S128" s="188" t="n">
        <v>132.242622</v>
      </c>
      <c r="T128" s="180" t="s">
        <v>601</v>
      </c>
      <c r="U128" s="186"/>
      <c r="AB128" s="182"/>
      <c r="AF128" s="186"/>
      <c r="AG128" s="186"/>
      <c r="AH128" s="186"/>
      <c r="AI128" s="186"/>
      <c r="AJ128" s="186"/>
      <c r="AK128" s="186"/>
      <c r="AL128" s="186"/>
    </row>
    <row r="129" s="187" customFormat="true" ht="12.75" hidden="false" customHeight="false" outlineLevel="0" collapsed="false">
      <c r="A129" s="180"/>
      <c r="B129" s="180"/>
      <c r="C129" s="180"/>
      <c r="D129" s="180"/>
      <c r="E129" s="180" t="str">
        <f aca="false">IF(OR(ISBLANK(A129),ISBLANK(B129),ISBLANK(C129),ISBLANK(D129)),"",CONCATENATE(A129,"_",B129,":",C129,"_D",D129))</f>
        <v/>
      </c>
      <c r="F129" s="181"/>
      <c r="G129" s="182"/>
      <c r="H129" s="183"/>
      <c r="I129" s="184"/>
      <c r="J129" s="185" t="str">
        <f aca="false">IF(ISBLANK(E129),IF(ISBLANK(G129),"",G129),E129)</f>
        <v/>
      </c>
      <c r="K129" s="188" t="n">
        <v>0.1621</v>
      </c>
      <c r="L129" s="186" t="n">
        <v>206.677320184615</v>
      </c>
      <c r="M129" s="186" t="n">
        <v>473.405002881484</v>
      </c>
      <c r="N129" s="186" t="n">
        <v>44.8608629781357</v>
      </c>
      <c r="O129" s="186"/>
      <c r="P129" s="186"/>
      <c r="Q129" s="186"/>
      <c r="R129" s="188" t="n">
        <v>132.323672</v>
      </c>
      <c r="S129" s="188" t="n">
        <v>132.404722</v>
      </c>
      <c r="T129" s="180"/>
      <c r="U129" s="186"/>
      <c r="AB129" s="182"/>
      <c r="AF129" s="186"/>
      <c r="AG129" s="186"/>
      <c r="AH129" s="186"/>
      <c r="AI129" s="186"/>
      <c r="AJ129" s="186"/>
      <c r="AK129" s="186"/>
      <c r="AL129" s="186"/>
    </row>
    <row r="130" s="187" customFormat="true" ht="12.75" hidden="false" customHeight="false" outlineLevel="0" collapsed="false">
      <c r="A130" s="180" t="s">
        <v>527</v>
      </c>
      <c r="B130" s="180" t="s">
        <v>594</v>
      </c>
      <c r="C130" s="180" t="s">
        <v>582</v>
      </c>
      <c r="D130" s="180" t="n">
        <f aca="false">ROUND((R130)*10,0)</f>
        <v>1324</v>
      </c>
      <c r="E130" s="180" t="str">
        <f aca="false">IF(OR(ISBLANK(A130),ISBLANK(B130),ISBLANK(C130),ISBLANK(D130)),"",CONCATENATE(A130,"_",B130,":",C130,"_D",D130))</f>
        <v>FS_F1S2:VD_D1324</v>
      </c>
      <c r="F130" s="181" t="s">
        <v>602</v>
      </c>
      <c r="G130" s="182" t="s">
        <v>603</v>
      </c>
      <c r="H130" s="183"/>
      <c r="I130" s="184"/>
      <c r="J130" s="185" t="str">
        <f aca="false">IF(ISBLANK(E130),IF(ISBLANK(G130),"",G130),E130)</f>
        <v>FS_F1S2:VD_D1324</v>
      </c>
      <c r="K130" s="184" t="n">
        <v>0.05</v>
      </c>
      <c r="L130" s="186" t="n">
        <v>206.6540055</v>
      </c>
      <c r="M130" s="186" t="n">
        <v>473.4690595</v>
      </c>
      <c r="N130" s="186" t="n">
        <v>44.942102</v>
      </c>
      <c r="O130" s="186"/>
      <c r="P130" s="186"/>
      <c r="Q130" s="186"/>
      <c r="R130" s="184" t="n">
        <v>132.429722</v>
      </c>
      <c r="S130" s="184" t="n">
        <v>132.454722</v>
      </c>
      <c r="T130" s="180"/>
      <c r="U130" s="186"/>
      <c r="AB130" s="182"/>
      <c r="AF130" s="186"/>
      <c r="AG130" s="186"/>
      <c r="AH130" s="186"/>
      <c r="AI130" s="186"/>
      <c r="AJ130" s="186"/>
      <c r="AK130" s="186"/>
      <c r="AL130" s="186"/>
    </row>
    <row r="131" s="187" customFormat="true" ht="12.75" hidden="false" customHeight="false" outlineLevel="0" collapsed="false">
      <c r="A131" s="180"/>
      <c r="B131" s="180"/>
      <c r="C131" s="180"/>
      <c r="D131" s="180"/>
      <c r="E131" s="180" t="str">
        <f aca="false">IF(OR(ISBLANK(A131),ISBLANK(B131),ISBLANK(C131),ISBLANK(D131)),"",CONCATENATE(A131,"_",B131,":",C131,"_D",D131))</f>
        <v/>
      </c>
      <c r="F131" s="181"/>
      <c r="G131" s="182"/>
      <c r="H131" s="183"/>
      <c r="I131" s="184"/>
      <c r="J131" s="185" t="str">
        <f aca="false">IF(ISBLANK(E131),IF(ISBLANK(G131),"",G131),E131)</f>
        <v/>
      </c>
      <c r="K131" s="188" t="n">
        <v>0.1531</v>
      </c>
      <c r="L131" s="186" t="n">
        <v>206.631680123077</v>
      </c>
      <c r="M131" s="186" t="n">
        <v>473.530398015891</v>
      </c>
      <c r="N131" s="186" t="n">
        <v>45.0198938215023</v>
      </c>
      <c r="O131" s="186"/>
      <c r="P131" s="186"/>
      <c r="Q131" s="186"/>
      <c r="R131" s="188" t="n">
        <v>132.531272</v>
      </c>
      <c r="S131" s="188" t="n">
        <v>132.607822</v>
      </c>
      <c r="T131" s="180"/>
      <c r="U131" s="186"/>
      <c r="AB131" s="182"/>
      <c r="AF131" s="186"/>
      <c r="AG131" s="186"/>
      <c r="AH131" s="186"/>
      <c r="AI131" s="186"/>
      <c r="AJ131" s="186"/>
      <c r="AK131" s="186"/>
      <c r="AL131" s="186"/>
    </row>
    <row r="132" s="187" customFormat="true" ht="12.75" hidden="false" customHeight="false" outlineLevel="0" collapsed="false">
      <c r="A132" s="180"/>
      <c r="B132" s="180"/>
      <c r="C132" s="180"/>
      <c r="D132" s="180"/>
      <c r="E132" s="180" t="str">
        <f aca="false">IF(OR(ISBLANK(A132),ISBLANK(B132),ISBLANK(C132),ISBLANK(D132)),"",CONCATENATE(A132,"_",B132,":",C132,"_D",D132))</f>
        <v/>
      </c>
      <c r="F132" s="181"/>
      <c r="G132" s="182"/>
      <c r="H132" s="183"/>
      <c r="I132" s="184"/>
      <c r="J132" s="185" t="str">
        <f aca="false">IF(ISBLANK(E132),IF(ISBLANK(G132),"",G132),E132)</f>
        <v/>
      </c>
      <c r="K132" s="188" t="n">
        <v>0.0254</v>
      </c>
      <c r="L132" s="186" t="n">
        <v>206.612058853846</v>
      </c>
      <c r="M132" s="186" t="n">
        <v>473.584307051276</v>
      </c>
      <c r="N132" s="186" t="n">
        <v>45.0882632953484</v>
      </c>
      <c r="O132" s="186"/>
      <c r="P132" s="186"/>
      <c r="Q132" s="186"/>
      <c r="R132" s="188" t="n">
        <v>132.620522</v>
      </c>
      <c r="S132" s="188" t="n">
        <v>132.633222</v>
      </c>
      <c r="T132" s="180" t="s">
        <v>604</v>
      </c>
      <c r="U132" s="186"/>
      <c r="AB132" s="182"/>
      <c r="AF132" s="186"/>
      <c r="AG132" s="186"/>
      <c r="AH132" s="186"/>
      <c r="AI132" s="186"/>
      <c r="AJ132" s="186"/>
      <c r="AK132" s="186"/>
      <c r="AL132" s="186"/>
    </row>
    <row r="133" customFormat="false" ht="12.75" hidden="false" customHeight="false" outlineLevel="0" collapsed="false">
      <c r="A133" s="70"/>
      <c r="B133" s="70" t="s">
        <v>412</v>
      </c>
      <c r="C133" s="70" t="s">
        <v>412</v>
      </c>
      <c r="D133" s="70"/>
      <c r="E133" s="70" t="str">
        <f aca="false">IF(OR(ISBLANK(A133),ISBLANK(B133),ISBLANK(C133),ISBLANK(D133)),"",CONCATENATE(A133,"_",B133,":",C133,"_D",D133))</f>
        <v/>
      </c>
      <c r="F133" s="128"/>
      <c r="H133" s="131"/>
      <c r="I133" s="129"/>
      <c r="J133" s="153" t="str">
        <f aca="false">IF(ISBLANK(E133),IF(ISBLANK(G133),"",G133),E133)</f>
        <v/>
      </c>
      <c r="K133" s="105" t="n">
        <v>0.6012561</v>
      </c>
      <c r="L133" s="105" t="n">
        <v>206.543174887162</v>
      </c>
      <c r="M133" s="105" t="n">
        <v>473.773564339057</v>
      </c>
      <c r="N133" s="105" t="n">
        <v>45.3282865325444</v>
      </c>
      <c r="R133" s="105" t="n">
        <v>132.93385005</v>
      </c>
      <c r="S133" s="105" t="n">
        <v>133.2344781</v>
      </c>
      <c r="T133" s="70"/>
    </row>
    <row r="134" s="150" customFormat="true" ht="12.75" hidden="false" customHeight="false" outlineLevel="0" collapsed="false">
      <c r="A134" s="142"/>
      <c r="B134" s="142"/>
      <c r="C134" s="142"/>
      <c r="D134" s="142"/>
      <c r="E134" s="142" t="str">
        <f aca="false">IF(OR(ISBLANK(A134),ISBLANK(B134),ISBLANK(C134),ISBLANK(D134)),"",CONCATENATE(A134,"_",B134,":",C134,"_D",D134))</f>
        <v/>
      </c>
      <c r="F134" s="143"/>
      <c r="G134" s="151"/>
      <c r="H134" s="145"/>
      <c r="I134" s="146"/>
      <c r="J134" s="152" t="str">
        <f aca="false">IF(ISBLANK(E134),IF(ISBLANK(G134),"",G134),E134)</f>
        <v/>
      </c>
      <c r="K134" s="148" t="n">
        <v>0.2514939</v>
      </c>
      <c r="L134" s="148" t="n">
        <v>206.449437983315</v>
      </c>
      <c r="M134" s="148" t="n">
        <v>474.031104562722</v>
      </c>
      <c r="N134" s="148" t="n">
        <v>45.654908766843</v>
      </c>
      <c r="O134" s="148"/>
      <c r="P134" s="148"/>
      <c r="Q134" s="148"/>
      <c r="R134" s="148" t="n">
        <v>133.36022505</v>
      </c>
      <c r="S134" s="148" t="n">
        <v>133.485972</v>
      </c>
      <c r="T134" s="142"/>
      <c r="U134" s="148"/>
      <c r="AB134" s="151"/>
      <c r="AF134" s="148"/>
      <c r="AG134" s="148"/>
      <c r="AH134" s="148"/>
      <c r="AI134" s="148"/>
      <c r="AJ134" s="148"/>
      <c r="AK134" s="148"/>
      <c r="AL134" s="148"/>
    </row>
    <row r="135" s="150" customFormat="true" ht="38.25" hidden="false" customHeight="false" outlineLevel="0" collapsed="false">
      <c r="A135" s="142" t="s">
        <v>527</v>
      </c>
      <c r="B135" s="142" t="s">
        <v>594</v>
      </c>
      <c r="C135" s="142" t="s">
        <v>534</v>
      </c>
      <c r="D135" s="142" t="n">
        <f aca="false">ROUND((R135)*10,0)</f>
        <v>1338</v>
      </c>
      <c r="E135" s="142" t="str">
        <f aca="false">IF(OR(ISBLANK(A135),ISBLANK(B135),ISBLANK(C135),ISBLANK(D135)),"",CONCATENATE(A135,"_",B135,":",C135,"_D",D135))</f>
        <v>FS_F1S2:Q_D1338</v>
      </c>
      <c r="F135" s="143" t="s">
        <v>595</v>
      </c>
      <c r="G135" s="144" t="s">
        <v>596</v>
      </c>
      <c r="H135" s="145" t="n">
        <v>398</v>
      </c>
      <c r="I135" s="146"/>
      <c r="J135" s="152" t="str">
        <f aca="false">IF(ISBLANK(E135),IF(ISBLANK(G135),"",G135),E135)</f>
        <v>FS_F1S2:Q_D1338</v>
      </c>
      <c r="K135" s="148" t="n">
        <v>0.65</v>
      </c>
      <c r="L135" s="148" t="n">
        <v>206.350343</v>
      </c>
      <c r="M135" s="148" t="n">
        <v>474.303366</v>
      </c>
      <c r="N135" s="148" t="n">
        <v>46.000201</v>
      </c>
      <c r="O135" s="148"/>
      <c r="P135" s="148"/>
      <c r="Q135" s="148"/>
      <c r="R135" s="148" t="n">
        <v>133.810972</v>
      </c>
      <c r="S135" s="148" t="n">
        <v>134.135972</v>
      </c>
      <c r="T135" s="142"/>
      <c r="U135" s="148"/>
      <c r="AB135" s="151"/>
      <c r="AF135" s="148"/>
      <c r="AG135" s="148"/>
      <c r="AH135" s="148"/>
      <c r="AI135" s="148"/>
      <c r="AJ135" s="148"/>
      <c r="AK135" s="148"/>
      <c r="AL135" s="148"/>
    </row>
    <row r="136" s="150" customFormat="true" ht="12.75" hidden="false" customHeight="false" outlineLevel="0" collapsed="false">
      <c r="A136" s="142" t="s">
        <v>527</v>
      </c>
      <c r="B136" s="142" t="s">
        <v>594</v>
      </c>
      <c r="C136" s="142" t="s">
        <v>542</v>
      </c>
      <c r="D136" s="142" t="n">
        <f aca="false">ROUND((R136)*10,0)</f>
        <v>1338</v>
      </c>
      <c r="E136" s="142" t="str">
        <f aca="false">IF(OR(ISBLANK(A136),ISBLANK(B136),ISBLANK(C136),ISBLANK(D136)),"",CONCATENATE(A136,"_",B136,":",C136,"_D",D136))</f>
        <v>FS_F1S2:S_D1338</v>
      </c>
      <c r="F136" s="143"/>
      <c r="G136" s="151"/>
      <c r="H136" s="145" t="n">
        <v>398</v>
      </c>
      <c r="I136" s="146"/>
      <c r="J136" s="152" t="str">
        <f aca="false">IF(ISBLANK(E136),IF(ISBLANK(G136),"",G136),E136)</f>
        <v>FS_F1S2:S_D1338</v>
      </c>
      <c r="K136" s="148" t="n">
        <v>0.65</v>
      </c>
      <c r="L136" s="148"/>
      <c r="M136" s="148"/>
      <c r="N136" s="148"/>
      <c r="O136" s="148"/>
      <c r="P136" s="148"/>
      <c r="Q136" s="148"/>
      <c r="R136" s="148" t="n">
        <v>133.810972</v>
      </c>
      <c r="S136" s="148" t="n">
        <v>134.135972</v>
      </c>
      <c r="T136" s="142"/>
      <c r="U136" s="148"/>
      <c r="AB136" s="151"/>
      <c r="AF136" s="148"/>
      <c r="AG136" s="148"/>
      <c r="AH136" s="148"/>
      <c r="AI136" s="148"/>
      <c r="AJ136" s="148"/>
      <c r="AK136" s="148"/>
      <c r="AL136" s="148"/>
    </row>
    <row r="137" s="150" customFormat="true" ht="12.75" hidden="false" customHeight="false" outlineLevel="0" collapsed="false">
      <c r="A137" s="142" t="s">
        <v>527</v>
      </c>
      <c r="B137" s="142" t="s">
        <v>594</v>
      </c>
      <c r="C137" s="142" t="s">
        <v>543</v>
      </c>
      <c r="D137" s="142" t="n">
        <f aca="false">ROUND((R137)*10,0)</f>
        <v>1338</v>
      </c>
      <c r="E137" s="142" t="str">
        <f aca="false">IF(OR(ISBLANK(A137),ISBLANK(B137),ISBLANK(C137),ISBLANK(D137)),"",CONCATENATE(A137,"_",B137,":",C137,"_D",D137))</f>
        <v>FS_F1S2:OCT_D1338</v>
      </c>
      <c r="F137" s="143"/>
      <c r="G137" s="151"/>
      <c r="H137" s="145" t="n">
        <v>398</v>
      </c>
      <c r="I137" s="146"/>
      <c r="J137" s="152" t="str">
        <f aca="false">IF(ISBLANK(E137),IF(ISBLANK(G137),"",G137),E137)</f>
        <v>FS_F1S2:OCT_D1338</v>
      </c>
      <c r="K137" s="148" t="n">
        <v>0.65</v>
      </c>
      <c r="L137" s="148"/>
      <c r="M137" s="148"/>
      <c r="N137" s="148"/>
      <c r="O137" s="148"/>
      <c r="P137" s="148"/>
      <c r="Q137" s="148"/>
      <c r="R137" s="148" t="n">
        <v>133.810972</v>
      </c>
      <c r="S137" s="148" t="n">
        <v>134.135972</v>
      </c>
      <c r="T137" s="142"/>
      <c r="U137" s="148"/>
      <c r="AB137" s="151"/>
      <c r="AF137" s="148"/>
      <c r="AG137" s="148"/>
      <c r="AH137" s="148"/>
      <c r="AI137" s="148"/>
      <c r="AJ137" s="148"/>
      <c r="AK137" s="148"/>
      <c r="AL137" s="148"/>
    </row>
    <row r="138" s="150" customFormat="true" ht="12.75" hidden="false" customHeight="false" outlineLevel="0" collapsed="false">
      <c r="A138" s="142"/>
      <c r="B138" s="142" t="s">
        <v>412</v>
      </c>
      <c r="C138" s="142" t="s">
        <v>412</v>
      </c>
      <c r="D138" s="142"/>
      <c r="E138" s="142" t="str">
        <f aca="false">IF(OR(ISBLANK(A138),ISBLANK(B138),ISBLANK(C138),ISBLANK(D138)),"",CONCATENATE(A138,"_",B138,":",C138,"_D",D138))</f>
        <v/>
      </c>
      <c r="F138" s="143"/>
      <c r="G138" s="151"/>
      <c r="H138" s="145" t="s">
        <v>412</v>
      </c>
      <c r="I138" s="146"/>
      <c r="J138" s="152" t="str">
        <f aca="false">IF(ISBLANK(E138),IF(ISBLANK(G138),"",G138),E138)</f>
        <v/>
      </c>
      <c r="K138" s="148" t="n">
        <v>0.39722</v>
      </c>
      <c r="L138" s="148" t="n">
        <v>206.235229</v>
      </c>
      <c r="M138" s="148" t="n">
        <v>474.619638</v>
      </c>
      <c r="N138" s="148" t="n">
        <v>46.40131</v>
      </c>
      <c r="O138" s="148"/>
      <c r="P138" s="148"/>
      <c r="Q138" s="148"/>
      <c r="R138" s="148" t="n">
        <v>134.334582</v>
      </c>
      <c r="S138" s="148" t="n">
        <v>134.533192</v>
      </c>
      <c r="T138" s="142"/>
      <c r="U138" s="148"/>
      <c r="AB138" s="151"/>
      <c r="AF138" s="148"/>
      <c r="AG138" s="148"/>
      <c r="AH138" s="148"/>
      <c r="AI138" s="148"/>
      <c r="AJ138" s="148"/>
      <c r="AK138" s="148"/>
      <c r="AL138" s="148"/>
    </row>
    <row r="139" s="150" customFormat="true" ht="38.25" hidden="false" customHeight="false" outlineLevel="0" collapsed="false">
      <c r="A139" s="142" t="s">
        <v>527</v>
      </c>
      <c r="B139" s="142" t="s">
        <v>594</v>
      </c>
      <c r="C139" s="142" t="s">
        <v>534</v>
      </c>
      <c r="D139" s="142" t="n">
        <f aca="false">ROUND((R139)*10,0)</f>
        <v>1349</v>
      </c>
      <c r="E139" s="142" t="str">
        <f aca="false">IF(OR(ISBLANK(A139),ISBLANK(B139),ISBLANK(C139),ISBLANK(D139)),"",CONCATENATE(A139,"_",B139,":",C139,"_D",D139))</f>
        <v>FS_F1S2:Q_D1349</v>
      </c>
      <c r="F139" s="143" t="s">
        <v>597</v>
      </c>
      <c r="G139" s="144" t="s">
        <v>596</v>
      </c>
      <c r="H139" s="145" t="n">
        <v>398</v>
      </c>
      <c r="I139" s="146"/>
      <c r="J139" s="152" t="str">
        <f aca="false">IF(ISBLANK(E139),IF(ISBLANK(G139),"",G139),E139)</f>
        <v>FS_F1S2:Q_D1349</v>
      </c>
      <c r="K139" s="148" t="n">
        <v>0.8</v>
      </c>
      <c r="L139" s="148" t="n">
        <v>206.103627</v>
      </c>
      <c r="M139" s="148" t="n">
        <v>474.981213</v>
      </c>
      <c r="N139" s="148" t="n">
        <v>46.859872</v>
      </c>
      <c r="O139" s="148"/>
      <c r="P139" s="148"/>
      <c r="Q139" s="148"/>
      <c r="R139" s="148" t="n">
        <v>134.933192</v>
      </c>
      <c r="S139" s="148" t="n">
        <v>135.333192</v>
      </c>
      <c r="T139" s="142"/>
      <c r="U139" s="148"/>
      <c r="AB139" s="151"/>
      <c r="AF139" s="148"/>
      <c r="AG139" s="148"/>
      <c r="AH139" s="148"/>
      <c r="AI139" s="148"/>
      <c r="AJ139" s="148"/>
      <c r="AK139" s="148"/>
      <c r="AL139" s="148"/>
    </row>
    <row r="140" s="150" customFormat="true" ht="12.75" hidden="false" customHeight="false" outlineLevel="0" collapsed="false">
      <c r="A140" s="142" t="s">
        <v>527</v>
      </c>
      <c r="B140" s="142" t="s">
        <v>594</v>
      </c>
      <c r="C140" s="142" t="s">
        <v>542</v>
      </c>
      <c r="D140" s="142" t="n">
        <f aca="false">ROUND((R140)*10,0)</f>
        <v>1349</v>
      </c>
      <c r="E140" s="142" t="str">
        <f aca="false">IF(OR(ISBLANK(A140),ISBLANK(B140),ISBLANK(C140),ISBLANK(D140)),"",CONCATENATE(A140,"_",B140,":",C140,"_D",D140))</f>
        <v>FS_F1S2:S_D1349</v>
      </c>
      <c r="F140" s="143"/>
      <c r="G140" s="151"/>
      <c r="H140" s="145" t="n">
        <v>398</v>
      </c>
      <c r="I140" s="146"/>
      <c r="J140" s="152" t="str">
        <f aca="false">IF(ISBLANK(E140),IF(ISBLANK(G140),"",G140),E140)</f>
        <v>FS_F1S2:S_D1349</v>
      </c>
      <c r="K140" s="148" t="n">
        <v>0.8</v>
      </c>
      <c r="L140" s="148"/>
      <c r="M140" s="148"/>
      <c r="N140" s="148"/>
      <c r="O140" s="148"/>
      <c r="P140" s="148"/>
      <c r="Q140" s="148"/>
      <c r="R140" s="148" t="n">
        <v>134.933192</v>
      </c>
      <c r="S140" s="148" t="n">
        <v>135.333192</v>
      </c>
      <c r="T140" s="142"/>
      <c r="U140" s="148"/>
      <c r="AB140" s="151"/>
      <c r="AF140" s="148"/>
      <c r="AG140" s="148"/>
      <c r="AH140" s="148"/>
      <c r="AI140" s="148"/>
      <c r="AJ140" s="148"/>
      <c r="AK140" s="148"/>
      <c r="AL140" s="148"/>
    </row>
    <row r="141" s="150" customFormat="true" ht="12.75" hidden="false" customHeight="false" outlineLevel="0" collapsed="false">
      <c r="A141" s="142" t="s">
        <v>527</v>
      </c>
      <c r="B141" s="142" t="s">
        <v>594</v>
      </c>
      <c r="C141" s="142" t="s">
        <v>543</v>
      </c>
      <c r="D141" s="142" t="n">
        <f aca="false">ROUND((R141)*10,0)</f>
        <v>1349</v>
      </c>
      <c r="E141" s="142" t="str">
        <f aca="false">IF(OR(ISBLANK(A141),ISBLANK(B141),ISBLANK(C141),ISBLANK(D141)),"",CONCATENATE(A141,"_",B141,":",C141,"_D",D141))</f>
        <v>FS_F1S2:OCT_D1349</v>
      </c>
      <c r="F141" s="143"/>
      <c r="G141" s="151"/>
      <c r="H141" s="145" t="n">
        <v>398</v>
      </c>
      <c r="I141" s="146"/>
      <c r="J141" s="152" t="str">
        <f aca="false">IF(ISBLANK(E141),IF(ISBLANK(G141),"",G141),E141)</f>
        <v>FS_F1S2:OCT_D1349</v>
      </c>
      <c r="K141" s="148" t="n">
        <v>0.8</v>
      </c>
      <c r="L141" s="148"/>
      <c r="M141" s="148"/>
      <c r="N141" s="148"/>
      <c r="O141" s="148"/>
      <c r="P141" s="148"/>
      <c r="Q141" s="148"/>
      <c r="R141" s="148" t="n">
        <v>134.933192</v>
      </c>
      <c r="S141" s="148" t="n">
        <v>135.333192</v>
      </c>
      <c r="T141" s="142"/>
      <c r="U141" s="148"/>
      <c r="AB141" s="151"/>
      <c r="AF141" s="148"/>
      <c r="AG141" s="148"/>
      <c r="AH141" s="148"/>
      <c r="AI141" s="148"/>
      <c r="AJ141" s="148"/>
      <c r="AK141" s="148"/>
      <c r="AL141" s="148"/>
    </row>
    <row r="142" s="150" customFormat="true" ht="12.75" hidden="false" customHeight="false" outlineLevel="0" collapsed="false">
      <c r="A142" s="142"/>
      <c r="B142" s="142" t="s">
        <v>412</v>
      </c>
      <c r="C142" s="142" t="s">
        <v>412</v>
      </c>
      <c r="D142" s="142"/>
      <c r="E142" s="142" t="str">
        <f aca="false">IF(OR(ISBLANK(A142),ISBLANK(B142),ISBLANK(C142),ISBLANK(D142)),"",CONCATENATE(A142,"_",B142,":",C142,"_D",D142))</f>
        <v/>
      </c>
      <c r="F142" s="143"/>
      <c r="G142" s="151"/>
      <c r="H142" s="145" t="s">
        <v>412</v>
      </c>
      <c r="I142" s="146"/>
      <c r="J142" s="152" t="str">
        <f aca="false">IF(ISBLANK(E142),IF(ISBLANK(G142),"",G142),E142)</f>
        <v/>
      </c>
      <c r="K142" s="148" t="n">
        <v>0.39722</v>
      </c>
      <c r="L142" s="148" t="n">
        <v>205.972024</v>
      </c>
      <c r="M142" s="148" t="n">
        <v>475.342787</v>
      </c>
      <c r="N142" s="148" t="n">
        <v>47.318433</v>
      </c>
      <c r="O142" s="148"/>
      <c r="P142" s="148"/>
      <c r="Q142" s="148"/>
      <c r="R142" s="148" t="n">
        <v>135.531802</v>
      </c>
      <c r="S142" s="148" t="n">
        <v>135.730412</v>
      </c>
      <c r="T142" s="142"/>
      <c r="U142" s="148"/>
      <c r="AB142" s="151"/>
      <c r="AF142" s="148"/>
      <c r="AG142" s="148"/>
      <c r="AH142" s="148"/>
      <c r="AI142" s="148"/>
      <c r="AJ142" s="148"/>
      <c r="AK142" s="148"/>
      <c r="AL142" s="148"/>
    </row>
    <row r="143" s="150" customFormat="true" ht="38.25" hidden="false" customHeight="false" outlineLevel="0" collapsed="false">
      <c r="A143" s="142" t="s">
        <v>527</v>
      </c>
      <c r="B143" s="142" t="s">
        <v>594</v>
      </c>
      <c r="C143" s="142" t="s">
        <v>534</v>
      </c>
      <c r="D143" s="142" t="n">
        <f aca="false">ROUND((R143)*10,0)</f>
        <v>1361</v>
      </c>
      <c r="E143" s="142" t="str">
        <f aca="false">IF(OR(ISBLANK(A143),ISBLANK(B143),ISBLANK(C143),ISBLANK(D143)),"",CONCATENATE(A143,"_",B143,":",C143,"_D",D143))</f>
        <v>FS_F1S2:Q_D1361</v>
      </c>
      <c r="F143" s="143" t="s">
        <v>595</v>
      </c>
      <c r="G143" s="144" t="s">
        <v>596</v>
      </c>
      <c r="H143" s="145" t="n">
        <v>398</v>
      </c>
      <c r="I143" s="146"/>
      <c r="J143" s="152" t="str">
        <f aca="false">IF(ISBLANK(E143),IF(ISBLANK(G143),"",G143),E143)</f>
        <v>FS_F1S2:Q_D1361</v>
      </c>
      <c r="K143" s="148" t="n">
        <v>0.65</v>
      </c>
      <c r="L143" s="148" t="n">
        <v>205.856911</v>
      </c>
      <c r="M143" s="148" t="n">
        <v>475.659059</v>
      </c>
      <c r="N143" s="148" t="n">
        <v>47.719542</v>
      </c>
      <c r="O143" s="148"/>
      <c r="P143" s="148"/>
      <c r="Q143" s="148"/>
      <c r="R143" s="148" t="n">
        <v>136.055412</v>
      </c>
      <c r="S143" s="148" t="n">
        <v>136.380412</v>
      </c>
      <c r="T143" s="142"/>
      <c r="U143" s="148"/>
      <c r="AB143" s="151"/>
      <c r="AF143" s="148"/>
      <c r="AG143" s="148"/>
      <c r="AH143" s="148"/>
      <c r="AI143" s="148"/>
      <c r="AJ143" s="148"/>
      <c r="AK143" s="148"/>
      <c r="AL143" s="148"/>
    </row>
    <row r="144" s="150" customFormat="true" ht="12.75" hidden="false" customHeight="false" outlineLevel="0" collapsed="false">
      <c r="A144" s="142" t="s">
        <v>527</v>
      </c>
      <c r="B144" s="142" t="s">
        <v>594</v>
      </c>
      <c r="C144" s="142" t="s">
        <v>542</v>
      </c>
      <c r="D144" s="142" t="n">
        <f aca="false">ROUND((R144)*10,0)</f>
        <v>1361</v>
      </c>
      <c r="E144" s="142" t="str">
        <f aca="false">IF(OR(ISBLANK(A144),ISBLANK(B144),ISBLANK(C144),ISBLANK(D144)),"",CONCATENATE(A144,"_",B144,":",C144,"_D",D144))</f>
        <v>FS_F1S2:S_D1361</v>
      </c>
      <c r="F144" s="143"/>
      <c r="G144" s="151"/>
      <c r="H144" s="145" t="n">
        <v>398</v>
      </c>
      <c r="I144" s="146"/>
      <c r="J144" s="152" t="str">
        <f aca="false">IF(ISBLANK(E144),IF(ISBLANK(G144),"",G144),E144)</f>
        <v>FS_F1S2:S_D1361</v>
      </c>
      <c r="K144" s="148" t="n">
        <v>0.65</v>
      </c>
      <c r="L144" s="148"/>
      <c r="M144" s="148"/>
      <c r="N144" s="148"/>
      <c r="O144" s="148"/>
      <c r="P144" s="148"/>
      <c r="Q144" s="148"/>
      <c r="R144" s="148" t="n">
        <v>136.055412</v>
      </c>
      <c r="S144" s="148" t="n">
        <v>136.380412</v>
      </c>
      <c r="T144" s="142"/>
      <c r="U144" s="148"/>
      <c r="AB144" s="151"/>
      <c r="AF144" s="148"/>
      <c r="AG144" s="148"/>
      <c r="AH144" s="148"/>
      <c r="AI144" s="148"/>
      <c r="AJ144" s="148"/>
      <c r="AK144" s="148"/>
      <c r="AL144" s="148"/>
    </row>
    <row r="145" s="150" customFormat="true" ht="12.75" hidden="false" customHeight="false" outlineLevel="0" collapsed="false">
      <c r="A145" s="142" t="s">
        <v>527</v>
      </c>
      <c r="B145" s="142" t="s">
        <v>594</v>
      </c>
      <c r="C145" s="142" t="s">
        <v>543</v>
      </c>
      <c r="D145" s="142" t="n">
        <f aca="false">ROUND((R145)*10,0)</f>
        <v>1361</v>
      </c>
      <c r="E145" s="142" t="str">
        <f aca="false">IF(OR(ISBLANK(A145),ISBLANK(B145),ISBLANK(C145),ISBLANK(D145)),"",CONCATENATE(A145,"_",B145,":",C145,"_D",D145))</f>
        <v>FS_F1S2:OCT_D1361</v>
      </c>
      <c r="F145" s="143"/>
      <c r="G145" s="151"/>
      <c r="H145" s="145" t="n">
        <v>398</v>
      </c>
      <c r="I145" s="146"/>
      <c r="J145" s="152" t="str">
        <f aca="false">IF(ISBLANK(E145),IF(ISBLANK(G145),"",G145),E145)</f>
        <v>FS_F1S2:OCT_D1361</v>
      </c>
      <c r="K145" s="148" t="n">
        <v>0.65</v>
      </c>
      <c r="L145" s="148"/>
      <c r="M145" s="148"/>
      <c r="N145" s="148"/>
      <c r="O145" s="148"/>
      <c r="P145" s="148"/>
      <c r="Q145" s="148"/>
      <c r="R145" s="148" t="n">
        <v>136.055412</v>
      </c>
      <c r="S145" s="148" t="n">
        <v>136.380412</v>
      </c>
      <c r="T145" s="142"/>
      <c r="U145" s="148"/>
      <c r="AB145" s="151"/>
      <c r="AF145" s="148"/>
      <c r="AG145" s="148"/>
      <c r="AH145" s="148"/>
      <c r="AI145" s="148"/>
      <c r="AJ145" s="148"/>
      <c r="AK145" s="148"/>
      <c r="AL145" s="148"/>
    </row>
    <row r="146" s="150" customFormat="true" ht="12.75" hidden="false" customHeight="false" outlineLevel="0" collapsed="false">
      <c r="A146" s="142"/>
      <c r="B146" s="142"/>
      <c r="C146" s="142"/>
      <c r="D146" s="142"/>
      <c r="E146" s="142" t="str">
        <f aca="false">IF(OR(ISBLANK(A146),ISBLANK(B146),ISBLANK(C146),ISBLANK(D146)),"",CONCATENATE(A146,"_",B146,":",C146,"_D",D146))</f>
        <v/>
      </c>
      <c r="F146" s="143"/>
      <c r="G146" s="151"/>
      <c r="H146" s="145"/>
      <c r="I146" s="146"/>
      <c r="J146" s="152" t="str">
        <f aca="false">IF(ISBLANK(E146),IF(ISBLANK(G146),"",G146),E146)</f>
        <v/>
      </c>
      <c r="K146" s="148" t="n">
        <v>0.2514939</v>
      </c>
      <c r="L146" s="148" t="n">
        <v>205.757816515146</v>
      </c>
      <c r="M146" s="148" t="n">
        <v>475.931320382697</v>
      </c>
      <c r="N146" s="148" t="n">
        <v>48.0648342065941</v>
      </c>
      <c r="O146" s="148"/>
      <c r="P146" s="148"/>
      <c r="Q146" s="148"/>
      <c r="R146" s="148" t="n">
        <v>136.50615895</v>
      </c>
      <c r="S146" s="148" t="n">
        <v>136.6319059</v>
      </c>
      <c r="T146" s="142"/>
      <c r="U146" s="148"/>
      <c r="AB146" s="151"/>
      <c r="AF146" s="148"/>
      <c r="AG146" s="148"/>
      <c r="AH146" s="148"/>
      <c r="AI146" s="148"/>
      <c r="AJ146" s="148"/>
      <c r="AK146" s="148"/>
      <c r="AL146" s="148"/>
    </row>
    <row r="147" customFormat="false" ht="12.75" hidden="false" customHeight="false" outlineLevel="0" collapsed="false">
      <c r="A147" s="70"/>
      <c r="B147" s="70"/>
      <c r="C147" s="70"/>
      <c r="D147" s="70"/>
      <c r="E147" s="70" t="str">
        <f aca="false">IF(OR(ISBLANK(A147),ISBLANK(B147),ISBLANK(C147),ISBLANK(D147)),"",CONCATENATE(A147,"_",B147,":",C147,"_D",D147))</f>
        <v/>
      </c>
      <c r="F147" s="128"/>
      <c r="H147" s="131"/>
      <c r="I147" s="129"/>
      <c r="J147" s="153" t="str">
        <f aca="false">IF(ISBLANK(E147),IF(ISBLANK(G147),"",G147),E147)</f>
        <v/>
      </c>
      <c r="K147" s="105" t="n">
        <v>0.2512861</v>
      </c>
      <c r="L147" s="105" t="n">
        <v>205.702549390531</v>
      </c>
      <c r="M147" s="105" t="n">
        <v>476.083165675754</v>
      </c>
      <c r="N147" s="105" t="n">
        <v>48.2574101397054</v>
      </c>
      <c r="R147" s="105" t="n">
        <v>136.75754895</v>
      </c>
      <c r="S147" s="105" t="n">
        <v>136.883192</v>
      </c>
      <c r="T147" s="70"/>
    </row>
    <row r="148" customFormat="false" ht="12.75" hidden="false" customHeight="false" outlineLevel="0" collapsed="false">
      <c r="A148" s="70" t="s">
        <v>527</v>
      </c>
      <c r="B148" s="70" t="s">
        <v>594</v>
      </c>
      <c r="C148" s="70" t="s">
        <v>605</v>
      </c>
      <c r="D148" s="70" t="n">
        <f aca="false">ROUND((R148)*10,0)</f>
        <v>1369</v>
      </c>
      <c r="E148" s="70" t="str">
        <f aca="false">IF(OR(ISBLANK(A148),ISBLANK(B148),ISBLANK(C148),ISBLANK(D148)),"",CONCATENATE(A148,"_",B148,":",C148,"_D",D148))</f>
        <v>FS_F1S2:GV_D1369</v>
      </c>
      <c r="F148" s="128"/>
      <c r="G148" s="103" t="s">
        <v>606</v>
      </c>
      <c r="H148" s="131"/>
      <c r="I148" s="129"/>
      <c r="J148" s="153" t="str">
        <f aca="false">IF(ISBLANK(E148),IF(ISBLANK(G148),"",G148),E148)</f>
        <v>FS_F1S2:GV_D1369</v>
      </c>
      <c r="K148" s="129" t="n">
        <v>0.1</v>
      </c>
      <c r="L148" s="129" t="n">
        <v>205.663934</v>
      </c>
      <c r="M148" s="129" t="n">
        <v>476.189258</v>
      </c>
      <c r="N148" s="129" t="n">
        <v>48.39196</v>
      </c>
      <c r="R148" s="105" t="n">
        <v>136.933192</v>
      </c>
      <c r="S148" s="129" t="n">
        <v>136.983192</v>
      </c>
      <c r="T148" s="70"/>
    </row>
    <row r="149" customFormat="false" ht="12.75" hidden="false" customHeight="false" outlineLevel="0" collapsed="false">
      <c r="A149" s="70"/>
      <c r="B149" s="70" t="s">
        <v>412</v>
      </c>
      <c r="C149" s="70" t="s">
        <v>412</v>
      </c>
      <c r="D149" s="70"/>
      <c r="E149" s="70" t="str">
        <f aca="false">IF(OR(ISBLANK(A149),ISBLANK(B149),ISBLANK(C149),ISBLANK(D149)),"",CONCATENATE(A149,"_",B149,":",C149,"_D",D149))</f>
        <v/>
      </c>
      <c r="F149" s="128"/>
      <c r="H149" s="131"/>
      <c r="I149" s="129"/>
      <c r="J149" s="153" t="str">
        <f aca="false">IF(ISBLANK(E149),IF(ISBLANK(G149),"",G149),E149)</f>
        <v/>
      </c>
      <c r="K149" s="129" t="n">
        <v>1.199325</v>
      </c>
      <c r="L149" s="129" t="n">
        <v>205.521109139615</v>
      </c>
      <c r="M149" s="129" t="n">
        <v>476.581669049402</v>
      </c>
      <c r="N149" s="129" t="n">
        <v>48.8896309376417</v>
      </c>
      <c r="R149" s="129" t="n">
        <v>137.5828545</v>
      </c>
      <c r="S149" s="129" t="n">
        <v>138.182517</v>
      </c>
      <c r="T149" s="70"/>
    </row>
    <row r="150" s="164" customFormat="true" ht="15" hidden="false" customHeight="true" outlineLevel="0" collapsed="false">
      <c r="A150" s="157"/>
      <c r="B150" s="157"/>
      <c r="C150" s="157"/>
      <c r="D150" s="157"/>
      <c r="E150" s="157" t="str">
        <f aca="false">IF(OR(ISBLANK(A150),ISBLANK(B150),ISBLANK(C150),ISBLANK(D150)),"",CONCATENATE(A150,"_",B150,":",C150,"_D",D150))</f>
        <v/>
      </c>
      <c r="F150" s="158"/>
      <c r="G150" s="159"/>
      <c r="H150" s="160" t="s">
        <v>607</v>
      </c>
      <c r="I150" s="161"/>
      <c r="J150" s="162" t="str">
        <f aca="false">IF(ISBLANK(E150),IF(ISBLANK(G150),"",G150),E150)</f>
        <v/>
      </c>
      <c r="K150" s="161" t="n">
        <v>0.29</v>
      </c>
      <c r="L150" s="163" t="n">
        <v>205.357397953077</v>
      </c>
      <c r="M150" s="163" t="n">
        <v>477.03146218175</v>
      </c>
      <c r="N150" s="163" t="n">
        <v>49.4600755686553</v>
      </c>
      <c r="O150" s="163"/>
      <c r="P150" s="163"/>
      <c r="Q150" s="163"/>
      <c r="R150" s="163" t="n">
        <v>138.327517</v>
      </c>
      <c r="S150" s="163" t="n">
        <v>138.472517</v>
      </c>
      <c r="T150" s="157"/>
      <c r="U150" s="163"/>
      <c r="AB150" s="159"/>
      <c r="AF150" s="163"/>
      <c r="AG150" s="163"/>
      <c r="AH150" s="163"/>
      <c r="AI150" s="163"/>
      <c r="AJ150" s="163"/>
      <c r="AK150" s="163"/>
      <c r="AL150" s="163"/>
    </row>
    <row r="151" s="164" customFormat="true" ht="12.75" hidden="false" customHeight="false" outlineLevel="0" collapsed="false">
      <c r="A151" s="157"/>
      <c r="B151" s="157"/>
      <c r="C151" s="157"/>
      <c r="D151" s="157"/>
      <c r="F151" s="158"/>
      <c r="G151" s="159" t="str">
        <f aca="false">CONCATENATE("Entrance Point of dipole at D",ROUND(R152*10,0))</f>
        <v>Entrance Point of dipole at D1402</v>
      </c>
      <c r="H151" s="160"/>
      <c r="I151" s="161"/>
      <c r="J151" s="162" t="str">
        <f aca="false">IF(ISBLANK(E151),IF(ISBLANK(G151),"",G151),E151)</f>
        <v>Entrance Point of dipole at D1402</v>
      </c>
      <c r="K151" s="161" t="n">
        <v>0</v>
      </c>
      <c r="L151" s="161" t="n">
        <f aca="false">L150+0.5*$K150*(L152-L150)/SQRT(($L152-$L150)^2+($M152-$M150)^2+($N152-$N150)^2)</f>
        <v>205.325520148564</v>
      </c>
      <c r="M151" s="161" t="n">
        <f aca="false">M150+0.5*$K150*(M152-M150)/SQRT(($L152-$L150)^2+($M152-$M150)^2+($N152-$N150)^2)</f>
        <v>477.119045479823</v>
      </c>
      <c r="N151" s="161" t="n">
        <f aca="false">N150+0.5*$K150*(N152-N150)/SQRT(($L152-$L150)^2+($M152-$M150)^2+($N152-$N150)^2)</f>
        <v>49.5711519904478</v>
      </c>
      <c r="O151" s="163"/>
      <c r="P151" s="163"/>
      <c r="Q151" s="163"/>
      <c r="R151" s="161" t="n">
        <f aca="false">S151</f>
        <v>138.472517</v>
      </c>
      <c r="S151" s="161" t="n">
        <f aca="false">S150</f>
        <v>138.472517</v>
      </c>
      <c r="T151" s="157"/>
      <c r="U151" s="163"/>
      <c r="AB151" s="159"/>
      <c r="AF151" s="163"/>
      <c r="AG151" s="163"/>
      <c r="AH151" s="163"/>
      <c r="AI151" s="163"/>
      <c r="AJ151" s="163"/>
      <c r="AK151" s="163"/>
      <c r="AL151" s="163"/>
    </row>
    <row r="152" s="164" customFormat="true" ht="12.75" hidden="false" customHeight="false" outlineLevel="0" collapsed="false">
      <c r="A152" s="157" t="s">
        <v>527</v>
      </c>
      <c r="B152" s="157" t="s">
        <v>594</v>
      </c>
      <c r="C152" s="157" t="s">
        <v>548</v>
      </c>
      <c r="D152" s="157" t="n">
        <f aca="false">ROUND((R152)*10,0)</f>
        <v>1402</v>
      </c>
      <c r="E152" s="157" t="str">
        <f aca="false">IF(OR(ISBLANK(A152),ISBLANK(B152),ISBLANK(C152),ISBLANK(D152)),"",CONCATENATE(A152,"_",B152,":",C152,"_D",D152))</f>
        <v>FS_F1S2:DV_D1402</v>
      </c>
      <c r="F152" s="158" t="s">
        <v>599</v>
      </c>
      <c r="G152" s="159"/>
      <c r="H152" s="160"/>
      <c r="I152" s="161"/>
      <c r="J152" s="162" t="str">
        <f aca="false">IF(ISBLANK(E152),IF(ISBLANK(G152),"",G152),E152)</f>
        <v>FS_F1S2:DV_D1402</v>
      </c>
      <c r="K152" s="161" t="n">
        <v>3.490659</v>
      </c>
      <c r="L152" s="163" t="n">
        <v>204.915455</v>
      </c>
      <c r="M152" s="163" t="n">
        <v>478.245687</v>
      </c>
      <c r="N152" s="163" t="n">
        <v>51.000001</v>
      </c>
      <c r="O152" s="163"/>
      <c r="P152" s="163"/>
      <c r="Q152" s="163"/>
      <c r="R152" s="163" t="n">
        <v>140.217846</v>
      </c>
      <c r="S152" s="163" t="n">
        <v>141.963175</v>
      </c>
      <c r="T152" s="157" t="s">
        <v>608</v>
      </c>
      <c r="U152" s="163"/>
      <c r="AB152" s="159"/>
      <c r="AF152" s="163"/>
      <c r="AG152" s="163"/>
      <c r="AH152" s="163"/>
      <c r="AI152" s="163"/>
      <c r="AJ152" s="163"/>
      <c r="AK152" s="163"/>
      <c r="AL152" s="163"/>
    </row>
    <row r="153" s="164" customFormat="true" ht="12.75" hidden="false" customHeight="false" outlineLevel="0" collapsed="false">
      <c r="A153" s="157"/>
      <c r="B153" s="157"/>
      <c r="C153" s="157"/>
      <c r="D153" s="157"/>
      <c r="F153" s="158"/>
      <c r="G153" s="159" t="str">
        <f aca="false">CONCATENATE("Exit Point of dipole at D",ROUND(R152*10,0))</f>
        <v>Exit Point of dipole at D1402</v>
      </c>
      <c r="H153" s="160"/>
      <c r="I153" s="161"/>
      <c r="J153" s="162" t="str">
        <f aca="false">IF(ISBLANK(E153),IF(ISBLANK(G153),"",G153),E153)</f>
        <v>Exit Point of dipole at D1402</v>
      </c>
      <c r="K153" s="161" t="n">
        <v>0</v>
      </c>
      <c r="L153" s="161" t="n">
        <f aca="false">L154-0.5*$K154*(L154-L152)/SQRT(($L154-$L152)^2+($M154-$M152)^2+($N154-$N152)^2)</f>
        <v>204.27750889476</v>
      </c>
      <c r="M153" s="161" t="n">
        <f aca="false">M154-0.5*$K154*(M154-M152)/SQRT(($L154-$L152)^2+($M154-$M152)^2+($N154-$N152)^2)</f>
        <v>479.998430560515</v>
      </c>
      <c r="N153" s="161" t="n">
        <f aca="false">N154-0.5*$K154*(N154-N152)/SQRT(($L154-$L152)^2+($M154-$M152)^2+($N154-$N152)^2)</f>
        <v>51.000001</v>
      </c>
      <c r="O153" s="163"/>
      <c r="P153" s="163"/>
      <c r="Q153" s="163"/>
      <c r="R153" s="161" t="n">
        <f aca="false">S153</f>
        <v>141.963175</v>
      </c>
      <c r="S153" s="161" t="n">
        <f aca="false">S152</f>
        <v>141.963175</v>
      </c>
      <c r="T153" s="157"/>
      <c r="U153" s="163"/>
      <c r="AB153" s="159"/>
      <c r="AF153" s="163"/>
      <c r="AG153" s="163"/>
      <c r="AH153" s="163"/>
      <c r="AI153" s="163"/>
      <c r="AJ153" s="163"/>
      <c r="AK153" s="163"/>
      <c r="AL153" s="163"/>
    </row>
    <row r="154" s="164" customFormat="true" ht="12.75" hidden="false" customHeight="false" outlineLevel="0" collapsed="false">
      <c r="A154" s="157"/>
      <c r="B154" s="157"/>
      <c r="C154" s="157"/>
      <c r="D154" s="157"/>
      <c r="E154" s="157" t="str">
        <f aca="false">IF(OR(ISBLANK(A154),ISBLANK(B154),ISBLANK(C154),ISBLANK(D154)),"",CONCATENATE(A154,"_",B154,":",C154,"_D",D154))</f>
        <v/>
      </c>
      <c r="F154" s="158"/>
      <c r="G154" s="159"/>
      <c r="H154" s="160"/>
      <c r="I154" s="161"/>
      <c r="J154" s="162" t="str">
        <f aca="false">IF(ISBLANK(E154),IF(ISBLANK(G154),"",G154),E154)</f>
        <v/>
      </c>
      <c r="K154" s="161" t="n">
        <v>0.29</v>
      </c>
      <c r="L154" s="163" t="n">
        <v>204.227916</v>
      </c>
      <c r="M154" s="163" t="n">
        <v>480.134686</v>
      </c>
      <c r="N154" s="163" t="n">
        <v>51.000001</v>
      </c>
      <c r="O154" s="163"/>
      <c r="P154" s="163"/>
      <c r="Q154" s="163"/>
      <c r="R154" s="163" t="n">
        <v>142.108175</v>
      </c>
      <c r="S154" s="163" t="n">
        <v>142.253175</v>
      </c>
      <c r="T154" s="157"/>
      <c r="U154" s="163"/>
      <c r="AB154" s="159"/>
      <c r="AF154" s="163"/>
      <c r="AG154" s="163"/>
      <c r="AH154" s="163"/>
      <c r="AI154" s="163"/>
      <c r="AJ154" s="163"/>
      <c r="AK154" s="163"/>
      <c r="AL154" s="163"/>
    </row>
    <row r="155" customFormat="false" ht="12.75" hidden="false" customHeight="false" outlineLevel="0" collapsed="false">
      <c r="A155" s="70"/>
      <c r="B155" s="70" t="s">
        <v>412</v>
      </c>
      <c r="C155" s="70" t="s">
        <v>412</v>
      </c>
      <c r="D155" s="70"/>
      <c r="E155" s="70" t="str">
        <f aca="false">IF(OR(ISBLANK(A155),ISBLANK(B155),ISBLANK(C155),ISBLANK(D155)),"",CONCATENATE(A155,"_",B155,":",C155,"_D",D155))</f>
        <v/>
      </c>
      <c r="F155" s="128"/>
      <c r="H155" s="131"/>
      <c r="I155" s="129"/>
      <c r="J155" s="153" t="str">
        <f aca="false">IF(ISBLANK(E155),IF(ISBLANK(G155),"",G155),E155)</f>
        <v/>
      </c>
      <c r="K155" s="105" t="n">
        <v>0.260760482728</v>
      </c>
      <c r="L155" s="105" t="n">
        <v>204.133730415458</v>
      </c>
      <c r="M155" s="105" t="n">
        <v>480.393458807191</v>
      </c>
      <c r="N155" s="105" t="n">
        <v>51.000001</v>
      </c>
      <c r="R155" s="105" t="n">
        <v>142.383555241364</v>
      </c>
      <c r="S155" s="105" t="n">
        <v>142.513935482728</v>
      </c>
      <c r="T155" s="70" t="s">
        <v>906</v>
      </c>
    </row>
    <row r="156" s="150" customFormat="true" ht="12.75" hidden="false" customHeight="false" outlineLevel="0" collapsed="false">
      <c r="A156" s="142"/>
      <c r="B156" s="142"/>
      <c r="C156" s="142"/>
      <c r="D156" s="142"/>
      <c r="E156" s="142"/>
      <c r="F156" s="143"/>
      <c r="G156" s="151"/>
      <c r="H156" s="145"/>
      <c r="I156" s="146"/>
      <c r="J156" s="152"/>
      <c r="K156" s="148" t="n">
        <v>0.182070517272</v>
      </c>
      <c r="L156" s="148" t="n">
        <v>204.058001858497</v>
      </c>
      <c r="M156" s="148" t="n">
        <v>480.601521339952</v>
      </c>
      <c r="N156" s="148" t="n">
        <v>51.000001</v>
      </c>
      <c r="O156" s="148"/>
      <c r="P156" s="148"/>
      <c r="Q156" s="148"/>
      <c r="R156" s="148" t="n">
        <v>142.604970741364</v>
      </c>
      <c r="S156" s="148" t="n">
        <v>142.696006</v>
      </c>
      <c r="T156" s="142"/>
      <c r="U156" s="148"/>
      <c r="AB156" s="151"/>
      <c r="AF156" s="148"/>
      <c r="AG156" s="148"/>
      <c r="AH156" s="148"/>
      <c r="AI156" s="148"/>
      <c r="AJ156" s="148"/>
      <c r="AK156" s="148"/>
      <c r="AL156" s="148"/>
    </row>
    <row r="157" s="150" customFormat="true" ht="38.25" hidden="false" customHeight="false" outlineLevel="0" collapsed="false">
      <c r="A157" s="142" t="s">
        <v>527</v>
      </c>
      <c r="B157" s="142" t="s">
        <v>594</v>
      </c>
      <c r="C157" s="142" t="s">
        <v>534</v>
      </c>
      <c r="D157" s="142" t="n">
        <f aca="false">ROUND((R157)*10,0)</f>
        <v>1430</v>
      </c>
      <c r="E157" s="142" t="str">
        <f aca="false">IF(OR(ISBLANK(A157),ISBLANK(B157),ISBLANK(C157),ISBLANK(D157)),"",CONCATENATE(A157,"_",B157,":",C157,"_D",D157))</f>
        <v>FS_F1S2:Q_D1430</v>
      </c>
      <c r="F157" s="143" t="s">
        <v>908</v>
      </c>
      <c r="G157" s="144" t="s">
        <v>596</v>
      </c>
      <c r="H157" s="145" t="n">
        <v>298.5</v>
      </c>
      <c r="I157" s="146"/>
      <c r="J157" s="152"/>
      <c r="K157" s="148" t="n">
        <v>0.65</v>
      </c>
      <c r="L157" s="148" t="n">
        <v>203.915709427382</v>
      </c>
      <c r="M157" s="148" t="n">
        <v>480.99246664247</v>
      </c>
      <c r="N157" s="148" t="n">
        <v>51.000001</v>
      </c>
      <c r="O157" s="148"/>
      <c r="P157" s="148"/>
      <c r="Q157" s="148"/>
      <c r="R157" s="148" t="n">
        <v>143.021006</v>
      </c>
      <c r="S157" s="148" t="n">
        <v>143.346006</v>
      </c>
      <c r="T157" s="142"/>
      <c r="U157" s="148"/>
      <c r="AB157" s="151"/>
      <c r="AF157" s="148"/>
      <c r="AG157" s="148"/>
      <c r="AH157" s="148"/>
      <c r="AI157" s="148"/>
      <c r="AJ157" s="148"/>
      <c r="AK157" s="148"/>
      <c r="AL157" s="148"/>
    </row>
    <row r="158" s="150" customFormat="true" ht="12.75" hidden="false" customHeight="false" outlineLevel="0" collapsed="false">
      <c r="A158" s="142" t="s">
        <v>527</v>
      </c>
      <c r="B158" s="142" t="s">
        <v>594</v>
      </c>
      <c r="C158" s="142" t="s">
        <v>542</v>
      </c>
      <c r="D158" s="142" t="n">
        <f aca="false">ROUND((R158)*10,0)</f>
        <v>1430</v>
      </c>
      <c r="E158" s="142" t="str">
        <f aca="false">IF(OR(ISBLANK(A158),ISBLANK(B158),ISBLANK(C158),ISBLANK(D158)),"",CONCATENATE(A158,"_",B158,":",C158,"_D",D158))</f>
        <v>FS_F1S2:S_D1430</v>
      </c>
      <c r="F158" s="143"/>
      <c r="G158" s="151"/>
      <c r="H158" s="145" t="n">
        <v>298.5</v>
      </c>
      <c r="I158" s="146"/>
      <c r="J158" s="152"/>
      <c r="K158" s="148" t="n">
        <v>0.65</v>
      </c>
      <c r="L158" s="148" t="n">
        <v>203.915709427382</v>
      </c>
      <c r="M158" s="148" t="n">
        <v>480.99246664247</v>
      </c>
      <c r="N158" s="148" t="n">
        <v>51.000001</v>
      </c>
      <c r="O158" s="148"/>
      <c r="P158" s="148"/>
      <c r="Q158" s="148"/>
      <c r="R158" s="148" t="n">
        <v>143.021006</v>
      </c>
      <c r="S158" s="148" t="n">
        <v>143.346006</v>
      </c>
      <c r="T158" s="142"/>
      <c r="U158" s="148"/>
      <c r="AB158" s="151"/>
      <c r="AF158" s="148"/>
      <c r="AG158" s="148"/>
      <c r="AH158" s="148"/>
      <c r="AI158" s="148"/>
      <c r="AJ158" s="148"/>
      <c r="AK158" s="148"/>
      <c r="AL158" s="148"/>
    </row>
    <row r="159" s="150" customFormat="true" ht="12.75" hidden="false" customHeight="false" outlineLevel="0" collapsed="false">
      <c r="A159" s="142" t="s">
        <v>527</v>
      </c>
      <c r="B159" s="142" t="s">
        <v>594</v>
      </c>
      <c r="C159" s="142" t="s">
        <v>543</v>
      </c>
      <c r="D159" s="142" t="n">
        <f aca="false">ROUND((R159)*10,0)</f>
        <v>1430</v>
      </c>
      <c r="E159" s="142" t="str">
        <f aca="false">IF(OR(ISBLANK(A159),ISBLANK(B159),ISBLANK(C159),ISBLANK(D159)),"",CONCATENATE(A159,"_",B159,":",C159,"_D",D159))</f>
        <v>FS_F1S2:OCT_D1430</v>
      </c>
      <c r="F159" s="143"/>
      <c r="G159" s="151"/>
      <c r="H159" s="145" t="n">
        <v>298.5</v>
      </c>
      <c r="I159" s="146"/>
      <c r="J159" s="152"/>
      <c r="K159" s="148" t="n">
        <v>0.65</v>
      </c>
      <c r="L159" s="148" t="n">
        <v>203.915709427382</v>
      </c>
      <c r="M159" s="148" t="n">
        <v>480.99246664247</v>
      </c>
      <c r="N159" s="148" t="n">
        <v>51.000001</v>
      </c>
      <c r="O159" s="148"/>
      <c r="P159" s="148"/>
      <c r="Q159" s="148"/>
      <c r="R159" s="148" t="n">
        <v>143.021006</v>
      </c>
      <c r="S159" s="148" t="n">
        <v>143.346006</v>
      </c>
      <c r="T159" s="142"/>
      <c r="U159" s="148"/>
      <c r="AB159" s="151"/>
      <c r="AF159" s="148"/>
      <c r="AG159" s="148"/>
      <c r="AH159" s="148"/>
      <c r="AI159" s="148"/>
      <c r="AJ159" s="148"/>
      <c r="AK159" s="148"/>
      <c r="AL159" s="148"/>
    </row>
    <row r="160" s="150" customFormat="true" ht="12.75" hidden="false" customHeight="false" outlineLevel="0" collapsed="false">
      <c r="A160" s="142" t="s">
        <v>412</v>
      </c>
      <c r="B160" s="142" t="s">
        <v>412</v>
      </c>
      <c r="C160" s="142"/>
      <c r="D160" s="142"/>
      <c r="E160" s="142"/>
      <c r="F160" s="143"/>
      <c r="G160" s="151"/>
      <c r="H160" s="145" t="s">
        <v>412</v>
      </c>
      <c r="I160" s="146"/>
      <c r="J160" s="152"/>
      <c r="K160" s="148" t="n">
        <v>0.39372</v>
      </c>
      <c r="L160" s="148" t="n">
        <v>203.737222805011</v>
      </c>
      <c r="M160" s="148" t="n">
        <v>481.482854683717</v>
      </c>
      <c r="N160" s="148" t="n">
        <v>51.000001</v>
      </c>
      <c r="O160" s="148"/>
      <c r="P160" s="148"/>
      <c r="Q160" s="148"/>
      <c r="R160" s="148" t="n">
        <v>143.542866</v>
      </c>
      <c r="S160" s="148" t="n">
        <v>143.739726</v>
      </c>
      <c r="T160" s="142"/>
      <c r="U160" s="148"/>
      <c r="AB160" s="151"/>
      <c r="AF160" s="148"/>
      <c r="AG160" s="148"/>
      <c r="AH160" s="148"/>
      <c r="AI160" s="148"/>
      <c r="AJ160" s="148"/>
      <c r="AK160" s="148"/>
      <c r="AL160" s="148"/>
    </row>
    <row r="161" s="150" customFormat="true" ht="38.25" hidden="false" customHeight="false" outlineLevel="0" collapsed="false">
      <c r="A161" s="142" t="s">
        <v>527</v>
      </c>
      <c r="B161" s="142" t="s">
        <v>594</v>
      </c>
      <c r="C161" s="142" t="s">
        <v>534</v>
      </c>
      <c r="D161" s="142" t="n">
        <f aca="false">ROUND((R161)*10,0)</f>
        <v>1441</v>
      </c>
      <c r="E161" s="142" t="str">
        <f aca="false">IF(OR(ISBLANK(A161),ISBLANK(B161),ISBLANK(C161),ISBLANK(D161)),"",CONCATENATE(A161,"_",B161,":",C161,"_D",D161))</f>
        <v>FS_F1S2:Q_D1441</v>
      </c>
      <c r="F161" s="143" t="s">
        <v>909</v>
      </c>
      <c r="G161" s="144" t="s">
        <v>596</v>
      </c>
      <c r="H161" s="145" t="n">
        <v>298.5</v>
      </c>
      <c r="I161" s="146"/>
      <c r="J161" s="152"/>
      <c r="K161" s="148" t="n">
        <v>0.8</v>
      </c>
      <c r="L161" s="148" t="n">
        <v>203.533084673273</v>
      </c>
      <c r="M161" s="148" t="n">
        <v>482.043719678733</v>
      </c>
      <c r="N161" s="148" t="n">
        <v>51.000001</v>
      </c>
      <c r="O161" s="148"/>
      <c r="P161" s="148"/>
      <c r="Q161" s="148"/>
      <c r="R161" s="148" t="n">
        <v>144.139726</v>
      </c>
      <c r="S161" s="148" t="n">
        <v>144.539726</v>
      </c>
      <c r="T161" s="142"/>
      <c r="U161" s="148"/>
      <c r="AB161" s="151"/>
      <c r="AF161" s="148"/>
      <c r="AG161" s="148"/>
      <c r="AH161" s="148"/>
      <c r="AI161" s="148"/>
      <c r="AJ161" s="148"/>
      <c r="AK161" s="148"/>
      <c r="AL161" s="148"/>
    </row>
    <row r="162" s="150" customFormat="true" ht="12.75" hidden="false" customHeight="false" outlineLevel="0" collapsed="false">
      <c r="A162" s="142" t="s">
        <v>527</v>
      </c>
      <c r="B162" s="142" t="s">
        <v>594</v>
      </c>
      <c r="C162" s="142" t="s">
        <v>542</v>
      </c>
      <c r="D162" s="142" t="n">
        <f aca="false">ROUND((R162)*10,0)</f>
        <v>1441</v>
      </c>
      <c r="E162" s="142" t="str">
        <f aca="false">IF(OR(ISBLANK(A162),ISBLANK(B162),ISBLANK(C162),ISBLANK(D162)),"",CONCATENATE(A162,"_",B162,":",C162,"_D",D162))</f>
        <v>FS_F1S2:S_D1441</v>
      </c>
      <c r="F162" s="143"/>
      <c r="G162" s="151"/>
      <c r="H162" s="145" t="n">
        <v>298.5</v>
      </c>
      <c r="I162" s="146"/>
      <c r="J162" s="152"/>
      <c r="K162" s="148" t="n">
        <v>0.8</v>
      </c>
      <c r="L162" s="148" t="n">
        <v>203.533084673273</v>
      </c>
      <c r="M162" s="148" t="n">
        <v>482.043719678733</v>
      </c>
      <c r="N162" s="148" t="n">
        <v>51.000001</v>
      </c>
      <c r="O162" s="148"/>
      <c r="P162" s="148"/>
      <c r="Q162" s="148"/>
      <c r="R162" s="148" t="n">
        <v>144.139726</v>
      </c>
      <c r="S162" s="148" t="n">
        <v>144.539726</v>
      </c>
      <c r="T162" s="142"/>
      <c r="U162" s="148"/>
      <c r="AB162" s="151"/>
      <c r="AF162" s="148"/>
      <c r="AG162" s="148"/>
      <c r="AH162" s="148"/>
      <c r="AI162" s="148"/>
      <c r="AJ162" s="148"/>
      <c r="AK162" s="148"/>
      <c r="AL162" s="148"/>
    </row>
    <row r="163" s="150" customFormat="true" ht="12.75" hidden="false" customHeight="false" outlineLevel="0" collapsed="false">
      <c r="A163" s="142" t="s">
        <v>527</v>
      </c>
      <c r="B163" s="142" t="s">
        <v>594</v>
      </c>
      <c r="C163" s="142" t="s">
        <v>543</v>
      </c>
      <c r="D163" s="142" t="n">
        <f aca="false">ROUND((R163)*10,0)</f>
        <v>1441</v>
      </c>
      <c r="E163" s="142" t="str">
        <f aca="false">IF(OR(ISBLANK(A163),ISBLANK(B163),ISBLANK(C163),ISBLANK(D163)),"",CONCATENATE(A163,"_",B163,":",C163,"_D",D163))</f>
        <v>FS_F1S2:OCT_D1441</v>
      </c>
      <c r="F163" s="143"/>
      <c r="G163" s="151"/>
      <c r="H163" s="145" t="n">
        <v>298.5</v>
      </c>
      <c r="I163" s="146"/>
      <c r="J163" s="152"/>
      <c r="K163" s="148" t="n">
        <v>0.8</v>
      </c>
      <c r="L163" s="148" t="n">
        <v>203.533084673273</v>
      </c>
      <c r="M163" s="148" t="n">
        <v>482.043719678733</v>
      </c>
      <c r="N163" s="148" t="n">
        <v>51.000001</v>
      </c>
      <c r="O163" s="148"/>
      <c r="P163" s="148"/>
      <c r="Q163" s="148"/>
      <c r="R163" s="148" t="n">
        <v>144.139726</v>
      </c>
      <c r="S163" s="148" t="n">
        <v>144.539726</v>
      </c>
      <c r="T163" s="142"/>
      <c r="U163" s="148"/>
      <c r="AB163" s="151"/>
      <c r="AF163" s="148"/>
      <c r="AG163" s="148"/>
      <c r="AH163" s="148"/>
      <c r="AI163" s="148"/>
      <c r="AJ163" s="148"/>
      <c r="AK163" s="148"/>
      <c r="AL163" s="148"/>
    </row>
    <row r="164" s="150" customFormat="true" ht="12.75" hidden="false" customHeight="false" outlineLevel="0" collapsed="false">
      <c r="A164" s="142" t="s">
        <v>412</v>
      </c>
      <c r="B164" s="142" t="s">
        <v>412</v>
      </c>
      <c r="C164" s="142"/>
      <c r="D164" s="142"/>
      <c r="E164" s="142"/>
      <c r="F164" s="143"/>
      <c r="G164" s="151"/>
      <c r="H164" s="145" t="s">
        <v>412</v>
      </c>
      <c r="I164" s="146"/>
      <c r="J164" s="152"/>
      <c r="K164" s="148" t="n">
        <v>0.39372</v>
      </c>
      <c r="L164" s="148" t="n">
        <v>203.328946541535</v>
      </c>
      <c r="M164" s="148" t="n">
        <v>482.604584673748</v>
      </c>
      <c r="N164" s="148" t="n">
        <v>51.000001</v>
      </c>
      <c r="O164" s="148"/>
      <c r="P164" s="148"/>
      <c r="Q164" s="148"/>
      <c r="R164" s="148" t="n">
        <v>144.736586</v>
      </c>
      <c r="S164" s="148" t="n">
        <v>144.933446</v>
      </c>
      <c r="T164" s="142"/>
      <c r="U164" s="148"/>
      <c r="AB164" s="151"/>
      <c r="AF164" s="148"/>
      <c r="AG164" s="148"/>
      <c r="AH164" s="148"/>
      <c r="AI164" s="148"/>
      <c r="AJ164" s="148"/>
      <c r="AK164" s="148"/>
      <c r="AL164" s="148"/>
    </row>
    <row r="165" s="150" customFormat="true" ht="38.25" hidden="false" customHeight="false" outlineLevel="0" collapsed="false">
      <c r="A165" s="142" t="s">
        <v>527</v>
      </c>
      <c r="B165" s="142" t="s">
        <v>594</v>
      </c>
      <c r="C165" s="142" t="s">
        <v>534</v>
      </c>
      <c r="D165" s="142" t="n">
        <f aca="false">ROUND((R165)*10,0)</f>
        <v>1453</v>
      </c>
      <c r="E165" s="142" t="str">
        <f aca="false">IF(OR(ISBLANK(A165),ISBLANK(B165),ISBLANK(C165),ISBLANK(D165)),"",CONCATENATE(A165,"_",B165,":",C165,"_D",D165))</f>
        <v>FS_F1S2:Q_D1453</v>
      </c>
      <c r="F165" s="143" t="s">
        <v>908</v>
      </c>
      <c r="G165" s="144" t="s">
        <v>596</v>
      </c>
      <c r="H165" s="145" t="n">
        <v>298.5</v>
      </c>
      <c r="I165" s="146"/>
      <c r="J165" s="152"/>
      <c r="K165" s="148" t="n">
        <v>0.65</v>
      </c>
      <c r="L165" s="148" t="n">
        <v>203.150459919163</v>
      </c>
      <c r="M165" s="148" t="n">
        <v>483.094972714995</v>
      </c>
      <c r="N165" s="148" t="n">
        <v>51.000001</v>
      </c>
      <c r="O165" s="148"/>
      <c r="P165" s="148"/>
      <c r="Q165" s="148"/>
      <c r="R165" s="148" t="n">
        <v>145.258446</v>
      </c>
      <c r="S165" s="148" t="n">
        <v>145.583446</v>
      </c>
      <c r="T165" s="142"/>
      <c r="U165" s="148"/>
      <c r="AB165" s="151"/>
      <c r="AF165" s="148"/>
      <c r="AG165" s="148"/>
      <c r="AH165" s="148"/>
      <c r="AI165" s="148"/>
      <c r="AJ165" s="148"/>
      <c r="AK165" s="148"/>
      <c r="AL165" s="148"/>
    </row>
    <row r="166" s="150" customFormat="true" ht="12.75" hidden="false" customHeight="false" outlineLevel="0" collapsed="false">
      <c r="A166" s="142" t="s">
        <v>527</v>
      </c>
      <c r="B166" s="142" t="s">
        <v>594</v>
      </c>
      <c r="C166" s="142" t="s">
        <v>542</v>
      </c>
      <c r="D166" s="142" t="n">
        <f aca="false">ROUND((R166)*10,0)</f>
        <v>1453</v>
      </c>
      <c r="E166" s="142" t="str">
        <f aca="false">IF(OR(ISBLANK(A166),ISBLANK(B166),ISBLANK(C166),ISBLANK(D166)),"",CONCATENATE(A166,"_",B166,":",C166,"_D",D166))</f>
        <v>FS_F1S2:S_D1453</v>
      </c>
      <c r="F166" s="143"/>
      <c r="G166" s="151"/>
      <c r="H166" s="145" t="n">
        <v>298.5</v>
      </c>
      <c r="I166" s="146"/>
      <c r="J166" s="152"/>
      <c r="K166" s="148" t="n">
        <v>0.65</v>
      </c>
      <c r="L166" s="148" t="n">
        <v>203.150459919163</v>
      </c>
      <c r="M166" s="148" t="n">
        <v>483.094972714995</v>
      </c>
      <c r="N166" s="148" t="n">
        <v>51.000001</v>
      </c>
      <c r="O166" s="148"/>
      <c r="P166" s="148"/>
      <c r="Q166" s="148"/>
      <c r="R166" s="148" t="n">
        <v>145.258446</v>
      </c>
      <c r="S166" s="148" t="n">
        <v>145.583446</v>
      </c>
      <c r="T166" s="142"/>
      <c r="U166" s="148"/>
      <c r="AB166" s="151"/>
      <c r="AF166" s="148"/>
      <c r="AG166" s="148"/>
      <c r="AH166" s="148"/>
      <c r="AI166" s="148"/>
      <c r="AJ166" s="148"/>
      <c r="AK166" s="148"/>
      <c r="AL166" s="148"/>
    </row>
    <row r="167" s="150" customFormat="true" ht="12.75" hidden="false" customHeight="false" outlineLevel="0" collapsed="false">
      <c r="A167" s="142" t="s">
        <v>527</v>
      </c>
      <c r="B167" s="142" t="s">
        <v>594</v>
      </c>
      <c r="C167" s="142" t="s">
        <v>543</v>
      </c>
      <c r="D167" s="142" t="n">
        <f aca="false">ROUND((R167)*10,0)</f>
        <v>1453</v>
      </c>
      <c r="E167" s="142" t="str">
        <f aca="false">IF(OR(ISBLANK(A167),ISBLANK(B167),ISBLANK(C167),ISBLANK(D167)),"",CONCATENATE(A167,"_",B167,":",C167,"_D",D167))</f>
        <v>FS_F1S2:OCT_D1453</v>
      </c>
      <c r="F167" s="143"/>
      <c r="G167" s="151"/>
      <c r="H167" s="145" t="n">
        <v>298.5</v>
      </c>
      <c r="I167" s="146"/>
      <c r="J167" s="152"/>
      <c r="K167" s="148" t="n">
        <v>0.65</v>
      </c>
      <c r="L167" s="148" t="n">
        <v>203.150459919163</v>
      </c>
      <c r="M167" s="148" t="n">
        <v>483.094972714995</v>
      </c>
      <c r="N167" s="148" t="n">
        <v>51.000001</v>
      </c>
      <c r="O167" s="148"/>
      <c r="P167" s="148"/>
      <c r="Q167" s="148"/>
      <c r="R167" s="148" t="n">
        <v>145.258446</v>
      </c>
      <c r="S167" s="148" t="n">
        <v>145.583446</v>
      </c>
      <c r="T167" s="142"/>
      <c r="U167" s="148"/>
      <c r="AB167" s="151"/>
      <c r="AF167" s="148"/>
      <c r="AG167" s="148"/>
      <c r="AH167" s="148"/>
      <c r="AI167" s="148"/>
      <c r="AJ167" s="148"/>
      <c r="AK167" s="148"/>
      <c r="AL167" s="148"/>
    </row>
    <row r="168" s="150" customFormat="true" ht="12.75" hidden="false" customHeight="false" outlineLevel="0" collapsed="false">
      <c r="A168" s="142"/>
      <c r="B168" s="142"/>
      <c r="C168" s="142"/>
      <c r="D168" s="142"/>
      <c r="E168" s="142"/>
      <c r="F168" s="143"/>
      <c r="G168" s="151"/>
      <c r="H168" s="145"/>
      <c r="I168" s="146"/>
      <c r="J168" s="152"/>
      <c r="K168" s="148" t="n">
        <v>0.182070517272</v>
      </c>
      <c r="L168" s="148" t="n">
        <v>203.008167488048</v>
      </c>
      <c r="M168" s="148" t="n">
        <v>483.485918017514</v>
      </c>
      <c r="N168" s="148" t="n">
        <v>51.000001</v>
      </c>
      <c r="O168" s="148"/>
      <c r="P168" s="148"/>
      <c r="Q168" s="148"/>
      <c r="R168" s="148" t="n">
        <v>145.674481258636</v>
      </c>
      <c r="S168" s="148" t="n">
        <v>145.765516517272</v>
      </c>
      <c r="T168" s="142"/>
      <c r="U168" s="148"/>
      <c r="AB168" s="151"/>
      <c r="AF168" s="148"/>
      <c r="AG168" s="148"/>
      <c r="AH168" s="148"/>
      <c r="AI168" s="148"/>
      <c r="AJ168" s="148"/>
      <c r="AK168" s="148"/>
      <c r="AL168" s="148"/>
    </row>
    <row r="169" customFormat="false" ht="12.75" hidden="false" customHeight="false" outlineLevel="0" collapsed="false">
      <c r="A169" s="70"/>
      <c r="B169" s="70" t="s">
        <v>412</v>
      </c>
      <c r="C169" s="70" t="s">
        <v>412</v>
      </c>
      <c r="D169" s="70"/>
      <c r="E169" s="70" t="str">
        <f aca="false">IF(OR(ISBLANK(A169),ISBLANK(B169),ISBLANK(C169),ISBLANK(D169)),"",CONCATENATE(A169,"_",B169,":",C169,"_D",D169))</f>
        <v/>
      </c>
      <c r="F169" s="128"/>
      <c r="H169" s="131"/>
      <c r="I169" s="129"/>
      <c r="J169" s="153" t="str">
        <f aca="false">IF(ISBLANK(E169),IF(ISBLANK(G169),"",G169),E169)</f>
        <v/>
      </c>
      <c r="K169" s="105" t="n">
        <v>0.18711088272795</v>
      </c>
      <c r="L169" s="105" t="n">
        <v>202.945033753782</v>
      </c>
      <c r="M169" s="105" t="n">
        <v>483.659376553913</v>
      </c>
      <c r="N169" s="105" t="n">
        <v>51.000001</v>
      </c>
      <c r="R169" s="105" t="n">
        <v>145.859071958636</v>
      </c>
      <c r="S169" s="105" t="n">
        <v>145.9526274</v>
      </c>
      <c r="T169" s="70"/>
    </row>
    <row r="170" s="187" customFormat="true" ht="12.75" hidden="false" customHeight="false" outlineLevel="0" collapsed="false">
      <c r="A170" s="180"/>
      <c r="B170" s="180"/>
      <c r="C170" s="180"/>
      <c r="D170" s="180"/>
      <c r="E170" s="180" t="str">
        <f aca="false">IF(OR(ISBLANK(A170),ISBLANK(B170),ISBLANK(C170),ISBLANK(D170)),"",CONCATENATE(A170,"_",B170,":",C170,"_D",D170))</f>
        <v/>
      </c>
      <c r="F170" s="181"/>
      <c r="G170" s="182" t="s">
        <v>913</v>
      </c>
      <c r="H170" s="183"/>
      <c r="I170" s="184"/>
      <c r="J170" s="185"/>
      <c r="K170" s="188" t="n">
        <v>0.996670600000016</v>
      </c>
      <c r="L170" s="188" t="n">
        <v>202.742595208503</v>
      </c>
      <c r="M170" s="188" t="n">
        <v>484.21557197278</v>
      </c>
      <c r="N170" s="188" t="n">
        <v>51.000001</v>
      </c>
      <c r="O170" s="186"/>
      <c r="P170" s="186"/>
      <c r="Q170" s="186"/>
      <c r="R170" s="188" t="n">
        <v>146.4509627</v>
      </c>
      <c r="S170" s="188" t="n">
        <v>146.949298</v>
      </c>
      <c r="T170" s="180" t="s">
        <v>914</v>
      </c>
      <c r="U170" s="186"/>
      <c r="AB170" s="182"/>
      <c r="AF170" s="186"/>
      <c r="AG170" s="186"/>
      <c r="AH170" s="186"/>
      <c r="AI170" s="186"/>
      <c r="AJ170" s="186"/>
      <c r="AK170" s="186"/>
      <c r="AL170" s="186"/>
    </row>
    <row r="171" customFormat="false" ht="12.75" hidden="false" customHeight="false" outlineLevel="0" collapsed="false">
      <c r="A171" s="70"/>
      <c r="B171" s="70"/>
      <c r="C171" s="70"/>
      <c r="D171" s="70"/>
      <c r="E171" s="70"/>
      <c r="F171" s="128"/>
      <c r="H171" s="131"/>
      <c r="I171" s="129"/>
      <c r="J171" s="153" t="str">
        <f aca="false">IF(ISBLANK(E171),IF(ISBLANK(G171),"",G171),E171)</f>
        <v/>
      </c>
      <c r="K171" s="199" t="n">
        <v>0.286782600000014</v>
      </c>
      <c r="L171" s="199" t="n">
        <v>202.523111339011</v>
      </c>
      <c r="M171" s="199" t="n">
        <v>484.818598083842</v>
      </c>
      <c r="N171" s="199" t="n">
        <v>51.000001</v>
      </c>
      <c r="R171" s="199" t="n">
        <v>147.0926893</v>
      </c>
      <c r="S171" s="199" t="n">
        <v>147.2360806</v>
      </c>
      <c r="T171" s="70"/>
    </row>
    <row r="172" s="150" customFormat="true" ht="12.75" hidden="false" customHeight="false" outlineLevel="0" collapsed="false">
      <c r="A172" s="142"/>
      <c r="B172" s="142"/>
      <c r="C172" s="142"/>
      <c r="D172" s="142"/>
      <c r="E172" s="142" t="str">
        <f aca="false">IF(OR(ISBLANK(A172),ISBLANK(B172),ISBLANK(C172),ISBLANK(D172)),"",CONCATENATE(A172,"_",B172,":",C172,"_D",D172))</f>
        <v/>
      </c>
      <c r="F172" s="143"/>
      <c r="G172" s="151"/>
      <c r="H172" s="145"/>
      <c r="I172" s="146"/>
      <c r="J172" s="152" t="str">
        <f aca="false">IF(ISBLANK(E172),IF(ISBLANK(G172),"",G172),E172)</f>
        <v/>
      </c>
      <c r="K172" s="146" t="n">
        <v>0.19214</v>
      </c>
      <c r="L172" s="146" t="n">
        <v>202.441210884287</v>
      </c>
      <c r="M172" s="146" t="n">
        <v>485.043618117644</v>
      </c>
      <c r="N172" s="146" t="n">
        <v>51.000001</v>
      </c>
      <c r="O172" s="148"/>
      <c r="P172" s="148"/>
      <c r="Q172" s="148"/>
      <c r="R172" s="146" t="n">
        <v>147.3321506</v>
      </c>
      <c r="S172" s="146" t="n">
        <v>147.4282206</v>
      </c>
      <c r="T172" s="142"/>
      <c r="U172" s="148"/>
      <c r="AB172" s="151"/>
      <c r="AF172" s="148"/>
      <c r="AG172" s="148"/>
      <c r="AH172" s="148"/>
      <c r="AI172" s="148"/>
      <c r="AJ172" s="148"/>
      <c r="AK172" s="148"/>
      <c r="AL172" s="148"/>
    </row>
    <row r="173" s="150" customFormat="true" ht="38.25" hidden="false" customHeight="false" outlineLevel="0" collapsed="false">
      <c r="A173" s="142" t="s">
        <v>527</v>
      </c>
      <c r="B173" s="142" t="s">
        <v>631</v>
      </c>
      <c r="C173" s="142" t="s">
        <v>534</v>
      </c>
      <c r="D173" s="142" t="n">
        <f aca="false">ROUND((R173)*10,0)</f>
        <v>1476</v>
      </c>
      <c r="E173" s="142" t="str">
        <f aca="false">IF(OR(ISBLANK(A173),ISBLANK(B173),ISBLANK(C173),ISBLANK(D173)),"",CONCATENATE(A173,"_",B173,":",C173,"_D",D173))</f>
        <v>FS_F2S1:Q_D1476</v>
      </c>
      <c r="F173" s="143" t="s">
        <v>632</v>
      </c>
      <c r="G173" s="144" t="s">
        <v>596</v>
      </c>
      <c r="H173" s="145" t="n">
        <v>200.024</v>
      </c>
      <c r="I173" s="146"/>
      <c r="J173" s="152" t="str">
        <f aca="false">IF(ISBLANK(E173),IF(ISBLANK(G173),"",G173),E173)</f>
        <v>FS_F2S1:Q_D1476</v>
      </c>
      <c r="K173" s="146" t="n">
        <v>0.4</v>
      </c>
      <c r="L173" s="146" t="n">
        <v>202.339949034395</v>
      </c>
      <c r="M173" s="146" t="n">
        <v>485.321832894514</v>
      </c>
      <c r="N173" s="146" t="n">
        <v>51.000001</v>
      </c>
      <c r="O173" s="148"/>
      <c r="P173" s="148"/>
      <c r="Q173" s="148"/>
      <c r="R173" s="146" t="n">
        <v>147.6282206</v>
      </c>
      <c r="S173" s="146" t="n">
        <v>147.8282206</v>
      </c>
      <c r="T173" s="142"/>
      <c r="U173" s="148"/>
      <c r="AB173" s="151"/>
      <c r="AF173" s="148"/>
      <c r="AG173" s="148"/>
      <c r="AH173" s="148"/>
      <c r="AI173" s="148"/>
      <c r="AJ173" s="148"/>
      <c r="AK173" s="148"/>
      <c r="AL173" s="148"/>
    </row>
    <row r="174" s="150" customFormat="true" ht="12.75" hidden="false" customHeight="false" outlineLevel="0" collapsed="false">
      <c r="A174" s="142" t="s">
        <v>527</v>
      </c>
      <c r="B174" s="142" t="s">
        <v>631</v>
      </c>
      <c r="C174" s="142" t="s">
        <v>542</v>
      </c>
      <c r="D174" s="142" t="n">
        <f aca="false">ROUND((R174)*10,0)</f>
        <v>1476</v>
      </c>
      <c r="E174" s="142" t="str">
        <f aca="false">IF(OR(ISBLANK(A174),ISBLANK(B174),ISBLANK(C174),ISBLANK(D174)),"",CONCATENATE(A174,"_",B174,":",C174,"_D",D174))</f>
        <v>FS_F2S1:S_D1476</v>
      </c>
      <c r="F174" s="143"/>
      <c r="G174" s="151"/>
      <c r="H174" s="145" t="n">
        <v>200.024</v>
      </c>
      <c r="I174" s="146"/>
      <c r="J174" s="152" t="str">
        <f aca="false">IF(ISBLANK(E174),IF(ISBLANK(G174),"",G174),E174)</f>
        <v>FS_F2S1:S_D1476</v>
      </c>
      <c r="K174" s="146" t="n">
        <v>0.4</v>
      </c>
      <c r="L174" s="146"/>
      <c r="M174" s="146"/>
      <c r="N174" s="146"/>
      <c r="O174" s="148"/>
      <c r="P174" s="148"/>
      <c r="Q174" s="148"/>
      <c r="R174" s="146" t="n">
        <v>147.6282206</v>
      </c>
      <c r="S174" s="146" t="n">
        <v>147.8282206</v>
      </c>
      <c r="T174" s="142"/>
      <c r="U174" s="148"/>
      <c r="AB174" s="151"/>
      <c r="AF174" s="148"/>
      <c r="AG174" s="148"/>
      <c r="AH174" s="148"/>
      <c r="AI174" s="148"/>
      <c r="AJ174" s="148"/>
      <c r="AK174" s="148"/>
      <c r="AL174" s="148"/>
    </row>
    <row r="175" s="150" customFormat="true" ht="12.75" hidden="false" customHeight="false" outlineLevel="0" collapsed="false">
      <c r="A175" s="142" t="s">
        <v>527</v>
      </c>
      <c r="B175" s="142" t="s">
        <v>631</v>
      </c>
      <c r="C175" s="142" t="s">
        <v>543</v>
      </c>
      <c r="D175" s="142" t="n">
        <f aca="false">ROUND((R175)*10,0)</f>
        <v>1476</v>
      </c>
      <c r="E175" s="142" t="str">
        <f aca="false">IF(OR(ISBLANK(A175),ISBLANK(B175),ISBLANK(C175),ISBLANK(D175)),"",CONCATENATE(A175,"_",B175,":",C175,"_D",D175))</f>
        <v>FS_F2S1:OCT_D1476</v>
      </c>
      <c r="F175" s="143"/>
      <c r="G175" s="151"/>
      <c r="H175" s="145" t="n">
        <v>200.024</v>
      </c>
      <c r="I175" s="146"/>
      <c r="J175" s="152" t="str">
        <f aca="false">IF(ISBLANK(E175),IF(ISBLANK(G175),"",G175),E175)</f>
        <v>FS_F2S1:OCT_D1476</v>
      </c>
      <c r="K175" s="146" t="n">
        <v>0.4</v>
      </c>
      <c r="L175" s="146"/>
      <c r="M175" s="146"/>
      <c r="N175" s="146"/>
      <c r="O175" s="148"/>
      <c r="P175" s="148"/>
      <c r="Q175" s="148"/>
      <c r="R175" s="146" t="n">
        <v>147.6282206</v>
      </c>
      <c r="S175" s="146" t="n">
        <v>147.8282206</v>
      </c>
      <c r="T175" s="142"/>
      <c r="U175" s="148"/>
      <c r="AB175" s="151"/>
      <c r="AF175" s="148"/>
      <c r="AG175" s="148"/>
      <c r="AH175" s="148"/>
      <c r="AI175" s="148"/>
      <c r="AJ175" s="148"/>
      <c r="AK175" s="148"/>
      <c r="AL175" s="148"/>
    </row>
    <row r="176" s="150" customFormat="true" ht="12.75" hidden="false" customHeight="false" outlineLevel="0" collapsed="false">
      <c r="A176" s="142"/>
      <c r="B176" s="142" t="s">
        <v>412</v>
      </c>
      <c r="C176" s="142" t="s">
        <v>412</v>
      </c>
      <c r="D176" s="142"/>
      <c r="E176" s="142" t="str">
        <f aca="false">IF(OR(ISBLANK(A176),ISBLANK(B176),ISBLANK(C176),ISBLANK(D176)),"",CONCATENATE(A176,"_",B176,":",C176,"_D",D176))</f>
        <v/>
      </c>
      <c r="F176" s="143"/>
      <c r="G176" s="151"/>
      <c r="H176" s="145"/>
      <c r="I176" s="146"/>
      <c r="J176" s="152" t="str">
        <f aca="false">IF(ISBLANK(E176),IF(ISBLANK(G176),"",G176),E176)</f>
        <v/>
      </c>
      <c r="K176" s="146" t="n">
        <v>0.2068</v>
      </c>
      <c r="L176" s="146" t="n">
        <v>202.236180178188</v>
      </c>
      <c r="M176" s="146" t="n">
        <v>485.606935617864</v>
      </c>
      <c r="N176" s="146" t="n">
        <v>51.000001</v>
      </c>
      <c r="O176" s="148"/>
      <c r="P176" s="148"/>
      <c r="Q176" s="148"/>
      <c r="R176" s="146" t="n">
        <v>147.9316206</v>
      </c>
      <c r="S176" s="146" t="n">
        <v>148.0350206</v>
      </c>
      <c r="T176" s="142"/>
      <c r="U176" s="148"/>
      <c r="AB176" s="151"/>
      <c r="AF176" s="148"/>
      <c r="AG176" s="148"/>
      <c r="AH176" s="148"/>
      <c r="AI176" s="148"/>
      <c r="AJ176" s="148"/>
      <c r="AK176" s="148"/>
      <c r="AL176" s="148"/>
    </row>
    <row r="177" s="150" customFormat="true" ht="25.5" hidden="false" customHeight="false" outlineLevel="0" collapsed="false">
      <c r="A177" s="142" t="s">
        <v>527</v>
      </c>
      <c r="B177" s="142" t="s">
        <v>631</v>
      </c>
      <c r="C177" s="142" t="s">
        <v>534</v>
      </c>
      <c r="D177" s="142" t="n">
        <f aca="false">ROUND((R177)*10,0)</f>
        <v>1484</v>
      </c>
      <c r="E177" s="142" t="str">
        <f aca="false">IF(OR(ISBLANK(A177),ISBLANK(B177),ISBLANK(C177),ISBLANK(D177)),"",CONCATENATE(A177,"_",B177,":",C177,"_D",D177))</f>
        <v>FS_F2S1:Q_D1484</v>
      </c>
      <c r="F177" s="143" t="s">
        <v>633</v>
      </c>
      <c r="G177" s="144" t="s">
        <v>634</v>
      </c>
      <c r="H177" s="145" t="n">
        <v>231.776</v>
      </c>
      <c r="I177" s="146"/>
      <c r="J177" s="152" t="str">
        <f aca="false">IF(ISBLANK(E177),IF(ISBLANK(G177),"",G177),E177)</f>
        <v>FS_F2S1:Q_D1484</v>
      </c>
      <c r="K177" s="146" t="n">
        <v>0.7</v>
      </c>
      <c r="L177" s="146" t="n">
        <v>202.081108327812</v>
      </c>
      <c r="M177" s="146" t="n">
        <v>486.032992225534</v>
      </c>
      <c r="N177" s="146" t="n">
        <v>51.000001</v>
      </c>
      <c r="O177" s="148"/>
      <c r="P177" s="148"/>
      <c r="Q177" s="148"/>
      <c r="R177" s="146" t="n">
        <v>148.3850206</v>
      </c>
      <c r="S177" s="146" t="n">
        <v>148.7350206</v>
      </c>
      <c r="T177" s="142"/>
      <c r="U177" s="148"/>
      <c r="AB177" s="151"/>
      <c r="AF177" s="148"/>
      <c r="AG177" s="148"/>
      <c r="AH177" s="148"/>
      <c r="AI177" s="148"/>
      <c r="AJ177" s="148"/>
      <c r="AK177" s="148"/>
      <c r="AL177" s="148"/>
    </row>
    <row r="178" s="150" customFormat="true" ht="12.75" hidden="false" customHeight="false" outlineLevel="0" collapsed="false">
      <c r="A178" s="142"/>
      <c r="B178" s="142" t="s">
        <v>412</v>
      </c>
      <c r="C178" s="142" t="s">
        <v>412</v>
      </c>
      <c r="D178" s="142"/>
      <c r="E178" s="142" t="str">
        <f aca="false">IF(OR(ISBLANK(A178),ISBLANK(B178),ISBLANK(C178),ISBLANK(D178)),"",CONCATENATE(A178,"_",B178,":",C178,"_D",D178))</f>
        <v/>
      </c>
      <c r="F178" s="143"/>
      <c r="G178" s="151"/>
      <c r="H178" s="145"/>
      <c r="I178" s="146"/>
      <c r="J178" s="152" t="str">
        <f aca="false">IF(ISBLANK(E178),IF(ISBLANK(G178),"",G178),E178)</f>
        <v/>
      </c>
      <c r="K178" s="146" t="n">
        <v>0.2183</v>
      </c>
      <c r="L178" s="146" t="n">
        <v>201.924069862659</v>
      </c>
      <c r="M178" s="146" t="n">
        <v>486.464452065436</v>
      </c>
      <c r="N178" s="146" t="n">
        <v>51.000001</v>
      </c>
      <c r="O178" s="148"/>
      <c r="P178" s="148"/>
      <c r="Q178" s="148"/>
      <c r="R178" s="146" t="n">
        <v>148.8441706</v>
      </c>
      <c r="S178" s="146" t="n">
        <v>148.9533206</v>
      </c>
      <c r="T178" s="142"/>
      <c r="U178" s="148"/>
      <c r="AB178" s="151"/>
      <c r="AF178" s="148"/>
      <c r="AG178" s="148"/>
      <c r="AH178" s="148"/>
      <c r="AI178" s="148"/>
      <c r="AJ178" s="148"/>
      <c r="AK178" s="148"/>
      <c r="AL178" s="148"/>
    </row>
    <row r="179" s="150" customFormat="true" ht="25.5" hidden="false" customHeight="false" outlineLevel="0" collapsed="false">
      <c r="A179" s="142" t="s">
        <v>527</v>
      </c>
      <c r="B179" s="142" t="s">
        <v>631</v>
      </c>
      <c r="C179" s="142" t="s">
        <v>534</v>
      </c>
      <c r="D179" s="142" t="n">
        <f aca="false">ROUND((R179)*10,0)</f>
        <v>1492</v>
      </c>
      <c r="E179" s="142" t="str">
        <f aca="false">IF(OR(ISBLANK(A179),ISBLANK(B179),ISBLANK(C179),ISBLANK(D179)),"",CONCATENATE(A179,"_",B179,":",C179,"_D",D179))</f>
        <v>FS_F2S1:Q_D1492</v>
      </c>
      <c r="F179" s="143" t="s">
        <v>635</v>
      </c>
      <c r="G179" s="144" t="s">
        <v>634</v>
      </c>
      <c r="H179" s="145" t="n">
        <v>339.724</v>
      </c>
      <c r="I179" s="146"/>
      <c r="J179" s="152" t="str">
        <f aca="false">IF(ISBLANK(E179),IF(ISBLANK(G179),"",G179),E179)</f>
        <v>FS_F2S1:Q_D1492</v>
      </c>
      <c r="K179" s="146" t="n">
        <v>0.486</v>
      </c>
      <c r="L179" s="146" t="n">
        <v>201.803627533347</v>
      </c>
      <c r="M179" s="146" t="n">
        <v>486.79536480119</v>
      </c>
      <c r="N179" s="146" t="n">
        <v>51.000001</v>
      </c>
      <c r="O179" s="148"/>
      <c r="P179" s="148"/>
      <c r="Q179" s="148"/>
      <c r="R179" s="146" t="n">
        <v>149.1963206</v>
      </c>
      <c r="S179" s="146" t="n">
        <v>149.4393206</v>
      </c>
      <c r="T179" s="142"/>
      <c r="U179" s="148"/>
      <c r="AB179" s="151"/>
      <c r="AF179" s="148"/>
      <c r="AG179" s="148"/>
      <c r="AH179" s="148"/>
      <c r="AI179" s="148"/>
      <c r="AJ179" s="148"/>
      <c r="AK179" s="148"/>
      <c r="AL179" s="148"/>
    </row>
    <row r="180" s="150" customFormat="true" ht="12.75" hidden="false" customHeight="false" outlineLevel="0" collapsed="false">
      <c r="A180" s="142"/>
      <c r="B180" s="142" t="s">
        <v>412</v>
      </c>
      <c r="C180" s="142" t="s">
        <v>412</v>
      </c>
      <c r="D180" s="142"/>
      <c r="E180" s="142" t="str">
        <f aca="false">IF(OR(ISBLANK(A180),ISBLANK(B180),ISBLANK(C180),ISBLANK(D180)),"",CONCATENATE(A180,"_",B180,":",C180,"_D",D180))</f>
        <v/>
      </c>
      <c r="F180" s="143"/>
      <c r="G180" s="151"/>
      <c r="H180" s="145"/>
      <c r="I180" s="146"/>
      <c r="J180" s="152" t="str">
        <f aca="false">IF(ISBLANK(E180),IF(ISBLANK(G180),"",G180),E180)</f>
        <v/>
      </c>
      <c r="K180" s="146" t="n">
        <v>0.207012</v>
      </c>
      <c r="L180" s="146" t="n">
        <v>201.685115564696</v>
      </c>
      <c r="M180" s="146" t="n">
        <v>487.120973912123</v>
      </c>
      <c r="N180" s="146" t="n">
        <v>51.000001</v>
      </c>
      <c r="O180" s="148"/>
      <c r="P180" s="148"/>
      <c r="Q180" s="148"/>
      <c r="R180" s="146" t="n">
        <v>149.5428266</v>
      </c>
      <c r="S180" s="146" t="n">
        <v>149.6463326</v>
      </c>
      <c r="T180" s="142"/>
      <c r="U180" s="148"/>
      <c r="AB180" s="151"/>
      <c r="AF180" s="148"/>
      <c r="AG180" s="148"/>
      <c r="AH180" s="148"/>
      <c r="AI180" s="148"/>
      <c r="AJ180" s="148"/>
      <c r="AK180" s="148"/>
      <c r="AL180" s="148"/>
    </row>
    <row r="181" customFormat="false" ht="12.75" hidden="false" customHeight="false" outlineLevel="0" collapsed="false">
      <c r="A181" s="70"/>
      <c r="B181" s="70"/>
      <c r="C181" s="70"/>
      <c r="D181" s="70"/>
      <c r="E181" s="70" t="str">
        <f aca="false">IF(OR(ISBLANK(A181),ISBLANK(B181),ISBLANK(C181),ISBLANK(D181)),"",CONCATENATE(A181,"_",B181,":",C181,"_D",D181))</f>
        <v/>
      </c>
      <c r="F181" s="128"/>
      <c r="H181" s="131"/>
      <c r="I181" s="129"/>
      <c r="J181" s="153" t="str">
        <f aca="false">IF(ISBLANK(E181),IF(ISBLANK(G181),"",G181),E181)</f>
        <v/>
      </c>
      <c r="K181" s="129" t="n">
        <v>0</v>
      </c>
      <c r="L181" s="129" t="n">
        <v>201.649714446599</v>
      </c>
      <c r="M181" s="129" t="n">
        <v>487.218237730459</v>
      </c>
      <c r="N181" s="129" t="n">
        <v>51.000001</v>
      </c>
      <c r="R181" s="129" t="n">
        <v>149.6463326</v>
      </c>
      <c r="S181" s="129" t="n">
        <v>149.6463326</v>
      </c>
      <c r="T181" s="70"/>
    </row>
    <row r="182" customFormat="false" ht="12.75" hidden="false" customHeight="false" outlineLevel="0" collapsed="false">
      <c r="A182" s="70"/>
      <c r="B182" s="70"/>
      <c r="C182" s="70"/>
      <c r="D182" s="70"/>
      <c r="E182" s="70" t="str">
        <f aca="false">IF(OR(ISBLANK(A182),ISBLANK(B182),ISBLANK(C182),ISBLANK(D182)),"",CONCATENATE(A182,"_",B182,":",C182,"_D",D182))</f>
        <v/>
      </c>
      <c r="F182" s="128"/>
      <c r="G182" s="103" t="s">
        <v>636</v>
      </c>
      <c r="H182" s="131"/>
      <c r="I182" s="129"/>
      <c r="J182" s="153" t="str">
        <f aca="false">IF(ISBLANK(E182),IF(ISBLANK(G182),"",G182),E182)</f>
        <v/>
      </c>
      <c r="K182" s="129" t="n">
        <v>0.1</v>
      </c>
      <c r="L182" s="129" t="n">
        <v>201.632613448542</v>
      </c>
      <c r="M182" s="129" t="n">
        <v>487.265222358565</v>
      </c>
      <c r="N182" s="129" t="n">
        <v>51.000001</v>
      </c>
      <c r="R182" s="129" t="n">
        <v>149.6963326</v>
      </c>
      <c r="S182" s="129" t="n">
        <v>149.7463326</v>
      </c>
      <c r="T182" s="70"/>
    </row>
    <row r="183" customFormat="false" ht="12.75" hidden="false" customHeight="false" outlineLevel="0" collapsed="false">
      <c r="A183" s="70"/>
      <c r="B183" s="70" t="s">
        <v>412</v>
      </c>
      <c r="C183" s="70" t="s">
        <v>412</v>
      </c>
      <c r="D183" s="70"/>
      <c r="E183" s="70" t="str">
        <f aca="false">IF(OR(ISBLANK(A183),ISBLANK(B183),ISBLANK(C183),ISBLANK(D183)),"",CONCATENATE(A183,"_",B183,":",C183,"_D",D183))</f>
        <v/>
      </c>
      <c r="F183" s="128"/>
      <c r="H183" s="131"/>
      <c r="I183" s="129"/>
      <c r="J183" s="153" t="str">
        <f aca="false">IF(ISBLANK(E183),IF(ISBLANK(G183),"",G183),E183)</f>
        <v/>
      </c>
      <c r="K183" s="129" t="n">
        <v>0.193341</v>
      </c>
      <c r="L183" s="129" t="n">
        <v>201.582449209833</v>
      </c>
      <c r="M183" s="129" t="n">
        <v>487.403047536499</v>
      </c>
      <c r="N183" s="129" t="n">
        <v>51.000001</v>
      </c>
      <c r="R183" s="129" t="n">
        <v>149.8430031</v>
      </c>
      <c r="S183" s="129" t="n">
        <v>149.9396736</v>
      </c>
      <c r="T183" s="70"/>
    </row>
    <row r="184" s="164" customFormat="true" ht="12.75" hidden="false" customHeight="false" outlineLevel="0" collapsed="false">
      <c r="A184" s="157"/>
      <c r="B184" s="157"/>
      <c r="C184" s="157"/>
      <c r="D184" s="157"/>
      <c r="E184" s="157" t="str">
        <f aca="false">IF(OR(ISBLANK(A184),ISBLANK(B184),ISBLANK(C184),ISBLANK(D184)),"",CONCATENATE(A184,"_",B184,":",C184,"_D",D184))</f>
        <v/>
      </c>
      <c r="F184" s="158"/>
      <c r="G184" s="159"/>
      <c r="H184" s="200"/>
      <c r="I184" s="161"/>
      <c r="J184" s="162" t="str">
        <f aca="false">IF(ISBLANK(E184),IF(ISBLANK(G184),"",G184),E184)</f>
        <v/>
      </c>
      <c r="K184" s="161" t="n">
        <v>0.17886</v>
      </c>
      <c r="L184" s="161" t="n">
        <v>201.518800074517</v>
      </c>
      <c r="M184" s="161" t="n">
        <v>487.577923933669</v>
      </c>
      <c r="N184" s="161" t="n">
        <v>51.000001</v>
      </c>
      <c r="O184" s="163"/>
      <c r="P184" s="163"/>
      <c r="Q184" s="163"/>
      <c r="R184" s="161" t="n">
        <v>150.029103</v>
      </c>
      <c r="S184" s="161" t="n">
        <v>150.118533</v>
      </c>
      <c r="T184" s="157" t="s">
        <v>637</v>
      </c>
      <c r="U184" s="163"/>
      <c r="AB184" s="159"/>
      <c r="AF184" s="163"/>
      <c r="AG184" s="163"/>
      <c r="AH184" s="163"/>
      <c r="AI184" s="163"/>
      <c r="AJ184" s="163"/>
      <c r="AK184" s="163"/>
      <c r="AL184" s="163"/>
    </row>
    <row r="185" s="164" customFormat="true" ht="12.75" hidden="false" customHeight="false" outlineLevel="0" collapsed="false">
      <c r="A185" s="157"/>
      <c r="B185" s="157"/>
      <c r="C185" s="157"/>
      <c r="D185" s="157"/>
      <c r="F185" s="158"/>
      <c r="G185" s="159" t="str">
        <f aca="false">CONCATENATE("Entrance Point of dipole at D",ROUND(R186*10,0))</f>
        <v>Entrance Point of dipole at D1513</v>
      </c>
      <c r="H185" s="200"/>
      <c r="I185" s="161"/>
      <c r="J185" s="162" t="str">
        <f aca="false">IF(ISBLANK(E185),IF(ISBLANK(G185),"",G185),E185)</f>
        <v>Entrance Point of dipole at D1513</v>
      </c>
      <c r="K185" s="161" t="n">
        <v>0</v>
      </c>
      <c r="L185" s="161" t="n">
        <v>201.488213224523</v>
      </c>
      <c r="M185" s="161" t="n">
        <v>487.661960648646</v>
      </c>
      <c r="N185" s="161" t="n">
        <v>51.000001</v>
      </c>
      <c r="O185" s="163"/>
      <c r="P185" s="163"/>
      <c r="Q185" s="163"/>
      <c r="R185" s="161" t="n">
        <v>150.118533</v>
      </c>
      <c r="S185" s="161" t="n">
        <v>150.118533</v>
      </c>
      <c r="T185" s="157"/>
      <c r="U185" s="163"/>
      <c r="AB185" s="159"/>
      <c r="AF185" s="163"/>
      <c r="AG185" s="163"/>
      <c r="AH185" s="163"/>
      <c r="AI185" s="163"/>
      <c r="AJ185" s="163"/>
      <c r="AK185" s="163"/>
      <c r="AL185" s="163"/>
    </row>
    <row r="186" s="164" customFormat="true" ht="12.75" hidden="false" customHeight="false" outlineLevel="0" collapsed="false">
      <c r="A186" s="157" t="s">
        <v>527</v>
      </c>
      <c r="B186" s="157" t="s">
        <v>631</v>
      </c>
      <c r="C186" s="157" t="s">
        <v>638</v>
      </c>
      <c r="D186" s="157" t="n">
        <f aca="false">ROUND((R186)*10,0)</f>
        <v>1513</v>
      </c>
      <c r="E186" s="157" t="str">
        <f aca="false">IF(OR(ISBLANK(A186),ISBLANK(B186),ISBLANK(C186),ISBLANK(D186)),"",CONCATENATE(A186,"_",B186,":",C186,"_D",D186))</f>
        <v>FS_F2S1:DH_D1513</v>
      </c>
      <c r="F186" s="158" t="s">
        <v>639</v>
      </c>
      <c r="G186" s="159" t="s">
        <v>640</v>
      </c>
      <c r="H186" s="200"/>
      <c r="I186" s="161"/>
      <c r="J186" s="162" t="str">
        <f aca="false">IF(ISBLANK(E186),IF(ISBLANK(G186),"",G186),E186)</f>
        <v>FS_F2S1:DH_D1513</v>
      </c>
      <c r="K186" s="161" t="n">
        <v>2.396181</v>
      </c>
      <c r="L186" s="161" t="n">
        <v>201.068815</v>
      </c>
      <c r="M186" s="161" t="n">
        <v>488.814244</v>
      </c>
      <c r="N186" s="161" t="n">
        <v>51.000001</v>
      </c>
      <c r="O186" s="163"/>
      <c r="P186" s="163"/>
      <c r="Q186" s="163"/>
      <c r="R186" s="161" t="n">
        <v>151.316624</v>
      </c>
      <c r="S186" s="161" t="n">
        <v>152.514714</v>
      </c>
      <c r="T186" s="157" t="s">
        <v>641</v>
      </c>
      <c r="U186" s="163"/>
      <c r="AB186" s="159"/>
      <c r="AF186" s="163"/>
      <c r="AG186" s="163"/>
      <c r="AH186" s="163"/>
      <c r="AI186" s="163"/>
      <c r="AJ186" s="163"/>
      <c r="AK186" s="163"/>
      <c r="AL186" s="163"/>
    </row>
    <row r="187" s="164" customFormat="true" ht="12.75" hidden="false" customHeight="false" outlineLevel="0" collapsed="false">
      <c r="A187" s="157"/>
      <c r="B187" s="157"/>
      <c r="C187" s="157"/>
      <c r="D187" s="157"/>
      <c r="F187" s="158"/>
      <c r="G187" s="159" t="str">
        <f aca="false">CONCATENATE("Exit Point of dipole at D",ROUND(R186*10,0))</f>
        <v>Exit Point of dipole at D1513</v>
      </c>
      <c r="H187" s="200"/>
      <c r="I187" s="161"/>
      <c r="J187" s="162" t="str">
        <f aca="false">IF(ISBLANK(E187),IF(ISBLANK(G187),"",G187),E187)</f>
        <v>Exit Point of dipole at D1513</v>
      </c>
      <c r="K187" s="161" t="n">
        <v>0</v>
      </c>
      <c r="L187" s="161" t="n">
        <f aca="false">L188-0.5*$K188*(L188-L186)/SQRT(($L188-$L186)^2+($M188-$M186)^2+($N188-$N186)^2)</f>
        <v>201.281747965627</v>
      </c>
      <c r="M187" s="161" t="n">
        <f aca="false">M188-0.5*$K188*(M188-M186)/SQRT(($L188-$L186)^2+($M188-$M186)^2+($N188-$N186)^2)</f>
        <v>490.021849021359</v>
      </c>
      <c r="N187" s="161" t="n">
        <f aca="false">N188-0.5*$K188*(N188-N186)/SQRT(($L188-$L186)^2+($M188-$M186)^2+($N188-$N186)^2)</f>
        <v>51.000001</v>
      </c>
      <c r="O187" s="163"/>
      <c r="P187" s="163"/>
      <c r="Q187" s="163"/>
      <c r="R187" s="161" t="n">
        <f aca="false">S187</f>
        <v>152.514714</v>
      </c>
      <c r="S187" s="161" t="n">
        <f aca="false">S186</f>
        <v>152.514714</v>
      </c>
      <c r="T187" s="157"/>
      <c r="U187" s="163"/>
      <c r="AB187" s="159"/>
      <c r="AF187" s="163"/>
      <c r="AG187" s="163"/>
      <c r="AH187" s="163"/>
      <c r="AI187" s="163"/>
      <c r="AJ187" s="163"/>
      <c r="AK187" s="163"/>
      <c r="AL187" s="163"/>
    </row>
    <row r="188" s="164" customFormat="true" ht="12.75" hidden="false" customHeight="false" outlineLevel="0" collapsed="false">
      <c r="A188" s="157"/>
      <c r="B188" s="157"/>
      <c r="C188" s="157"/>
      <c r="D188" s="157"/>
      <c r="E188" s="157" t="str">
        <f aca="false">IF(OR(ISBLANK(A188),ISBLANK(B188),ISBLANK(C188),ISBLANK(D188)),"",CONCATENATE(A188,"_",B188,":",C188,"_D",D188))</f>
        <v/>
      </c>
      <c r="F188" s="158"/>
      <c r="G188" s="159"/>
      <c r="H188" s="200"/>
      <c r="I188" s="161"/>
      <c r="J188" s="162" t="str">
        <f aca="false">IF(ISBLANK(E188),IF(ISBLANK(G188),"",G188),E188)</f>
        <v/>
      </c>
      <c r="K188" s="161" t="n">
        <v>0.18207</v>
      </c>
      <c r="L188" s="161" t="n">
        <v>201.297556</v>
      </c>
      <c r="M188" s="161" t="n">
        <v>490.111501</v>
      </c>
      <c r="N188" s="161" t="n">
        <v>51.000001</v>
      </c>
      <c r="O188" s="163"/>
      <c r="P188" s="163"/>
      <c r="Q188" s="163"/>
      <c r="R188" s="161" t="n">
        <v>152.605749</v>
      </c>
      <c r="S188" s="161" t="n">
        <v>152.696784</v>
      </c>
      <c r="T188" s="157" t="s">
        <v>637</v>
      </c>
      <c r="U188" s="163"/>
      <c r="AB188" s="159"/>
      <c r="AF188" s="163"/>
      <c r="AG188" s="163"/>
      <c r="AH188" s="163"/>
      <c r="AI188" s="163"/>
      <c r="AJ188" s="163"/>
      <c r="AK188" s="163"/>
      <c r="AL188" s="163"/>
    </row>
    <row r="189" customFormat="false" ht="12.75" hidden="false" customHeight="false" outlineLevel="0" collapsed="false">
      <c r="A189" s="70"/>
      <c r="B189" s="70"/>
      <c r="C189" s="70"/>
      <c r="D189" s="70"/>
      <c r="E189" s="70" t="str">
        <f aca="false">IF(OR(ISBLANK(A189),ISBLANK(B189),ISBLANK(C189),ISBLANK(D189)),"",CONCATENATE(A189,"_",B189,":",C189,"_D",D189))</f>
        <v/>
      </c>
      <c r="F189" s="128"/>
      <c r="H189" s="131"/>
      <c r="I189" s="129"/>
      <c r="J189" s="153" t="str">
        <f aca="false">IF(ISBLANK(E189),IF(ISBLANK(G189),"",G189),E189)</f>
        <v/>
      </c>
      <c r="K189" s="129" t="n">
        <v>0.077653</v>
      </c>
      <c r="L189" s="129" t="n">
        <v>201.320107</v>
      </c>
      <c r="M189" s="129" t="n">
        <v>490.23939</v>
      </c>
      <c r="N189" s="129" t="n">
        <v>51.000001</v>
      </c>
      <c r="R189" s="129" t="n">
        <v>152.735611</v>
      </c>
      <c r="S189" s="129" t="n">
        <v>152.774437</v>
      </c>
      <c r="T189" s="70"/>
    </row>
    <row r="190" customFormat="false" ht="12.75" hidden="false" customHeight="false" outlineLevel="0" collapsed="false">
      <c r="A190" s="70" t="s">
        <v>527</v>
      </c>
      <c r="B190" s="70" t="s">
        <v>631</v>
      </c>
      <c r="C190" s="70" t="s">
        <v>605</v>
      </c>
      <c r="D190" s="70" t="n">
        <f aca="false">ROUND((R190)*10,0)</f>
        <v>1528</v>
      </c>
      <c r="E190" s="70" t="str">
        <f aca="false">IF(OR(ISBLANK(A190),ISBLANK(B190),ISBLANK(C190),ISBLANK(D190)),"",CONCATENATE(A190,"_",B190,":",C190,"_D",D190))</f>
        <v>FS_F2S1:GV_D1528</v>
      </c>
      <c r="F190" s="128"/>
      <c r="H190" s="131"/>
      <c r="I190" s="129"/>
      <c r="J190" s="153" t="str">
        <f aca="false">IF(ISBLANK(E190),IF(ISBLANK(G190),"",G190),E190)</f>
        <v>FS_F2S1:GV_D1528</v>
      </c>
      <c r="K190" s="129" t="n">
        <v>0.09975</v>
      </c>
      <c r="L190" s="129" t="n">
        <v>201.33551</v>
      </c>
      <c r="M190" s="129" t="n">
        <v>490.326743</v>
      </c>
      <c r="N190" s="129" t="n">
        <v>51.000001</v>
      </c>
      <c r="R190" s="129" t="n">
        <v>152.824312</v>
      </c>
      <c r="S190" s="129" t="n">
        <v>152.874187</v>
      </c>
      <c r="T190" s="70"/>
    </row>
    <row r="191" customFormat="false" ht="12.75" hidden="false" customHeight="false" outlineLevel="0" collapsed="false">
      <c r="A191" s="70"/>
      <c r="B191" s="70" t="s">
        <v>412</v>
      </c>
      <c r="C191" s="70" t="s">
        <v>412</v>
      </c>
      <c r="D191" s="70"/>
      <c r="E191" s="70" t="str">
        <f aca="false">IF(OR(ISBLANK(A191),ISBLANK(B191),ISBLANK(C191),ISBLANK(D191)),"",CONCATENATE(A191,"_",B191,":",C191,"_D",D191))</f>
        <v/>
      </c>
      <c r="F191" s="128"/>
      <c r="H191" s="131"/>
      <c r="I191" s="129"/>
      <c r="J191" s="153" t="str">
        <f aca="false">IF(ISBLANK(E191),IF(ISBLANK(G191),"",G191),E191)</f>
        <v/>
      </c>
      <c r="K191" s="129" t="n">
        <v>0.540527</v>
      </c>
      <c r="L191" s="129" t="n">
        <v>201.391101</v>
      </c>
      <c r="M191" s="129" t="n">
        <v>490.642018</v>
      </c>
      <c r="N191" s="129" t="n">
        <v>51.000001</v>
      </c>
      <c r="R191" s="129" t="n">
        <v>153.144451</v>
      </c>
      <c r="S191" s="129" t="n">
        <v>153.414714</v>
      </c>
      <c r="T191" s="129"/>
    </row>
    <row r="192" s="151" customFormat="true" ht="12.75" hidden="false" customHeight="false" outlineLevel="0" collapsed="false">
      <c r="A192" s="143"/>
      <c r="B192" s="143"/>
      <c r="C192" s="143"/>
      <c r="D192" s="143"/>
      <c r="E192" s="143" t="str">
        <f aca="false">IF(OR(ISBLANK(A192),ISBLANK(B192),ISBLANK(C192),ISBLANK(D192)),"",CONCATENATE(A192,"_",B192,":",C192,"_D",D192))</f>
        <v/>
      </c>
      <c r="F192" s="143"/>
      <c r="H192" s="189"/>
      <c r="I192" s="190"/>
      <c r="J192" s="152" t="str">
        <f aca="false">IF(ISBLANK(E192),IF(ISBLANK(G192),"",G192),E192)</f>
        <v/>
      </c>
      <c r="K192" s="146" t="n">
        <v>0.176252</v>
      </c>
      <c r="L192" s="146" t="n">
        <v>201.453335</v>
      </c>
      <c r="M192" s="146" t="n">
        <v>490.994963</v>
      </c>
      <c r="N192" s="146" t="n">
        <v>51.000001</v>
      </c>
      <c r="O192" s="148"/>
      <c r="P192" s="148"/>
      <c r="Q192" s="148"/>
      <c r="R192" s="146" t="n">
        <v>153.50284</v>
      </c>
      <c r="S192" s="146" t="n">
        <v>153.590966</v>
      </c>
      <c r="T192" s="142"/>
      <c r="U192" s="191"/>
      <c r="AF192" s="191"/>
      <c r="AG192" s="191"/>
      <c r="AH192" s="191"/>
      <c r="AI192" s="191"/>
      <c r="AJ192" s="191"/>
      <c r="AK192" s="191"/>
      <c r="AL192" s="191"/>
    </row>
    <row r="193" s="150" customFormat="true" ht="38.25" hidden="false" customHeight="false" outlineLevel="0" collapsed="false">
      <c r="A193" s="142" t="s">
        <v>527</v>
      </c>
      <c r="B193" s="142" t="s">
        <v>631</v>
      </c>
      <c r="C193" s="142" t="s">
        <v>534</v>
      </c>
      <c r="D193" s="142" t="n">
        <f aca="false">ROUND((R193)*10,0)</f>
        <v>1538</v>
      </c>
      <c r="E193" s="142" t="str">
        <f aca="false">IF(OR(ISBLANK(A193),ISBLANK(B193),ISBLANK(C193),ISBLANK(D193)),"",CONCATENATE(A193,"_",B193,":",C193,"_D",D193))</f>
        <v>FS_F2S1:Q_D1538</v>
      </c>
      <c r="F193" s="143" t="s">
        <v>632</v>
      </c>
      <c r="G193" s="144" t="s">
        <v>596</v>
      </c>
      <c r="H193" s="145" t="n">
        <v>200.024</v>
      </c>
      <c r="I193" s="146"/>
      <c r="J193" s="152" t="str">
        <f aca="false">IF(ISBLANK(E193),IF(ISBLANK(G193),"",G193),E193)</f>
        <v>FS_F2S1:Q_D1538</v>
      </c>
      <c r="K193" s="146" t="n">
        <v>0.4</v>
      </c>
      <c r="L193" s="146" t="n">
        <v>201.503367</v>
      </c>
      <c r="M193" s="146" t="n">
        <v>491.278712</v>
      </c>
      <c r="N193" s="146" t="n">
        <v>51.000001</v>
      </c>
      <c r="O193" s="148"/>
      <c r="P193" s="148"/>
      <c r="Q193" s="148"/>
      <c r="R193" s="146" t="n">
        <v>153.790966</v>
      </c>
      <c r="S193" s="146" t="n">
        <v>153.990966</v>
      </c>
      <c r="T193" s="142"/>
      <c r="U193" s="148"/>
      <c r="AB193" s="151"/>
      <c r="AF193" s="148"/>
      <c r="AG193" s="148"/>
      <c r="AH193" s="148"/>
      <c r="AI193" s="148"/>
      <c r="AJ193" s="148"/>
      <c r="AK193" s="148"/>
      <c r="AL193" s="148"/>
    </row>
    <row r="194" s="150" customFormat="true" ht="12.75" hidden="false" customHeight="false" outlineLevel="0" collapsed="false">
      <c r="A194" s="142" t="s">
        <v>527</v>
      </c>
      <c r="B194" s="142" t="s">
        <v>631</v>
      </c>
      <c r="C194" s="142" t="s">
        <v>542</v>
      </c>
      <c r="D194" s="142" t="n">
        <f aca="false">ROUND((R194)*10,0)</f>
        <v>1538</v>
      </c>
      <c r="E194" s="142" t="str">
        <f aca="false">IF(OR(ISBLANK(A194),ISBLANK(B194),ISBLANK(C194),ISBLANK(D194)),"",CONCATENATE(A194,"_",B194,":",C194,"_D",D194))</f>
        <v>FS_F2S1:S_D1538</v>
      </c>
      <c r="F194" s="143"/>
      <c r="G194" s="151"/>
      <c r="H194" s="145" t="n">
        <v>200.024</v>
      </c>
      <c r="I194" s="146"/>
      <c r="J194" s="152" t="str">
        <f aca="false">IF(ISBLANK(E194),IF(ISBLANK(G194),"",G194),E194)</f>
        <v>FS_F2S1:S_D1538</v>
      </c>
      <c r="K194" s="146" t="n">
        <v>0.4</v>
      </c>
      <c r="L194" s="146"/>
      <c r="M194" s="146"/>
      <c r="N194" s="146"/>
      <c r="O194" s="148"/>
      <c r="P194" s="148"/>
      <c r="Q194" s="148"/>
      <c r="R194" s="146" t="n">
        <v>153.790966</v>
      </c>
      <c r="S194" s="146" t="n">
        <v>153.990966</v>
      </c>
      <c r="T194" s="142"/>
      <c r="U194" s="148"/>
      <c r="AB194" s="151"/>
      <c r="AF194" s="148"/>
      <c r="AG194" s="148"/>
      <c r="AH194" s="148"/>
      <c r="AI194" s="148"/>
      <c r="AJ194" s="148"/>
      <c r="AK194" s="148"/>
      <c r="AL194" s="148"/>
    </row>
    <row r="195" s="150" customFormat="true" ht="12.75" hidden="false" customHeight="false" outlineLevel="0" collapsed="false">
      <c r="A195" s="142" t="s">
        <v>527</v>
      </c>
      <c r="B195" s="142" t="s">
        <v>631</v>
      </c>
      <c r="C195" s="142" t="s">
        <v>543</v>
      </c>
      <c r="D195" s="142" t="n">
        <f aca="false">ROUND((R195)*10,0)</f>
        <v>1538</v>
      </c>
      <c r="E195" s="142" t="str">
        <f aca="false">IF(OR(ISBLANK(A195),ISBLANK(B195),ISBLANK(C195),ISBLANK(D195)),"",CONCATENATE(A195,"_",B195,":",C195,"_D",D195))</f>
        <v>FS_F2S1:OCT_D1538</v>
      </c>
      <c r="F195" s="143"/>
      <c r="G195" s="151"/>
      <c r="H195" s="145" t="n">
        <v>200.024</v>
      </c>
      <c r="I195" s="146"/>
      <c r="J195" s="152" t="str">
        <f aca="false">IF(ISBLANK(E195),IF(ISBLANK(G195),"",G195),E195)</f>
        <v>FS_F2S1:OCT_D1538</v>
      </c>
      <c r="K195" s="146" t="n">
        <v>0.4</v>
      </c>
      <c r="L195" s="146"/>
      <c r="M195" s="146"/>
      <c r="N195" s="146"/>
      <c r="O195" s="148"/>
      <c r="P195" s="148"/>
      <c r="Q195" s="148"/>
      <c r="R195" s="146" t="n">
        <v>153.790966</v>
      </c>
      <c r="S195" s="146" t="n">
        <v>153.990966</v>
      </c>
      <c r="T195" s="142"/>
      <c r="U195" s="148"/>
      <c r="AB195" s="151"/>
      <c r="AF195" s="148"/>
      <c r="AG195" s="148"/>
      <c r="AH195" s="148"/>
      <c r="AI195" s="148"/>
      <c r="AJ195" s="148"/>
      <c r="AK195" s="148"/>
      <c r="AL195" s="148"/>
    </row>
    <row r="196" s="150" customFormat="true" ht="12.75" hidden="false" customHeight="false" outlineLevel="0" collapsed="false">
      <c r="A196" s="142"/>
      <c r="B196" s="142" t="s">
        <v>412</v>
      </c>
      <c r="C196" s="142" t="s">
        <v>412</v>
      </c>
      <c r="D196" s="142"/>
      <c r="E196" s="142" t="str">
        <f aca="false">IF(OR(ISBLANK(A196),ISBLANK(B196),ISBLANK(C196),ISBLANK(D196)),"",CONCATENATE(A196,"_",B196,":",C196,"_D",D196))</f>
        <v/>
      </c>
      <c r="F196" s="143"/>
      <c r="G196" s="151"/>
      <c r="H196" s="145"/>
      <c r="I196" s="146"/>
      <c r="J196" s="152" t="str">
        <f aca="false">IF(ISBLANK(E196),IF(ISBLANK(G196),"",G196),E196)</f>
        <v/>
      </c>
      <c r="K196" s="146" t="n">
        <v>0.1618</v>
      </c>
      <c r="L196" s="146" t="n">
        <v>201.552145</v>
      </c>
      <c r="M196" s="146" t="n">
        <v>491.555344</v>
      </c>
      <c r="N196" s="146" t="n">
        <v>51.000001</v>
      </c>
      <c r="O196" s="148"/>
      <c r="P196" s="148"/>
      <c r="Q196" s="148"/>
      <c r="R196" s="146" t="n">
        <v>154.071866</v>
      </c>
      <c r="S196" s="146" t="n">
        <v>154.152766</v>
      </c>
      <c r="T196" s="142"/>
      <c r="U196" s="148"/>
      <c r="AB196" s="151"/>
      <c r="AF196" s="148"/>
      <c r="AG196" s="148"/>
      <c r="AH196" s="148"/>
      <c r="AI196" s="148"/>
      <c r="AJ196" s="148"/>
      <c r="AK196" s="148"/>
      <c r="AL196" s="148"/>
    </row>
    <row r="197" s="150" customFormat="true" ht="38.25" hidden="false" customHeight="false" outlineLevel="0" collapsed="false">
      <c r="A197" s="142" t="s">
        <v>527</v>
      </c>
      <c r="B197" s="142" t="s">
        <v>631</v>
      </c>
      <c r="C197" s="142" t="s">
        <v>534</v>
      </c>
      <c r="D197" s="142" t="n">
        <f aca="false">ROUND((R197)*10,0)</f>
        <v>1545</v>
      </c>
      <c r="E197" s="142" t="str">
        <f aca="false">IF(OR(ISBLANK(A197),ISBLANK(B197),ISBLANK(C197),ISBLANK(D197)),"",CONCATENATE(A197,"_",B197,":",C197,"_D",D197))</f>
        <v>FS_F2S1:Q_D1545</v>
      </c>
      <c r="F197" s="143" t="s">
        <v>642</v>
      </c>
      <c r="G197" s="144" t="s">
        <v>596</v>
      </c>
      <c r="H197" s="145" t="n">
        <v>200.024</v>
      </c>
      <c r="I197" s="146"/>
      <c r="J197" s="152" t="str">
        <f aca="false">IF(ISBLANK(E197),IF(ISBLANK(G197),"",G197),E197)</f>
        <v>FS_F2S1:Q_D1545</v>
      </c>
      <c r="K197" s="146" t="n">
        <v>0.79</v>
      </c>
      <c r="L197" s="146" t="n">
        <v>201.634784</v>
      </c>
      <c r="M197" s="146" t="n">
        <v>492.024014</v>
      </c>
      <c r="N197" s="146" t="n">
        <v>51.000001</v>
      </c>
      <c r="O197" s="148"/>
      <c r="P197" s="148"/>
      <c r="Q197" s="148"/>
      <c r="R197" s="146" t="n">
        <v>154.547766</v>
      </c>
      <c r="S197" s="146" t="n">
        <v>154.942766</v>
      </c>
      <c r="T197" s="142"/>
      <c r="U197" s="148"/>
      <c r="AB197" s="151"/>
      <c r="AF197" s="148"/>
      <c r="AG197" s="148"/>
      <c r="AH197" s="148"/>
      <c r="AI197" s="148"/>
      <c r="AJ197" s="148"/>
      <c r="AK197" s="148"/>
      <c r="AL197" s="148"/>
    </row>
    <row r="198" s="150" customFormat="true" ht="12.75" hidden="false" customHeight="false" outlineLevel="0" collapsed="false">
      <c r="A198" s="142" t="s">
        <v>527</v>
      </c>
      <c r="B198" s="142" t="s">
        <v>631</v>
      </c>
      <c r="C198" s="142" t="s">
        <v>542</v>
      </c>
      <c r="D198" s="142" t="n">
        <f aca="false">ROUND((R198)*10,0)</f>
        <v>1545</v>
      </c>
      <c r="E198" s="142" t="str">
        <f aca="false">IF(OR(ISBLANK(A198),ISBLANK(B198),ISBLANK(C198),ISBLANK(D198)),"",CONCATENATE(A198,"_",B198,":",C198,"_D",D198))</f>
        <v>FS_F2S1:S_D1545</v>
      </c>
      <c r="F198" s="143"/>
      <c r="G198" s="151"/>
      <c r="H198" s="145" t="n">
        <v>200.024</v>
      </c>
      <c r="I198" s="146"/>
      <c r="J198" s="152" t="str">
        <f aca="false">IF(ISBLANK(E198),IF(ISBLANK(G198),"",G198),E198)</f>
        <v>FS_F2S1:S_D1545</v>
      </c>
      <c r="K198" s="146" t="n">
        <v>0.79</v>
      </c>
      <c r="L198" s="146"/>
      <c r="M198" s="146"/>
      <c r="N198" s="146"/>
      <c r="O198" s="148"/>
      <c r="P198" s="148"/>
      <c r="Q198" s="148"/>
      <c r="R198" s="146" t="n">
        <v>154.547766</v>
      </c>
      <c r="S198" s="146" t="n">
        <v>154.942766</v>
      </c>
      <c r="T198" s="142"/>
      <c r="U198" s="148"/>
      <c r="AB198" s="151"/>
      <c r="AF198" s="148"/>
      <c r="AG198" s="148"/>
      <c r="AH198" s="148"/>
      <c r="AI198" s="148"/>
      <c r="AJ198" s="148"/>
      <c r="AK198" s="148"/>
      <c r="AL198" s="148"/>
    </row>
    <row r="199" s="150" customFormat="true" ht="12.75" hidden="false" customHeight="false" outlineLevel="0" collapsed="false">
      <c r="A199" s="142" t="s">
        <v>527</v>
      </c>
      <c r="B199" s="142" t="s">
        <v>631</v>
      </c>
      <c r="C199" s="142" t="s">
        <v>543</v>
      </c>
      <c r="D199" s="142" t="n">
        <f aca="false">ROUND((R199)*10,0)</f>
        <v>1545</v>
      </c>
      <c r="E199" s="142" t="str">
        <f aca="false">IF(OR(ISBLANK(A199),ISBLANK(B199),ISBLANK(C199),ISBLANK(D199)),"",CONCATENATE(A199,"_",B199,":",C199,"_D",D199))</f>
        <v>FS_F2S1:OCT_D1545</v>
      </c>
      <c r="F199" s="143"/>
      <c r="G199" s="151"/>
      <c r="H199" s="145" t="n">
        <v>200.024</v>
      </c>
      <c r="I199" s="146"/>
      <c r="J199" s="152" t="str">
        <f aca="false">IF(ISBLANK(E199),IF(ISBLANK(G199),"",G199),E199)</f>
        <v>FS_F2S1:OCT_D1545</v>
      </c>
      <c r="K199" s="146" t="n">
        <v>0.79</v>
      </c>
      <c r="L199" s="146"/>
      <c r="M199" s="146"/>
      <c r="N199" s="146"/>
      <c r="O199" s="148"/>
      <c r="P199" s="148"/>
      <c r="Q199" s="148"/>
      <c r="R199" s="146" t="n">
        <v>154.547766</v>
      </c>
      <c r="S199" s="146" t="n">
        <v>154.942766</v>
      </c>
      <c r="T199" s="142"/>
      <c r="U199" s="148"/>
      <c r="AB199" s="151"/>
      <c r="AF199" s="148"/>
      <c r="AG199" s="148"/>
      <c r="AH199" s="148"/>
      <c r="AI199" s="148"/>
      <c r="AJ199" s="148"/>
      <c r="AK199" s="148"/>
      <c r="AL199" s="148"/>
    </row>
    <row r="200" s="150" customFormat="true" ht="12.75" hidden="false" customHeight="false" outlineLevel="0" collapsed="false">
      <c r="A200" s="142"/>
      <c r="B200" s="142" t="s">
        <v>412</v>
      </c>
      <c r="C200" s="142" t="s">
        <v>412</v>
      </c>
      <c r="D200" s="142"/>
      <c r="E200" s="142" t="str">
        <f aca="false">IF(OR(ISBLANK(A200),ISBLANK(B200),ISBLANK(C200),ISBLANK(D200)),"",CONCATENATE(A200,"_",B200,":",C200,"_D",D200))</f>
        <v/>
      </c>
      <c r="F200" s="143"/>
      <c r="G200" s="151"/>
      <c r="H200" s="145"/>
      <c r="I200" s="146"/>
      <c r="J200" s="152" t="str">
        <f aca="false">IF(ISBLANK(E200),IF(ISBLANK(G200),"",G200),E200)</f>
        <v/>
      </c>
      <c r="K200" s="146" t="n">
        <v>0.1618</v>
      </c>
      <c r="L200" s="146" t="n">
        <v>201.717423</v>
      </c>
      <c r="M200" s="146" t="n">
        <v>492.492684</v>
      </c>
      <c r="N200" s="146" t="n">
        <v>51.000001</v>
      </c>
      <c r="O200" s="148"/>
      <c r="P200" s="148"/>
      <c r="Q200" s="148"/>
      <c r="R200" s="146" t="n">
        <v>155.023666</v>
      </c>
      <c r="S200" s="146" t="n">
        <v>155.104566</v>
      </c>
      <c r="T200" s="142"/>
      <c r="U200" s="148"/>
      <c r="AB200" s="151"/>
      <c r="AF200" s="148"/>
      <c r="AG200" s="148"/>
      <c r="AH200" s="148"/>
      <c r="AI200" s="148"/>
      <c r="AJ200" s="148"/>
      <c r="AK200" s="148"/>
      <c r="AL200" s="148"/>
    </row>
    <row r="201" s="150" customFormat="true" ht="38.25" hidden="false" customHeight="false" outlineLevel="0" collapsed="false">
      <c r="A201" s="142" t="s">
        <v>527</v>
      </c>
      <c r="B201" s="142" t="s">
        <v>631</v>
      </c>
      <c r="C201" s="142" t="s">
        <v>534</v>
      </c>
      <c r="D201" s="142" t="n">
        <f aca="false">ROUND((R201)*10,0)</f>
        <v>1553</v>
      </c>
      <c r="E201" s="142" t="str">
        <f aca="false">IF(OR(ISBLANK(A201),ISBLANK(B201),ISBLANK(C201),ISBLANK(D201)),"",CONCATENATE(A201,"_",B201,":",C201,"_D",D201))</f>
        <v>FS_F2S1:Q_D1553</v>
      </c>
      <c r="F201" s="143" t="s">
        <v>632</v>
      </c>
      <c r="G201" s="144" t="s">
        <v>596</v>
      </c>
      <c r="H201" s="145" t="n">
        <v>200.024</v>
      </c>
      <c r="I201" s="146"/>
      <c r="J201" s="152" t="str">
        <f aca="false">IF(ISBLANK(E201),IF(ISBLANK(G201),"",G201),E201)</f>
        <v>FS_F2S1:Q_D1553</v>
      </c>
      <c r="K201" s="146" t="n">
        <v>0.4</v>
      </c>
      <c r="L201" s="146" t="n">
        <v>201.766201</v>
      </c>
      <c r="M201" s="146" t="n">
        <v>492.769317</v>
      </c>
      <c r="N201" s="146" t="n">
        <v>51.000001</v>
      </c>
      <c r="O201" s="148"/>
      <c r="P201" s="148"/>
      <c r="Q201" s="148"/>
      <c r="R201" s="146" t="n">
        <v>155.304566</v>
      </c>
      <c r="S201" s="146" t="n">
        <v>155.504566</v>
      </c>
      <c r="T201" s="142"/>
      <c r="U201" s="148"/>
      <c r="AB201" s="151"/>
      <c r="AF201" s="148"/>
      <c r="AG201" s="148"/>
      <c r="AH201" s="148"/>
      <c r="AI201" s="148"/>
      <c r="AJ201" s="148"/>
      <c r="AK201" s="148"/>
      <c r="AL201" s="148"/>
    </row>
    <row r="202" s="150" customFormat="true" ht="12.75" hidden="false" customHeight="false" outlineLevel="0" collapsed="false">
      <c r="A202" s="142" t="s">
        <v>527</v>
      </c>
      <c r="B202" s="142" t="s">
        <v>631</v>
      </c>
      <c r="C202" s="142" t="s">
        <v>542</v>
      </c>
      <c r="D202" s="142" t="n">
        <f aca="false">ROUND((R202)*10,0)</f>
        <v>1553</v>
      </c>
      <c r="E202" s="142" t="str">
        <f aca="false">IF(OR(ISBLANK(A202),ISBLANK(B202),ISBLANK(C202),ISBLANK(D202)),"",CONCATENATE(A202,"_",B202,":",C202,"_D",D202))</f>
        <v>FS_F2S1:S_D1553</v>
      </c>
      <c r="F202" s="143"/>
      <c r="G202" s="151"/>
      <c r="H202" s="145" t="n">
        <v>200.024</v>
      </c>
      <c r="I202" s="146"/>
      <c r="J202" s="152" t="str">
        <f aca="false">IF(ISBLANK(E202),IF(ISBLANK(G202),"",G202),E202)</f>
        <v>FS_F2S1:S_D1553</v>
      </c>
      <c r="K202" s="146" t="n">
        <v>0.4</v>
      </c>
      <c r="L202" s="146"/>
      <c r="M202" s="146"/>
      <c r="N202" s="146"/>
      <c r="O202" s="148"/>
      <c r="P202" s="148"/>
      <c r="Q202" s="148"/>
      <c r="R202" s="146" t="n">
        <v>155.304566</v>
      </c>
      <c r="S202" s="146" t="n">
        <v>155.504566</v>
      </c>
      <c r="T202" s="142"/>
      <c r="U202" s="148"/>
      <c r="AB202" s="151"/>
      <c r="AF202" s="148"/>
      <c r="AG202" s="148"/>
      <c r="AH202" s="148"/>
      <c r="AI202" s="148"/>
      <c r="AJ202" s="148"/>
      <c r="AK202" s="148"/>
      <c r="AL202" s="148"/>
    </row>
    <row r="203" s="150" customFormat="true" ht="12.75" hidden="false" customHeight="false" outlineLevel="0" collapsed="false">
      <c r="A203" s="142" t="s">
        <v>527</v>
      </c>
      <c r="B203" s="142" t="s">
        <v>631</v>
      </c>
      <c r="C203" s="142" t="s">
        <v>543</v>
      </c>
      <c r="D203" s="142" t="n">
        <f aca="false">ROUND((R203)*10,0)</f>
        <v>1553</v>
      </c>
      <c r="E203" s="142" t="str">
        <f aca="false">IF(OR(ISBLANK(A203),ISBLANK(B203),ISBLANK(C203),ISBLANK(D203)),"",CONCATENATE(A203,"_",B203,":",C203,"_D",D203))</f>
        <v>FS_F2S1:OCT_D1553</v>
      </c>
      <c r="F203" s="143"/>
      <c r="G203" s="151"/>
      <c r="H203" s="145" t="n">
        <v>200.024</v>
      </c>
      <c r="I203" s="146"/>
      <c r="J203" s="152" t="str">
        <f aca="false">IF(ISBLANK(E203),IF(ISBLANK(G203),"",G203),E203)</f>
        <v>FS_F2S1:OCT_D1553</v>
      </c>
      <c r="K203" s="146" t="n">
        <v>0.4</v>
      </c>
      <c r="L203" s="146"/>
      <c r="M203" s="146"/>
      <c r="N203" s="146"/>
      <c r="O203" s="148"/>
      <c r="P203" s="148"/>
      <c r="Q203" s="148"/>
      <c r="R203" s="146" t="n">
        <v>155.304566</v>
      </c>
      <c r="S203" s="146" t="n">
        <v>155.504566</v>
      </c>
      <c r="T203" s="142"/>
      <c r="U203" s="148"/>
      <c r="AB203" s="151"/>
      <c r="AF203" s="148"/>
      <c r="AG203" s="148"/>
      <c r="AH203" s="148"/>
      <c r="AI203" s="148"/>
      <c r="AJ203" s="148"/>
      <c r="AK203" s="148"/>
      <c r="AL203" s="148"/>
    </row>
    <row r="204" s="150" customFormat="true" ht="12.75" hidden="false" customHeight="false" outlineLevel="0" collapsed="false">
      <c r="A204" s="142"/>
      <c r="B204" s="142" t="s">
        <v>412</v>
      </c>
      <c r="C204" s="142" t="s">
        <v>412</v>
      </c>
      <c r="D204" s="142"/>
      <c r="E204" s="142" t="str">
        <f aca="false">IF(OR(ISBLANK(A204),ISBLANK(B204),ISBLANK(C204),ISBLANK(D204)),"",CONCATENATE(A204,"_",B204,":",C204,"_D",D204))</f>
        <v/>
      </c>
      <c r="F204" s="143"/>
      <c r="G204" s="151"/>
      <c r="H204" s="145"/>
      <c r="I204" s="146"/>
      <c r="J204" s="152" t="str">
        <f aca="false">IF(ISBLANK(E204),IF(ISBLANK(G204),"",G204),E204)</f>
        <v/>
      </c>
      <c r="K204" s="146" t="n">
        <v>0.176262</v>
      </c>
      <c r="L204" s="146" t="n">
        <v>201.816235</v>
      </c>
      <c r="M204" s="146" t="n">
        <v>493.05307</v>
      </c>
      <c r="N204" s="146" t="n">
        <v>51.000001</v>
      </c>
      <c r="O204" s="148"/>
      <c r="P204" s="148"/>
      <c r="Q204" s="148"/>
      <c r="R204" s="146" t="n">
        <v>155.592697</v>
      </c>
      <c r="S204" s="146" t="n">
        <v>155.680828</v>
      </c>
      <c r="T204" s="142"/>
      <c r="U204" s="148"/>
      <c r="AB204" s="151"/>
      <c r="AF204" s="148"/>
      <c r="AG204" s="148"/>
      <c r="AH204" s="148"/>
      <c r="AI204" s="148"/>
      <c r="AJ204" s="148"/>
      <c r="AK204" s="148"/>
      <c r="AL204" s="148"/>
    </row>
    <row r="205" customFormat="false" ht="12.75" hidden="false" customHeight="false" outlineLevel="0" collapsed="false">
      <c r="A205" s="70"/>
      <c r="B205" s="70" t="s">
        <v>412</v>
      </c>
      <c r="C205" s="70" t="s">
        <v>412</v>
      </c>
      <c r="D205" s="70"/>
      <c r="E205" s="70" t="str">
        <f aca="false">IF(OR(ISBLANK(A205),ISBLANK(B205),ISBLANK(C205),ISBLANK(D205)),"",CONCATENATE(A205,"_",B205,":",C205,"_D",D205))</f>
        <v/>
      </c>
      <c r="F205" s="128"/>
      <c r="H205" s="131"/>
      <c r="I205" s="129"/>
      <c r="J205" s="153" t="str">
        <f aca="false">IF(ISBLANK(E205),IF(ISBLANK(G205),"",G205),E205)</f>
        <v/>
      </c>
      <c r="K205" s="129" t="n">
        <v>0.352005</v>
      </c>
      <c r="L205" s="129" t="n">
        <v>201.862101</v>
      </c>
      <c r="M205" s="129" t="n">
        <v>493.313191</v>
      </c>
      <c r="N205" s="129" t="n">
        <v>51.000001</v>
      </c>
      <c r="R205" s="129" t="n">
        <v>155.856831</v>
      </c>
      <c r="S205" s="129" t="n">
        <v>156.032833</v>
      </c>
      <c r="T205" s="70"/>
    </row>
    <row r="206" s="187" customFormat="true" ht="12.75" hidden="false" customHeight="false" outlineLevel="0" collapsed="false">
      <c r="A206" s="180"/>
      <c r="B206" s="180"/>
      <c r="C206" s="180"/>
      <c r="D206" s="180"/>
      <c r="E206" s="180" t="str">
        <f aca="false">IF(OR(ISBLANK(A206),ISBLANK(B206),ISBLANK(C206),ISBLANK(D206)),"",CONCATENATE(A206,"_",B206,":",C206,"_D",D206))</f>
        <v/>
      </c>
      <c r="F206" s="181"/>
      <c r="G206" s="182"/>
      <c r="H206" s="183"/>
      <c r="I206" s="184"/>
      <c r="J206" s="185" t="str">
        <f aca="false">IF(ISBLANK(E206),IF(ISBLANK(G206),"",G206),E206)</f>
        <v/>
      </c>
      <c r="K206" s="184" t="n">
        <v>0.19765</v>
      </c>
      <c r="L206" s="184" t="n">
        <v>201.909824</v>
      </c>
      <c r="M206" s="184" t="n">
        <v>493.583843</v>
      </c>
      <c r="N206" s="184" t="n">
        <v>51.000001</v>
      </c>
      <c r="O206" s="186"/>
      <c r="P206" s="186"/>
      <c r="Q206" s="186"/>
      <c r="R206" s="184" t="n">
        <v>156.131658</v>
      </c>
      <c r="S206" s="184" t="n">
        <v>156.230483</v>
      </c>
      <c r="T206" s="180"/>
      <c r="U206" s="186"/>
      <c r="AB206" s="182"/>
      <c r="AF206" s="186"/>
      <c r="AG206" s="186"/>
      <c r="AH206" s="186"/>
      <c r="AI206" s="186"/>
      <c r="AJ206" s="186"/>
      <c r="AK206" s="186"/>
      <c r="AL206" s="186"/>
    </row>
    <row r="207" s="187" customFormat="true" ht="12.75" hidden="false" customHeight="false" outlineLevel="0" collapsed="false">
      <c r="A207" s="180" t="s">
        <v>527</v>
      </c>
      <c r="B207" s="180" t="s">
        <v>631</v>
      </c>
      <c r="C207" s="180" t="s">
        <v>582</v>
      </c>
      <c r="D207" s="180" t="n">
        <f aca="false">ROUND((R207)*10,0)</f>
        <v>1563</v>
      </c>
      <c r="E207" s="180" t="str">
        <f aca="false">IF(OR(ISBLANK(A207),ISBLANK(B207),ISBLANK(C207),ISBLANK(D207)),"",CONCATENATE(A207,"_",B207,":",C207,"_D",D207))</f>
        <v>FS_F2S1:VD_D1563</v>
      </c>
      <c r="F207" s="181" t="s">
        <v>643</v>
      </c>
      <c r="G207" s="182" t="s">
        <v>603</v>
      </c>
      <c r="H207" s="183"/>
      <c r="I207" s="184"/>
      <c r="J207" s="185" t="str">
        <f aca="false">IF(ISBLANK(E207),IF(ISBLANK(G207),"",G207),E207)</f>
        <v>FS_F2S1:VD_D1563</v>
      </c>
      <c r="K207" s="184" t="n">
        <v>0.1</v>
      </c>
      <c r="L207" s="184" t="n">
        <v>201.935667</v>
      </c>
      <c r="M207" s="184" t="n">
        <v>493.730407</v>
      </c>
      <c r="N207" s="184" t="n">
        <v>51.000001</v>
      </c>
      <c r="O207" s="186"/>
      <c r="P207" s="186"/>
      <c r="Q207" s="186"/>
      <c r="R207" s="184" t="n">
        <f aca="false">S207-K207/2</f>
        <v>156.280483</v>
      </c>
      <c r="S207" s="184" t="n">
        <f aca="false">S206+K207</f>
        <v>156.330483</v>
      </c>
      <c r="T207" s="180" t="s">
        <v>644</v>
      </c>
      <c r="U207" s="186"/>
      <c r="AB207" s="182"/>
      <c r="AF207" s="186"/>
      <c r="AG207" s="186"/>
      <c r="AH207" s="186"/>
      <c r="AI207" s="186"/>
      <c r="AJ207" s="186"/>
      <c r="AK207" s="186"/>
      <c r="AL207" s="186"/>
    </row>
    <row r="208" s="187" customFormat="true" ht="12.75" hidden="false" customHeight="false" outlineLevel="0" collapsed="false">
      <c r="A208" s="180"/>
      <c r="B208" s="180"/>
      <c r="C208" s="180"/>
      <c r="D208" s="180"/>
      <c r="E208" s="180" t="str">
        <f aca="false">IF(OR(ISBLANK(A208),ISBLANK(B208),ISBLANK(C208),ISBLANK(D208)),"",CONCATENATE(A208,"_",B208,":",C208,"_D",D208))</f>
        <v/>
      </c>
      <c r="F208" s="181"/>
      <c r="G208" s="182"/>
      <c r="H208" s="183"/>
      <c r="I208" s="184"/>
      <c r="J208" s="185" t="str">
        <f aca="false">IF(ISBLANK(E208),IF(ISBLANK(G208),"",G208),E208)</f>
        <v/>
      </c>
      <c r="K208" s="184" t="n">
        <v>0.19765</v>
      </c>
      <c r="L208" s="184" t="n">
        <v>201.961511</v>
      </c>
      <c r="M208" s="184" t="n">
        <v>493.876971</v>
      </c>
      <c r="N208" s="184" t="n">
        <v>51.000001</v>
      </c>
      <c r="O208" s="186"/>
      <c r="P208" s="186"/>
      <c r="Q208" s="186"/>
      <c r="R208" s="184" t="n">
        <v>156.429308</v>
      </c>
      <c r="S208" s="184" t="n">
        <v>156.528133</v>
      </c>
      <c r="T208" s="180"/>
      <c r="U208" s="186"/>
      <c r="AB208" s="182"/>
      <c r="AF208" s="186"/>
      <c r="AG208" s="186"/>
      <c r="AH208" s="186"/>
      <c r="AI208" s="186"/>
      <c r="AJ208" s="186"/>
      <c r="AK208" s="186"/>
      <c r="AL208" s="186"/>
    </row>
    <row r="209" customFormat="false" ht="12.75" hidden="false" customHeight="false" outlineLevel="0" collapsed="false">
      <c r="A209" s="70"/>
      <c r="B209" s="70" t="s">
        <v>412</v>
      </c>
      <c r="C209" s="70" t="s">
        <v>412</v>
      </c>
      <c r="D209" s="70"/>
      <c r="E209" s="70" t="str">
        <f aca="false">IF(OR(ISBLANK(A209),ISBLANK(B209),ISBLANK(C209),ISBLANK(D209)),"",CONCATENATE(A209,"_",B209,":",C209,"_D",D209))</f>
        <v/>
      </c>
      <c r="F209" s="128"/>
      <c r="H209" s="131"/>
      <c r="I209" s="129"/>
      <c r="J209" s="153" t="str">
        <f aca="false">IF(ISBLANK(E209),IF(ISBLANK(G209),"",G209),E209)</f>
        <v/>
      </c>
      <c r="K209" s="129" t="n">
        <v>0.352005</v>
      </c>
      <c r="L209" s="129" t="n">
        <v>202.009234</v>
      </c>
      <c r="M209" s="129" t="n">
        <v>494.147624</v>
      </c>
      <c r="N209" s="129" t="n">
        <v>51.000001</v>
      </c>
      <c r="R209" s="129" t="n">
        <v>156.704136</v>
      </c>
      <c r="S209" s="129" t="n">
        <v>156.880138</v>
      </c>
      <c r="T209" s="70"/>
      <c r="V209" s="105"/>
    </row>
    <row r="210" s="150" customFormat="true" ht="12.75" hidden="false" customHeight="false" outlineLevel="0" collapsed="false">
      <c r="A210" s="142"/>
      <c r="B210" s="142" t="s">
        <v>412</v>
      </c>
      <c r="C210" s="142" t="s">
        <v>412</v>
      </c>
      <c r="D210" s="142"/>
      <c r="E210" s="142" t="str">
        <f aca="false">IF(OR(ISBLANK(A210),ISBLANK(B210),ISBLANK(C210),ISBLANK(D210)),"",CONCATENATE(A210,"_",B210,":",C210,"_D",D210))</f>
        <v/>
      </c>
      <c r="F210" s="143"/>
      <c r="G210" s="151"/>
      <c r="H210" s="145"/>
      <c r="I210" s="146"/>
      <c r="J210" s="152" t="str">
        <f aca="false">IF(ISBLANK(E210),IF(ISBLANK(G210),"",G210),E210)</f>
        <v/>
      </c>
      <c r="K210" s="146" t="n">
        <v>0.176252</v>
      </c>
      <c r="L210" s="146" t="n">
        <v>202.055099</v>
      </c>
      <c r="M210" s="146" t="n">
        <v>494.40774</v>
      </c>
      <c r="N210" s="146" t="n">
        <v>51.000001</v>
      </c>
      <c r="O210" s="148"/>
      <c r="P210" s="148"/>
      <c r="Q210" s="148"/>
      <c r="R210" s="146" t="n">
        <v>156.968264</v>
      </c>
      <c r="S210" s="146" t="n">
        <v>157.05639</v>
      </c>
      <c r="T210" s="142"/>
      <c r="U210" s="148"/>
      <c r="V210" s="148"/>
      <c r="AB210" s="151"/>
      <c r="AF210" s="148"/>
      <c r="AG210" s="148"/>
      <c r="AH210" s="148"/>
      <c r="AI210" s="148"/>
      <c r="AJ210" s="148"/>
      <c r="AK210" s="148"/>
      <c r="AL210" s="148"/>
    </row>
    <row r="211" s="150" customFormat="true" ht="38.25" hidden="false" customHeight="false" outlineLevel="0" collapsed="false">
      <c r="A211" s="142" t="s">
        <v>527</v>
      </c>
      <c r="B211" s="142" t="s">
        <v>645</v>
      </c>
      <c r="C211" s="142" t="s">
        <v>534</v>
      </c>
      <c r="D211" s="142" t="n">
        <f aca="false">ROUND((R211)*10,0)</f>
        <v>1573</v>
      </c>
      <c r="E211" s="142" t="str">
        <f aca="false">IF(OR(ISBLANK(A211),ISBLANK(B211),ISBLANK(C211),ISBLANK(D211)),"",CONCATENATE(A211,"_",B211,":",C211,"_D",D211))</f>
        <v>FS_F2S2:Q_D1573</v>
      </c>
      <c r="F211" s="143" t="s">
        <v>632</v>
      </c>
      <c r="G211" s="144" t="s">
        <v>596</v>
      </c>
      <c r="H211" s="145" t="n">
        <v>200.024</v>
      </c>
      <c r="I211" s="146"/>
      <c r="J211" s="152" t="str">
        <f aca="false">IF(ISBLANK(E211),IF(ISBLANK(G211),"",G211),E211)</f>
        <v>FS_F2S2:Q_D1573</v>
      </c>
      <c r="K211" s="146" t="n">
        <v>0.4</v>
      </c>
      <c r="L211" s="146" t="n">
        <v>202.105132</v>
      </c>
      <c r="M211" s="146" t="n">
        <v>494.691488</v>
      </c>
      <c r="N211" s="146" t="n">
        <v>51.000001</v>
      </c>
      <c r="O211" s="148"/>
      <c r="P211" s="148"/>
      <c r="Q211" s="148"/>
      <c r="R211" s="146" t="n">
        <v>157.25639</v>
      </c>
      <c r="S211" s="146" t="n">
        <v>157.45639</v>
      </c>
      <c r="T211" s="142"/>
      <c r="U211" s="148"/>
      <c r="V211" s="148"/>
      <c r="AB211" s="151"/>
      <c r="AF211" s="148"/>
      <c r="AG211" s="148"/>
      <c r="AH211" s="148"/>
      <c r="AI211" s="148"/>
      <c r="AJ211" s="148"/>
      <c r="AK211" s="148"/>
      <c r="AL211" s="148"/>
    </row>
    <row r="212" s="150" customFormat="true" ht="12.75" hidden="false" customHeight="false" outlineLevel="0" collapsed="false">
      <c r="A212" s="142" t="s">
        <v>527</v>
      </c>
      <c r="B212" s="142" t="s">
        <v>645</v>
      </c>
      <c r="C212" s="142" t="s">
        <v>542</v>
      </c>
      <c r="D212" s="142" t="n">
        <f aca="false">ROUND((R212)*10,0)</f>
        <v>1573</v>
      </c>
      <c r="E212" s="142" t="str">
        <f aca="false">IF(OR(ISBLANK(A212),ISBLANK(B212),ISBLANK(C212),ISBLANK(D212)),"",CONCATENATE(A212,"_",B212,":",C212,"_D",D212))</f>
        <v>FS_F2S2:S_D1573</v>
      </c>
      <c r="F212" s="143"/>
      <c r="G212" s="151"/>
      <c r="H212" s="145" t="n">
        <v>200.024</v>
      </c>
      <c r="I212" s="146"/>
      <c r="J212" s="152" t="str">
        <f aca="false">IF(ISBLANK(E212),IF(ISBLANK(G212),"",G212),E212)</f>
        <v>FS_F2S2:S_D1573</v>
      </c>
      <c r="K212" s="146" t="n">
        <v>0.4</v>
      </c>
      <c r="L212" s="146"/>
      <c r="M212" s="146"/>
      <c r="N212" s="146"/>
      <c r="O212" s="148"/>
      <c r="P212" s="148"/>
      <c r="Q212" s="148"/>
      <c r="R212" s="146" t="n">
        <v>157.25639</v>
      </c>
      <c r="S212" s="146" t="n">
        <v>157.45639</v>
      </c>
      <c r="T212" s="142"/>
      <c r="U212" s="148"/>
      <c r="V212" s="148"/>
      <c r="AB212" s="151"/>
      <c r="AF212" s="148"/>
      <c r="AG212" s="148"/>
      <c r="AH212" s="148"/>
      <c r="AI212" s="148"/>
      <c r="AJ212" s="148"/>
      <c r="AK212" s="148"/>
      <c r="AL212" s="148"/>
    </row>
    <row r="213" s="150" customFormat="true" ht="12.75" hidden="false" customHeight="false" outlineLevel="0" collapsed="false">
      <c r="A213" s="142" t="s">
        <v>527</v>
      </c>
      <c r="B213" s="142" t="s">
        <v>645</v>
      </c>
      <c r="C213" s="142" t="s">
        <v>543</v>
      </c>
      <c r="D213" s="142" t="n">
        <f aca="false">ROUND((R213)*10,0)</f>
        <v>1573</v>
      </c>
      <c r="E213" s="142" t="str">
        <f aca="false">IF(OR(ISBLANK(A213),ISBLANK(B213),ISBLANK(C213),ISBLANK(D213)),"",CONCATENATE(A213,"_",B213,":",C213,"_D",D213))</f>
        <v>FS_F2S2:OCT_D1573</v>
      </c>
      <c r="F213" s="143"/>
      <c r="G213" s="151"/>
      <c r="H213" s="145" t="n">
        <v>200.024</v>
      </c>
      <c r="I213" s="146"/>
      <c r="J213" s="152" t="str">
        <f aca="false">IF(ISBLANK(E213),IF(ISBLANK(G213),"",G213),E213)</f>
        <v>FS_F2S2:OCT_D1573</v>
      </c>
      <c r="K213" s="146" t="n">
        <v>0.4</v>
      </c>
      <c r="L213" s="146"/>
      <c r="M213" s="146"/>
      <c r="N213" s="146"/>
      <c r="O213" s="148"/>
      <c r="P213" s="148"/>
      <c r="Q213" s="148"/>
      <c r="R213" s="146" t="n">
        <v>157.25639</v>
      </c>
      <c r="S213" s="146" t="n">
        <v>157.45639</v>
      </c>
      <c r="T213" s="142"/>
      <c r="U213" s="148"/>
      <c r="V213" s="148"/>
      <c r="AB213" s="151"/>
      <c r="AF213" s="148"/>
      <c r="AG213" s="148"/>
      <c r="AH213" s="148"/>
      <c r="AI213" s="148"/>
      <c r="AJ213" s="148"/>
      <c r="AK213" s="148"/>
      <c r="AL213" s="148"/>
    </row>
    <row r="214" s="150" customFormat="true" ht="12.75" hidden="false" customHeight="false" outlineLevel="0" collapsed="false">
      <c r="A214" s="142"/>
      <c r="B214" s="142" t="s">
        <v>412</v>
      </c>
      <c r="C214" s="142" t="s">
        <v>412</v>
      </c>
      <c r="D214" s="142"/>
      <c r="E214" s="142" t="str">
        <f aca="false">IF(OR(ISBLANK(A214),ISBLANK(B214),ISBLANK(C214),ISBLANK(D214)),"",CONCATENATE(A214,"_",B214,":",C214,"_D",D214))</f>
        <v/>
      </c>
      <c r="F214" s="143"/>
      <c r="G214" s="151"/>
      <c r="H214" s="145"/>
      <c r="I214" s="146"/>
      <c r="J214" s="152" t="str">
        <f aca="false">IF(ISBLANK(E214),IF(ISBLANK(G214),"",G214),E214)</f>
        <v/>
      </c>
      <c r="K214" s="146" t="n">
        <v>0.1618</v>
      </c>
      <c r="L214" s="146" t="n">
        <v>202.15391</v>
      </c>
      <c r="M214" s="146" t="n">
        <v>494.968121</v>
      </c>
      <c r="N214" s="146" t="n">
        <v>51.000001</v>
      </c>
      <c r="O214" s="148"/>
      <c r="P214" s="148"/>
      <c r="Q214" s="148"/>
      <c r="R214" s="146" t="n">
        <v>157.53729</v>
      </c>
      <c r="S214" s="146" t="n">
        <v>157.61819</v>
      </c>
      <c r="T214" s="142"/>
      <c r="U214" s="148"/>
      <c r="V214" s="148"/>
      <c r="AB214" s="151"/>
      <c r="AF214" s="148"/>
      <c r="AG214" s="148"/>
      <c r="AH214" s="148"/>
      <c r="AI214" s="148"/>
      <c r="AJ214" s="148"/>
      <c r="AK214" s="148"/>
      <c r="AL214" s="148"/>
    </row>
    <row r="215" s="150" customFormat="true" ht="38.25" hidden="false" customHeight="false" outlineLevel="0" collapsed="false">
      <c r="A215" s="142" t="s">
        <v>527</v>
      </c>
      <c r="B215" s="142" t="s">
        <v>645</v>
      </c>
      <c r="C215" s="142" t="s">
        <v>534</v>
      </c>
      <c r="D215" s="142" t="n">
        <f aca="false">ROUND((R215)*10,0)</f>
        <v>1580</v>
      </c>
      <c r="E215" s="142" t="str">
        <f aca="false">IF(OR(ISBLANK(A215),ISBLANK(B215),ISBLANK(C215),ISBLANK(D215)),"",CONCATENATE(A215,"_",B215,":",C215,"_D",D215))</f>
        <v>FS_F2S2:Q_D1580</v>
      </c>
      <c r="F215" s="143" t="s">
        <v>642</v>
      </c>
      <c r="G215" s="144" t="s">
        <v>596</v>
      </c>
      <c r="H215" s="145" t="n">
        <v>200.024</v>
      </c>
      <c r="I215" s="146"/>
      <c r="J215" s="152" t="str">
        <f aca="false">IF(ISBLANK(E215),IF(ISBLANK(G215),"",G215),E215)</f>
        <v>FS_F2S2:Q_D1580</v>
      </c>
      <c r="K215" s="146" t="n">
        <v>0.79</v>
      </c>
      <c r="L215" s="146" t="n">
        <v>202.236549</v>
      </c>
      <c r="M215" s="146" t="n">
        <v>495.436791</v>
      </c>
      <c r="N215" s="146" t="n">
        <v>51.000001</v>
      </c>
      <c r="O215" s="148"/>
      <c r="P215" s="148"/>
      <c r="Q215" s="148"/>
      <c r="R215" s="146" t="n">
        <v>158.01319</v>
      </c>
      <c r="S215" s="146" t="n">
        <v>158.40819</v>
      </c>
      <c r="T215" s="142"/>
      <c r="U215" s="148"/>
      <c r="V215" s="148"/>
      <c r="AB215" s="151"/>
      <c r="AF215" s="148"/>
      <c r="AG215" s="148"/>
      <c r="AH215" s="148"/>
      <c r="AI215" s="148"/>
      <c r="AJ215" s="148"/>
      <c r="AK215" s="148"/>
      <c r="AL215" s="148"/>
    </row>
    <row r="216" s="150" customFormat="true" ht="12.75" hidden="false" customHeight="false" outlineLevel="0" collapsed="false">
      <c r="A216" s="142" t="s">
        <v>527</v>
      </c>
      <c r="B216" s="142" t="s">
        <v>645</v>
      </c>
      <c r="C216" s="142" t="s">
        <v>542</v>
      </c>
      <c r="D216" s="142" t="n">
        <f aca="false">ROUND((R216)*10,0)</f>
        <v>1580</v>
      </c>
      <c r="E216" s="142" t="str">
        <f aca="false">IF(OR(ISBLANK(A216),ISBLANK(B216),ISBLANK(C216),ISBLANK(D216)),"",CONCATENATE(A216,"_",B216,":",C216,"_D",D216))</f>
        <v>FS_F2S2:S_D1580</v>
      </c>
      <c r="F216" s="143"/>
      <c r="G216" s="151"/>
      <c r="H216" s="145" t="n">
        <v>200.024</v>
      </c>
      <c r="I216" s="146"/>
      <c r="J216" s="152" t="str">
        <f aca="false">IF(ISBLANK(E216),IF(ISBLANK(G216),"",G216),E216)</f>
        <v>FS_F2S2:S_D1580</v>
      </c>
      <c r="K216" s="146" t="n">
        <v>0.79</v>
      </c>
      <c r="L216" s="146"/>
      <c r="M216" s="146"/>
      <c r="N216" s="146"/>
      <c r="O216" s="148"/>
      <c r="P216" s="148"/>
      <c r="Q216" s="148"/>
      <c r="R216" s="146" t="n">
        <v>158.01319</v>
      </c>
      <c r="S216" s="146" t="n">
        <v>158.40819</v>
      </c>
      <c r="T216" s="142"/>
      <c r="U216" s="148"/>
      <c r="V216" s="148"/>
      <c r="AB216" s="151"/>
      <c r="AF216" s="148"/>
      <c r="AG216" s="148"/>
      <c r="AH216" s="148"/>
      <c r="AI216" s="148"/>
      <c r="AJ216" s="148"/>
      <c r="AK216" s="148"/>
      <c r="AL216" s="148"/>
    </row>
    <row r="217" s="150" customFormat="true" ht="12.75" hidden="false" customHeight="false" outlineLevel="0" collapsed="false">
      <c r="A217" s="142" t="s">
        <v>527</v>
      </c>
      <c r="B217" s="142" t="s">
        <v>645</v>
      </c>
      <c r="C217" s="142" t="s">
        <v>543</v>
      </c>
      <c r="D217" s="142" t="n">
        <f aca="false">ROUND((R217)*10,0)</f>
        <v>1580</v>
      </c>
      <c r="E217" s="142" t="str">
        <f aca="false">IF(OR(ISBLANK(A217),ISBLANK(B217),ISBLANK(C217),ISBLANK(D217)),"",CONCATENATE(A217,"_",B217,":",C217,"_D",D217))</f>
        <v>FS_F2S2:OCT_D1580</v>
      </c>
      <c r="F217" s="143"/>
      <c r="G217" s="151"/>
      <c r="H217" s="145" t="n">
        <v>200.024</v>
      </c>
      <c r="I217" s="146"/>
      <c r="J217" s="152" t="str">
        <f aca="false">IF(ISBLANK(E217),IF(ISBLANK(G217),"",G217),E217)</f>
        <v>FS_F2S2:OCT_D1580</v>
      </c>
      <c r="K217" s="146" t="n">
        <v>0.79</v>
      </c>
      <c r="L217" s="146"/>
      <c r="M217" s="146"/>
      <c r="N217" s="146"/>
      <c r="O217" s="148"/>
      <c r="P217" s="148"/>
      <c r="Q217" s="148"/>
      <c r="R217" s="146" t="n">
        <v>158.01319</v>
      </c>
      <c r="S217" s="146" t="n">
        <v>158.40819</v>
      </c>
      <c r="T217" s="142"/>
      <c r="U217" s="148"/>
      <c r="V217" s="148"/>
      <c r="AB217" s="151"/>
      <c r="AF217" s="148"/>
      <c r="AG217" s="148"/>
      <c r="AH217" s="148"/>
      <c r="AI217" s="148"/>
      <c r="AJ217" s="148"/>
      <c r="AK217" s="148"/>
      <c r="AL217" s="148"/>
    </row>
    <row r="218" s="150" customFormat="true" ht="12.75" hidden="false" customHeight="false" outlineLevel="0" collapsed="false">
      <c r="A218" s="142"/>
      <c r="B218" s="142" t="s">
        <v>412</v>
      </c>
      <c r="C218" s="142" t="s">
        <v>412</v>
      </c>
      <c r="D218" s="142"/>
      <c r="E218" s="142" t="str">
        <f aca="false">IF(OR(ISBLANK(A218),ISBLANK(B218),ISBLANK(C218),ISBLANK(D218)),"",CONCATENATE(A218,"_",B218,":",C218,"_D",D218))</f>
        <v/>
      </c>
      <c r="F218" s="143"/>
      <c r="G218" s="151"/>
      <c r="H218" s="145"/>
      <c r="I218" s="146"/>
      <c r="J218" s="152" t="str">
        <f aca="false">IF(ISBLANK(E218),IF(ISBLANK(G218),"",G218),E218)</f>
        <v/>
      </c>
      <c r="K218" s="146" t="n">
        <v>0.1618</v>
      </c>
      <c r="L218" s="146" t="n">
        <v>202.319188</v>
      </c>
      <c r="M218" s="146" t="n">
        <v>495.905461</v>
      </c>
      <c r="N218" s="146" t="n">
        <v>51.000001</v>
      </c>
      <c r="O218" s="148"/>
      <c r="P218" s="148"/>
      <c r="Q218" s="148"/>
      <c r="R218" s="146" t="n">
        <v>158.48909</v>
      </c>
      <c r="S218" s="146" t="n">
        <v>158.56999</v>
      </c>
      <c r="T218" s="142"/>
      <c r="U218" s="148"/>
      <c r="V218" s="148"/>
      <c r="AB218" s="151"/>
      <c r="AF218" s="148"/>
      <c r="AG218" s="148"/>
      <c r="AH218" s="148"/>
      <c r="AI218" s="148"/>
      <c r="AJ218" s="148"/>
      <c r="AK218" s="148"/>
      <c r="AL218" s="148"/>
    </row>
    <row r="219" s="150" customFormat="true" ht="38.25" hidden="false" customHeight="false" outlineLevel="0" collapsed="false">
      <c r="A219" s="142" t="s">
        <v>527</v>
      </c>
      <c r="B219" s="142" t="s">
        <v>645</v>
      </c>
      <c r="C219" s="142" t="s">
        <v>534</v>
      </c>
      <c r="D219" s="142" t="n">
        <f aca="false">ROUND((R219)*10,0)</f>
        <v>1588</v>
      </c>
      <c r="E219" s="142" t="str">
        <f aca="false">IF(OR(ISBLANK(A219),ISBLANK(B219),ISBLANK(C219),ISBLANK(D219)),"",CONCATENATE(A219,"_",B219,":",C219,"_D",D219))</f>
        <v>FS_F2S2:Q_D1588</v>
      </c>
      <c r="F219" s="143" t="s">
        <v>632</v>
      </c>
      <c r="G219" s="144" t="s">
        <v>596</v>
      </c>
      <c r="H219" s="145" t="n">
        <v>200.024</v>
      </c>
      <c r="I219" s="146"/>
      <c r="J219" s="152" t="str">
        <f aca="false">IF(ISBLANK(E219),IF(ISBLANK(G219),"",G219),E219)</f>
        <v>FS_F2S2:Q_D1588</v>
      </c>
      <c r="K219" s="146" t="n">
        <v>0.4</v>
      </c>
      <c r="L219" s="146" t="n">
        <v>202.367966</v>
      </c>
      <c r="M219" s="146" t="n">
        <v>496.182093</v>
      </c>
      <c r="N219" s="146" t="n">
        <v>51.000001</v>
      </c>
      <c r="O219" s="148"/>
      <c r="P219" s="148"/>
      <c r="Q219" s="148"/>
      <c r="R219" s="146" t="n">
        <v>158.76999</v>
      </c>
      <c r="S219" s="146" t="n">
        <v>158.96999</v>
      </c>
      <c r="T219" s="142"/>
      <c r="U219" s="148"/>
      <c r="V219" s="148"/>
      <c r="AB219" s="151"/>
      <c r="AF219" s="148"/>
      <c r="AG219" s="148"/>
      <c r="AH219" s="148"/>
      <c r="AI219" s="148"/>
      <c r="AJ219" s="148"/>
      <c r="AK219" s="148"/>
      <c r="AL219" s="148"/>
    </row>
    <row r="220" s="150" customFormat="true" ht="12.75" hidden="false" customHeight="false" outlineLevel="0" collapsed="false">
      <c r="A220" s="142" t="s">
        <v>527</v>
      </c>
      <c r="B220" s="142" t="s">
        <v>645</v>
      </c>
      <c r="C220" s="142" t="s">
        <v>542</v>
      </c>
      <c r="D220" s="142" t="n">
        <f aca="false">ROUND((R220)*10,0)</f>
        <v>1588</v>
      </c>
      <c r="E220" s="142" t="str">
        <f aca="false">IF(OR(ISBLANK(A220),ISBLANK(B220),ISBLANK(C220),ISBLANK(D220)),"",CONCATENATE(A220,"_",B220,":",C220,"_D",D220))</f>
        <v>FS_F2S2:S_D1588</v>
      </c>
      <c r="F220" s="143"/>
      <c r="G220" s="151"/>
      <c r="H220" s="145" t="n">
        <v>200.024</v>
      </c>
      <c r="I220" s="146"/>
      <c r="J220" s="152" t="str">
        <f aca="false">IF(ISBLANK(E220),IF(ISBLANK(G220),"",G220),E220)</f>
        <v>FS_F2S2:S_D1588</v>
      </c>
      <c r="K220" s="146" t="n">
        <v>0.4</v>
      </c>
      <c r="L220" s="146"/>
      <c r="M220" s="146"/>
      <c r="N220" s="146"/>
      <c r="O220" s="148"/>
      <c r="P220" s="148"/>
      <c r="Q220" s="148"/>
      <c r="R220" s="146" t="n">
        <v>158.76999</v>
      </c>
      <c r="S220" s="146" t="n">
        <v>158.96999</v>
      </c>
      <c r="T220" s="142"/>
      <c r="U220" s="148"/>
      <c r="V220" s="148"/>
      <c r="AB220" s="151"/>
      <c r="AF220" s="148"/>
      <c r="AG220" s="148"/>
      <c r="AH220" s="148"/>
      <c r="AI220" s="148"/>
      <c r="AJ220" s="148"/>
      <c r="AK220" s="148"/>
      <c r="AL220" s="148"/>
    </row>
    <row r="221" s="150" customFormat="true" ht="12.75" hidden="false" customHeight="false" outlineLevel="0" collapsed="false">
      <c r="A221" s="142" t="s">
        <v>527</v>
      </c>
      <c r="B221" s="142" t="s">
        <v>645</v>
      </c>
      <c r="C221" s="142" t="s">
        <v>543</v>
      </c>
      <c r="D221" s="142" t="n">
        <f aca="false">ROUND((R221)*10,0)</f>
        <v>1588</v>
      </c>
      <c r="E221" s="142" t="str">
        <f aca="false">IF(OR(ISBLANK(A221),ISBLANK(B221),ISBLANK(C221),ISBLANK(D221)),"",CONCATENATE(A221,"_",B221,":",C221,"_D",D221))</f>
        <v>FS_F2S2:OCT_D1588</v>
      </c>
      <c r="F221" s="143"/>
      <c r="G221" s="151"/>
      <c r="H221" s="145" t="n">
        <v>200.024</v>
      </c>
      <c r="I221" s="146"/>
      <c r="J221" s="152" t="str">
        <f aca="false">IF(ISBLANK(E221),IF(ISBLANK(G221),"",G221),E221)</f>
        <v>FS_F2S2:OCT_D1588</v>
      </c>
      <c r="K221" s="146" t="n">
        <v>0.4</v>
      </c>
      <c r="L221" s="146"/>
      <c r="M221" s="146"/>
      <c r="N221" s="146"/>
      <c r="O221" s="148"/>
      <c r="P221" s="148"/>
      <c r="Q221" s="148"/>
      <c r="R221" s="146" t="n">
        <v>158.76999</v>
      </c>
      <c r="S221" s="146" t="n">
        <v>158.96999</v>
      </c>
      <c r="T221" s="142"/>
      <c r="U221" s="148"/>
      <c r="AB221" s="151"/>
      <c r="AF221" s="148"/>
      <c r="AG221" s="148"/>
      <c r="AH221" s="148"/>
      <c r="AI221" s="148"/>
      <c r="AJ221" s="148"/>
      <c r="AK221" s="148"/>
      <c r="AL221" s="148"/>
    </row>
    <row r="222" s="150" customFormat="true" ht="12.75" hidden="false" customHeight="false" outlineLevel="0" collapsed="false">
      <c r="A222" s="142"/>
      <c r="B222" s="142" t="s">
        <v>412</v>
      </c>
      <c r="C222" s="142" t="s">
        <v>412</v>
      </c>
      <c r="D222" s="142"/>
      <c r="E222" s="142" t="str">
        <f aca="false">IF(OR(ISBLANK(A222),ISBLANK(B222),ISBLANK(C222),ISBLANK(D222)),"",CONCATENATE(A222,"_",B222,":",C222,"_D",D222))</f>
        <v/>
      </c>
      <c r="F222" s="143"/>
      <c r="G222" s="151"/>
      <c r="H222" s="145"/>
      <c r="I222" s="146"/>
      <c r="J222" s="152" t="str">
        <f aca="false">IF(ISBLANK(E222),IF(ISBLANK(G222),"",G222),E222)</f>
        <v/>
      </c>
      <c r="K222" s="146" t="n">
        <v>0.176262</v>
      </c>
      <c r="L222" s="146" t="n">
        <v>202.417999</v>
      </c>
      <c r="M222" s="146" t="n">
        <v>496.465847</v>
      </c>
      <c r="N222" s="146" t="n">
        <v>51.000001</v>
      </c>
      <c r="O222" s="148"/>
      <c r="P222" s="148"/>
      <c r="Q222" s="148"/>
      <c r="R222" s="146" t="n">
        <v>159.058121</v>
      </c>
      <c r="S222" s="146" t="n">
        <v>159.146252</v>
      </c>
      <c r="T222" s="142"/>
      <c r="U222" s="148"/>
      <c r="AB222" s="151"/>
      <c r="AF222" s="148"/>
      <c r="AG222" s="148"/>
      <c r="AH222" s="148"/>
      <c r="AI222" s="148"/>
      <c r="AJ222" s="148"/>
      <c r="AK222" s="148"/>
      <c r="AL222" s="148"/>
    </row>
    <row r="223" customFormat="false" ht="12.75" hidden="false" customHeight="false" outlineLevel="0" collapsed="false">
      <c r="A223" s="70"/>
      <c r="B223" s="70"/>
      <c r="C223" s="70"/>
      <c r="D223" s="70"/>
      <c r="E223" s="70" t="str">
        <f aca="false">IF(OR(ISBLANK(A223),ISBLANK(B223),ISBLANK(C223),ISBLANK(D223)),"",CONCATENATE(A223,"_",B223,":",C223,"_D",D223))</f>
        <v/>
      </c>
      <c r="F223" s="128"/>
      <c r="H223" s="131"/>
      <c r="I223" s="129"/>
      <c r="J223" s="153" t="str">
        <f aca="false">IF(ISBLANK(E223),IF(ISBLANK(G223),"",G223),E223)</f>
        <v/>
      </c>
      <c r="K223" s="129" t="n">
        <v>0.12647</v>
      </c>
      <c r="L223" s="129" t="n">
        <v>202.444284</v>
      </c>
      <c r="M223" s="129" t="n">
        <v>496.614913</v>
      </c>
      <c r="N223" s="129" t="n">
        <v>51.000001</v>
      </c>
      <c r="R223" s="129" t="n">
        <v>159.209487</v>
      </c>
      <c r="S223" s="129" t="n">
        <v>159.272722</v>
      </c>
      <c r="T223" s="70"/>
    </row>
    <row r="224" customFormat="false" ht="12.75" hidden="false" customHeight="false" outlineLevel="0" collapsed="false">
      <c r="A224" s="70" t="s">
        <v>527</v>
      </c>
      <c r="B224" s="70" t="s">
        <v>645</v>
      </c>
      <c r="C224" s="70" t="s">
        <v>605</v>
      </c>
      <c r="D224" s="70" t="n">
        <f aca="false">ROUND((R224)*10,0)</f>
        <v>1593</v>
      </c>
      <c r="E224" s="70" t="str">
        <f aca="false">IF(OR(ISBLANK(A224),ISBLANK(B224),ISBLANK(C224),ISBLANK(D224)),"",CONCATENATE(A224,"_",B224,":",C224,"_D",D224))</f>
        <v>FS_F2S2:GV_D1593</v>
      </c>
      <c r="F224" s="128"/>
      <c r="H224" s="131"/>
      <c r="I224" s="129"/>
      <c r="J224" s="153" t="str">
        <f aca="false">IF(ISBLANK(E224),IF(ISBLANK(G224),"",G224),E224)</f>
        <v>FS_F2S2:GV_D1593</v>
      </c>
      <c r="K224" s="129" t="n">
        <v>0.09975</v>
      </c>
      <c r="L224" s="129" t="n">
        <v>202.463925</v>
      </c>
      <c r="M224" s="129" t="n">
        <v>496.726305</v>
      </c>
      <c r="N224" s="129" t="n">
        <v>51.000001</v>
      </c>
      <c r="R224" s="129" t="n">
        <v>159.322597</v>
      </c>
      <c r="S224" s="129" t="n">
        <v>159.372472</v>
      </c>
      <c r="T224" s="70"/>
    </row>
    <row r="225" customFormat="false" ht="12.75" hidden="false" customHeight="false" outlineLevel="0" collapsed="false">
      <c r="A225" s="70"/>
      <c r="B225" s="70" t="s">
        <v>412</v>
      </c>
      <c r="C225" s="70" t="s">
        <v>412</v>
      </c>
      <c r="D225" s="70"/>
      <c r="E225" s="70" t="str">
        <f aca="false">IF(OR(ISBLANK(A225),ISBLANK(B225),ISBLANK(C225),ISBLANK(D225)),"",CONCATENATE(A225,"_",B225,":",C225,"_D",D225))</f>
        <v/>
      </c>
      <c r="F225" s="128"/>
      <c r="H225" s="131"/>
      <c r="I225" s="129"/>
      <c r="J225" s="153" t="str">
        <f aca="false">IF(ISBLANK(E225),IF(ISBLANK(G225),"",G225),E225)</f>
        <v/>
      </c>
      <c r="K225" s="129" t="n">
        <v>0.091136</v>
      </c>
      <c r="L225" s="129" t="n">
        <v>202.480498</v>
      </c>
      <c r="M225" s="129" t="n">
        <v>496.820298</v>
      </c>
      <c r="N225" s="129" t="n">
        <v>51.000001</v>
      </c>
      <c r="R225" s="129" t="n">
        <v>159.41804</v>
      </c>
      <c r="S225" s="129" t="n">
        <v>159.463608</v>
      </c>
      <c r="T225" s="70"/>
    </row>
    <row r="226" s="164" customFormat="true" ht="12.75" hidden="false" customHeight="false" outlineLevel="0" collapsed="false">
      <c r="A226" s="157"/>
      <c r="B226" s="157"/>
      <c r="C226" s="157"/>
      <c r="D226" s="157"/>
      <c r="E226" s="157" t="str">
        <f aca="false">IF(OR(ISBLANK(A226),ISBLANK(B226),ISBLANK(C226),ISBLANK(D226)),"",CONCATENATE(A226,"_",B226,":",C226,"_D",D226))</f>
        <v/>
      </c>
      <c r="F226" s="158"/>
      <c r="G226" s="159"/>
      <c r="H226" s="200"/>
      <c r="I226" s="161"/>
      <c r="J226" s="162" t="str">
        <f aca="false">IF(ISBLANK(E226),IF(ISBLANK(G226),"",G226),E226)</f>
        <v/>
      </c>
      <c r="K226" s="161" t="n">
        <v>0.17886</v>
      </c>
      <c r="L226" s="161" t="n">
        <v>202.503941</v>
      </c>
      <c r="M226" s="161" t="n">
        <v>496.953245</v>
      </c>
      <c r="N226" s="161" t="n">
        <v>51.000001</v>
      </c>
      <c r="O226" s="163"/>
      <c r="P226" s="163"/>
      <c r="Q226" s="163"/>
      <c r="R226" s="161" t="n">
        <v>159.553038</v>
      </c>
      <c r="S226" s="161" t="n">
        <v>159.642468</v>
      </c>
      <c r="T226" s="157" t="s">
        <v>637</v>
      </c>
      <c r="U226" s="163"/>
      <c r="AB226" s="159"/>
      <c r="AF226" s="163"/>
      <c r="AG226" s="163"/>
      <c r="AH226" s="163"/>
      <c r="AI226" s="163"/>
      <c r="AJ226" s="163"/>
      <c r="AK226" s="163"/>
      <c r="AL226" s="163"/>
    </row>
    <row r="227" s="164" customFormat="true" ht="12.75" hidden="false" customHeight="false" outlineLevel="0" collapsed="false">
      <c r="A227" s="157"/>
      <c r="B227" s="157"/>
      <c r="C227" s="157"/>
      <c r="D227" s="157"/>
      <c r="F227" s="158"/>
      <c r="G227" s="159" t="str">
        <f aca="false">CONCATENATE("Entrance Point of dipole at D",ROUND(R228*10,0))</f>
        <v>Entrance Point of dipole at D1608</v>
      </c>
      <c r="H227" s="200"/>
      <c r="I227" s="161"/>
      <c r="J227" s="162" t="str">
        <f aca="false">IF(ISBLANK(E227),IF(ISBLANK(G227),"",G227),E227)</f>
        <v>Entrance Point of dipole at D1608</v>
      </c>
      <c r="K227" s="161" t="n">
        <v>0</v>
      </c>
      <c r="L227" s="161" t="n">
        <f aca="false">L226+0.5*$K226*(L228-L226)/SQRT(($L228-$L226)^2+($M228-$M226)^2+($N228-$N226)^2)</f>
        <v>202.519470314532</v>
      </c>
      <c r="M227" s="161" t="n">
        <f aca="false">M226+0.5*$K226*(M228-M226)/SQRT(($L228-$L226)^2+($M228-$M226)^2+($N228-$N226)^2)</f>
        <v>497.041316364757</v>
      </c>
      <c r="N227" s="161" t="n">
        <f aca="false">N226+0.5*$K226*(N228-N226)/SQRT(($L228-$L226)^2+($M228-$M226)^2+($N228-$N226)^2)</f>
        <v>51.000001</v>
      </c>
      <c r="O227" s="163"/>
      <c r="P227" s="163"/>
      <c r="Q227" s="163"/>
      <c r="R227" s="161" t="n">
        <f aca="false">S227</f>
        <v>159.642468</v>
      </c>
      <c r="S227" s="161" t="n">
        <f aca="false">S226</f>
        <v>159.642468</v>
      </c>
      <c r="T227" s="157"/>
      <c r="U227" s="163"/>
      <c r="AB227" s="159"/>
      <c r="AF227" s="163"/>
      <c r="AG227" s="163"/>
      <c r="AH227" s="163"/>
      <c r="AI227" s="163"/>
      <c r="AJ227" s="163"/>
      <c r="AK227" s="163"/>
      <c r="AL227" s="163"/>
    </row>
    <row r="228" s="164" customFormat="true" ht="12.75" hidden="false" customHeight="false" outlineLevel="0" collapsed="false">
      <c r="A228" s="157" t="s">
        <v>527</v>
      </c>
      <c r="B228" s="157" t="s">
        <v>645</v>
      </c>
      <c r="C228" s="157" t="s">
        <v>638</v>
      </c>
      <c r="D228" s="157" t="n">
        <f aca="false">ROUND((R228)*10,0)</f>
        <v>1608</v>
      </c>
      <c r="E228" s="157" t="str">
        <f aca="false">IF(OR(ISBLANK(A228),ISBLANK(B228),ISBLANK(C228),ISBLANK(D228)),"",CONCATENATE(A228,"_",B228,":",C228,"_D",D228))</f>
        <v>FS_F2S2:DH_D1608</v>
      </c>
      <c r="F228" s="158" t="s">
        <v>639</v>
      </c>
      <c r="G228" s="159" t="s">
        <v>646</v>
      </c>
      <c r="H228" s="200"/>
      <c r="I228" s="161"/>
      <c r="J228" s="162" t="str">
        <f aca="false">IF(ISBLANK(E228),IF(ISBLANK(G228),"",G228),E228)</f>
        <v>FS_F2S2:DH_D1608</v>
      </c>
      <c r="K228" s="161" t="n">
        <v>2.396181</v>
      </c>
      <c r="L228" s="161" t="n">
        <v>202.732403</v>
      </c>
      <c r="M228" s="161" t="n">
        <v>498.248921</v>
      </c>
      <c r="N228" s="161" t="n">
        <v>51.000001</v>
      </c>
      <c r="O228" s="163"/>
      <c r="P228" s="163"/>
      <c r="Q228" s="163"/>
      <c r="R228" s="161" t="n">
        <v>160.840559</v>
      </c>
      <c r="S228" s="161" t="n">
        <v>162.03865</v>
      </c>
      <c r="T228" s="157" t="s">
        <v>641</v>
      </c>
      <c r="U228" s="163"/>
      <c r="AB228" s="159"/>
      <c r="AF228" s="163"/>
      <c r="AG228" s="163"/>
      <c r="AH228" s="163"/>
      <c r="AI228" s="163"/>
      <c r="AJ228" s="163"/>
      <c r="AK228" s="163"/>
      <c r="AL228" s="163"/>
    </row>
    <row r="229" s="164" customFormat="true" ht="12.75" hidden="false" customHeight="false" outlineLevel="0" collapsed="false">
      <c r="A229" s="157"/>
      <c r="B229" s="157"/>
      <c r="C229" s="157"/>
      <c r="D229" s="157"/>
      <c r="F229" s="158"/>
      <c r="G229" s="159" t="str">
        <f aca="false">CONCATENATE("Exit Point of dipole at D",ROUND(R228*10,0))</f>
        <v>Exit Point of dipole at D1608</v>
      </c>
      <c r="H229" s="200"/>
      <c r="I229" s="161"/>
      <c r="J229" s="162" t="str">
        <f aca="false">IF(ISBLANK(E229),IF(ISBLANK(G229),"",G229),E229)</f>
        <v>Exit Point of dipole at D1608</v>
      </c>
      <c r="K229" s="161" t="n">
        <v>0</v>
      </c>
      <c r="L229" s="161" t="n">
        <f aca="false">L230-0.5*$K230*(L230-L228)/SQRT(($L230-$L228)^2+($M230-$M228)^2+($N230-$N228)^2)</f>
        <v>203.520611810872</v>
      </c>
      <c r="M229" s="161" t="n">
        <f aca="false">M230-0.5*$K230*(M230-M228)/SQRT(($L230-$L228)^2+($M230-$M228)^2+($N230-$N228)^2)</f>
        <v>499.188271160131</v>
      </c>
      <c r="N229" s="161" t="n">
        <f aca="false">N230-0.5*$K230*(N230-N228)/SQRT(($L230-$L228)^2+($M230-$M228)^2+($N230-$N228)^2)</f>
        <v>51.000001</v>
      </c>
      <c r="O229" s="163"/>
      <c r="P229" s="163"/>
      <c r="Q229" s="163"/>
      <c r="R229" s="161" t="n">
        <f aca="false">S229</f>
        <v>162.03865</v>
      </c>
      <c r="S229" s="161" t="n">
        <f aca="false">S228</f>
        <v>162.03865</v>
      </c>
      <c r="T229" s="157"/>
      <c r="U229" s="163"/>
      <c r="AB229" s="159"/>
      <c r="AF229" s="163"/>
      <c r="AG229" s="163"/>
      <c r="AH229" s="163"/>
      <c r="AI229" s="163"/>
      <c r="AJ229" s="163"/>
      <c r="AK229" s="163"/>
      <c r="AL229" s="163"/>
    </row>
    <row r="230" s="164" customFormat="true" ht="12.75" hidden="false" customHeight="false" outlineLevel="0" collapsed="false">
      <c r="A230" s="157"/>
      <c r="B230" s="157"/>
      <c r="C230" s="157"/>
      <c r="D230" s="157"/>
      <c r="E230" s="157" t="str">
        <f aca="false">IF(OR(ISBLANK(A230),ISBLANK(B230),ISBLANK(C230),ISBLANK(D230)),"",CONCATENATE(A230,"_",B230,":",C230,"_D",D230))</f>
        <v/>
      </c>
      <c r="F230" s="158"/>
      <c r="G230" s="159"/>
      <c r="H230" s="200"/>
      <c r="I230" s="161"/>
      <c r="J230" s="162" t="str">
        <f aca="false">IF(ISBLANK(E230),IF(ISBLANK(G230),"",G230),E230)</f>
        <v/>
      </c>
      <c r="K230" s="161" t="n">
        <v>0.18207</v>
      </c>
      <c r="L230" s="161" t="n">
        <v>203.579128</v>
      </c>
      <c r="M230" s="161" t="n">
        <v>499.258008</v>
      </c>
      <c r="N230" s="161" t="n">
        <v>51.000001</v>
      </c>
      <c r="O230" s="163"/>
      <c r="P230" s="163"/>
      <c r="Q230" s="163"/>
      <c r="R230" s="161" t="n">
        <v>162.129685</v>
      </c>
      <c r="S230" s="161" t="n">
        <v>162.22072</v>
      </c>
      <c r="T230" s="157" t="s">
        <v>637</v>
      </c>
      <c r="U230" s="163"/>
      <c r="AB230" s="159"/>
      <c r="AF230" s="163"/>
      <c r="AG230" s="163"/>
      <c r="AH230" s="163"/>
      <c r="AI230" s="163"/>
      <c r="AJ230" s="163"/>
      <c r="AK230" s="163"/>
      <c r="AL230" s="163"/>
    </row>
    <row r="231" customFormat="false" ht="12.75" hidden="false" customHeight="false" outlineLevel="0" collapsed="false">
      <c r="A231" s="70"/>
      <c r="B231" s="70" t="s">
        <v>412</v>
      </c>
      <c r="C231" s="70" t="s">
        <v>412</v>
      </c>
      <c r="D231" s="70"/>
      <c r="E231" s="70" t="str">
        <f aca="false">IF(OR(ISBLANK(A231),ISBLANK(B231),ISBLANK(C231),ISBLANK(D231)),"",CONCATENATE(A231,"_",B231,":",C231,"_D",D231))</f>
        <v/>
      </c>
      <c r="F231" s="128"/>
      <c r="H231" s="131"/>
      <c r="I231" s="129"/>
      <c r="J231" s="153" t="str">
        <f aca="false">IF(ISBLANK(E231),IF(ISBLANK(G231),"",G231),E231)</f>
        <v/>
      </c>
      <c r="K231" s="129" t="n">
        <v>0.17616</v>
      </c>
      <c r="L231" s="129" t="n">
        <v>203.694261</v>
      </c>
      <c r="M231" s="129" t="n">
        <v>499.395218</v>
      </c>
      <c r="N231" s="129" t="n">
        <v>51.000001</v>
      </c>
      <c r="R231" s="129" t="n">
        <v>162.3088</v>
      </c>
      <c r="S231" s="129" t="n">
        <v>162.39688</v>
      </c>
      <c r="T231" s="70"/>
    </row>
    <row r="232" s="150" customFormat="true" ht="12.75" hidden="false" customHeight="false" outlineLevel="0" collapsed="false">
      <c r="A232" s="142"/>
      <c r="B232" s="142"/>
      <c r="C232" s="142"/>
      <c r="D232" s="142"/>
      <c r="E232" s="142" t="str">
        <f aca="false">IF(OR(ISBLANK(A232),ISBLANK(B232),ISBLANK(C232),ISBLANK(D232)),"",CONCATENATE(A232,"_",B232,":",C232,"_D",D232))</f>
        <v/>
      </c>
      <c r="F232" s="142"/>
      <c r="H232" s="145"/>
      <c r="I232" s="146"/>
      <c r="J232" s="152" t="str">
        <f aca="false">IF(ISBLANK(E232),IF(ISBLANK(G232),"",G232),E232)</f>
        <v/>
      </c>
      <c r="K232" s="146" t="n">
        <v>0.177284</v>
      </c>
      <c r="L232" s="146" t="n">
        <v>203.807855</v>
      </c>
      <c r="M232" s="146" t="n">
        <v>499.530595</v>
      </c>
      <c r="N232" s="146" t="n">
        <v>51.000001</v>
      </c>
      <c r="O232" s="148"/>
      <c r="P232" s="148"/>
      <c r="Q232" s="148"/>
      <c r="R232" s="146" t="n">
        <v>162.485522</v>
      </c>
      <c r="S232" s="146" t="n">
        <v>162.574164</v>
      </c>
      <c r="T232" s="142"/>
      <c r="U232" s="148"/>
      <c r="AF232" s="148"/>
      <c r="AG232" s="148"/>
      <c r="AH232" s="148"/>
      <c r="AI232" s="148"/>
      <c r="AJ232" s="148"/>
      <c r="AK232" s="148"/>
      <c r="AL232" s="148"/>
    </row>
    <row r="233" s="150" customFormat="true" ht="25.5" hidden="false" customHeight="false" outlineLevel="0" collapsed="false">
      <c r="A233" s="142" t="s">
        <v>527</v>
      </c>
      <c r="B233" s="142" t="s">
        <v>645</v>
      </c>
      <c r="C233" s="142" t="s">
        <v>534</v>
      </c>
      <c r="D233" s="142" t="n">
        <f aca="false">ROUND((R233)*10,0)</f>
        <v>1629</v>
      </c>
      <c r="E233" s="142" t="str">
        <f aca="false">IF(OR(ISBLANK(A233),ISBLANK(B233),ISBLANK(C233),ISBLANK(D233)),"",CONCATENATE(A233,"_",B233,":",C233,"_D",D233))</f>
        <v>FS_F2S2:Q_D1629</v>
      </c>
      <c r="F233" s="143" t="s">
        <v>647</v>
      </c>
      <c r="G233" s="144" t="s">
        <v>634</v>
      </c>
      <c r="H233" s="145" t="n">
        <v>200.024</v>
      </c>
      <c r="I233" s="146"/>
      <c r="J233" s="152" t="str">
        <f aca="false">IF(ISBLANK(E233),IF(ISBLANK(G233),"",G233),E233)</f>
        <v>FS_F2S2:Q_D1629</v>
      </c>
      <c r="K233" s="146" t="n">
        <v>0.723</v>
      </c>
      <c r="L233" s="146" t="n">
        <v>204.097201</v>
      </c>
      <c r="M233" s="146" t="n">
        <v>499.875424</v>
      </c>
      <c r="N233" s="146" t="n">
        <v>51.000001</v>
      </c>
      <c r="O233" s="148"/>
      <c r="P233" s="148"/>
      <c r="Q233" s="148"/>
      <c r="R233" s="146" t="n">
        <v>162.935664</v>
      </c>
      <c r="S233" s="146" t="n">
        <v>163.297164</v>
      </c>
      <c r="T233" s="142"/>
      <c r="U233" s="148"/>
      <c r="AB233" s="151"/>
      <c r="AF233" s="148"/>
      <c r="AG233" s="148"/>
      <c r="AH233" s="148"/>
      <c r="AI233" s="148"/>
      <c r="AJ233" s="148"/>
      <c r="AK233" s="148"/>
      <c r="AL233" s="148"/>
    </row>
    <row r="234" s="150" customFormat="true" ht="12.75" hidden="false" customHeight="false" outlineLevel="0" collapsed="false">
      <c r="A234" s="142"/>
      <c r="B234" s="142" t="s">
        <v>412</v>
      </c>
      <c r="C234" s="142" t="s">
        <v>412</v>
      </c>
      <c r="D234" s="142"/>
      <c r="E234" s="142" t="str">
        <f aca="false">IF(OR(ISBLANK(A234),ISBLANK(B234),ISBLANK(C234),ISBLANK(D234)),"",CONCATENATE(A234,"_",B234,":",C234,"_D",D234))</f>
        <v/>
      </c>
      <c r="F234" s="143"/>
      <c r="G234" s="151"/>
      <c r="H234" s="145"/>
      <c r="I234" s="146"/>
      <c r="J234" s="152" t="str">
        <f aca="false">IF(ISBLANK(E234),IF(ISBLANK(G234),"",G234),E234)</f>
        <v/>
      </c>
      <c r="K234" s="146" t="n">
        <v>0.200599</v>
      </c>
      <c r="L234" s="146" t="n">
        <v>204.39404</v>
      </c>
      <c r="M234" s="146" t="n">
        <v>500.229183</v>
      </c>
      <c r="N234" s="146" t="n">
        <v>51.000001</v>
      </c>
      <c r="O234" s="148"/>
      <c r="P234" s="148"/>
      <c r="Q234" s="148"/>
      <c r="R234" s="146" t="n">
        <v>163.397463</v>
      </c>
      <c r="S234" s="146" t="n">
        <v>163.497763</v>
      </c>
      <c r="T234" s="142"/>
      <c r="U234" s="148"/>
      <c r="AB234" s="151"/>
      <c r="AF234" s="148"/>
      <c r="AG234" s="148"/>
      <c r="AH234" s="148"/>
      <c r="AI234" s="148"/>
      <c r="AJ234" s="148"/>
      <c r="AK234" s="148"/>
      <c r="AL234" s="148"/>
    </row>
    <row r="235" s="150" customFormat="true" ht="25.5" hidden="false" customHeight="false" outlineLevel="0" collapsed="false">
      <c r="A235" s="142" t="s">
        <v>527</v>
      </c>
      <c r="B235" s="142" t="s">
        <v>645</v>
      </c>
      <c r="C235" s="142" t="s">
        <v>534</v>
      </c>
      <c r="D235" s="142" t="n">
        <f aca="false">ROUND((R235)*10,0)</f>
        <v>1639</v>
      </c>
      <c r="E235" s="142" t="str">
        <f aca="false">IF(OR(ISBLANK(A235),ISBLANK(B235),ISBLANK(C235),ISBLANK(D235)),"",CONCATENATE(A235,"_",B235,":",C235,"_D",D235))</f>
        <v>FS_F2S2:Q_D1639</v>
      </c>
      <c r="F235" s="143" t="s">
        <v>647</v>
      </c>
      <c r="G235" s="144" t="s">
        <v>634</v>
      </c>
      <c r="H235" s="145" t="n">
        <v>200.024</v>
      </c>
      <c r="I235" s="146"/>
      <c r="J235" s="152" t="str">
        <f aca="false">IF(ISBLANK(E235),IF(ISBLANK(G235),"",G235),E235)</f>
        <v>FS_F2S2:Q_D1639</v>
      </c>
      <c r="K235" s="146" t="n">
        <v>0.723</v>
      </c>
      <c r="L235" s="146" t="n">
        <v>204.690879</v>
      </c>
      <c r="M235" s="146" t="n">
        <v>500.582942</v>
      </c>
      <c r="N235" s="146" t="n">
        <v>51.000001</v>
      </c>
      <c r="O235" s="148"/>
      <c r="P235" s="148"/>
      <c r="Q235" s="148"/>
      <c r="R235" s="146" t="n">
        <v>163.859263</v>
      </c>
      <c r="S235" s="146" t="n">
        <v>164.220763</v>
      </c>
      <c r="T235" s="142"/>
      <c r="U235" s="148"/>
      <c r="AB235" s="151"/>
      <c r="AF235" s="148"/>
      <c r="AG235" s="148"/>
      <c r="AH235" s="148"/>
      <c r="AI235" s="148"/>
      <c r="AJ235" s="148"/>
      <c r="AK235" s="148"/>
      <c r="AL235" s="148"/>
    </row>
    <row r="236" s="150" customFormat="true" ht="12.75" hidden="false" customHeight="false" outlineLevel="0" collapsed="false">
      <c r="A236" s="142"/>
      <c r="B236" s="142" t="s">
        <v>412</v>
      </c>
      <c r="C236" s="142" t="s">
        <v>412</v>
      </c>
      <c r="D236" s="142"/>
      <c r="E236" s="142" t="str">
        <f aca="false">IF(OR(ISBLANK(A236),ISBLANK(B236),ISBLANK(C236),ISBLANK(D236)),"",CONCATENATE(A236,"_",B236,":",C236,"_D",D236))</f>
        <v/>
      </c>
      <c r="F236" s="143"/>
      <c r="G236" s="151"/>
      <c r="H236" s="145"/>
      <c r="I236" s="146"/>
      <c r="J236" s="152" t="str">
        <f aca="false">IF(ISBLANK(E236),IF(ISBLANK(G236),"",G236),E236)</f>
        <v/>
      </c>
      <c r="K236" s="146" t="n">
        <v>0.1996</v>
      </c>
      <c r="L236" s="146" t="n">
        <v>204.987397</v>
      </c>
      <c r="M236" s="146" t="n">
        <v>500.936318</v>
      </c>
      <c r="N236" s="146" t="n">
        <v>51.000001</v>
      </c>
      <c r="O236" s="148"/>
      <c r="P236" s="148"/>
      <c r="Q236" s="148"/>
      <c r="R236" s="146" t="n">
        <v>164.320563</v>
      </c>
      <c r="S236" s="146" t="n">
        <v>164.420363</v>
      </c>
      <c r="T236" s="142"/>
      <c r="U236" s="148"/>
      <c r="AB236" s="151"/>
      <c r="AF236" s="148"/>
      <c r="AG236" s="148"/>
      <c r="AH236" s="148"/>
      <c r="AI236" s="148"/>
      <c r="AJ236" s="148"/>
      <c r="AK236" s="148"/>
      <c r="AL236" s="148"/>
    </row>
    <row r="237" s="150" customFormat="true" ht="38.25" hidden="false" customHeight="false" outlineLevel="0" collapsed="false">
      <c r="A237" s="142" t="s">
        <v>527</v>
      </c>
      <c r="B237" s="142" t="s">
        <v>645</v>
      </c>
      <c r="C237" s="142" t="s">
        <v>534</v>
      </c>
      <c r="D237" s="142" t="n">
        <f aca="false">ROUND((R237)*10,0)</f>
        <v>1646</v>
      </c>
      <c r="E237" s="142" t="str">
        <f aca="false">IF(OR(ISBLANK(A237),ISBLANK(B237),ISBLANK(C237),ISBLANK(D237)),"",CONCATENATE(A237,"_",B237,":",C237,"_D",D237))</f>
        <v>FS_F2S2:Q_D1646</v>
      </c>
      <c r="F237" s="143" t="s">
        <v>632</v>
      </c>
      <c r="G237" s="144" t="s">
        <v>596</v>
      </c>
      <c r="H237" s="145" t="n">
        <v>200.024</v>
      </c>
      <c r="I237" s="146"/>
      <c r="J237" s="152" t="str">
        <f aca="false">IF(ISBLANK(E237),IF(ISBLANK(G237),"",G237),E237)</f>
        <v>FS_F2S2:Q_D1646</v>
      </c>
      <c r="K237" s="146" t="n">
        <v>0.4</v>
      </c>
      <c r="L237" s="146" t="n">
        <v>205.180105</v>
      </c>
      <c r="M237" s="146" t="n">
        <v>501.165978</v>
      </c>
      <c r="N237" s="146" t="n">
        <v>51.000001</v>
      </c>
      <c r="O237" s="148"/>
      <c r="P237" s="148"/>
      <c r="Q237" s="148"/>
      <c r="R237" s="146" t="n">
        <v>164.620363</v>
      </c>
      <c r="S237" s="146" t="n">
        <v>164.820363</v>
      </c>
      <c r="T237" s="142"/>
      <c r="U237" s="148"/>
      <c r="AB237" s="151"/>
      <c r="AF237" s="148"/>
      <c r="AG237" s="148"/>
      <c r="AH237" s="148"/>
      <c r="AI237" s="148"/>
      <c r="AJ237" s="148"/>
      <c r="AK237" s="148"/>
      <c r="AL237" s="148"/>
    </row>
    <row r="238" s="150" customFormat="true" ht="12.75" hidden="false" customHeight="false" outlineLevel="0" collapsed="false">
      <c r="A238" s="142" t="s">
        <v>527</v>
      </c>
      <c r="B238" s="142" t="s">
        <v>645</v>
      </c>
      <c r="C238" s="142" t="s">
        <v>542</v>
      </c>
      <c r="D238" s="142" t="n">
        <f aca="false">ROUND((R238)*10,0)</f>
        <v>1646</v>
      </c>
      <c r="E238" s="142" t="str">
        <f aca="false">IF(OR(ISBLANK(A238),ISBLANK(B238),ISBLANK(C238),ISBLANK(D238)),"",CONCATENATE(A238,"_",B238,":",C238,"_D",D238))</f>
        <v>FS_F2S2:S_D1646</v>
      </c>
      <c r="F238" s="143"/>
      <c r="G238" s="151"/>
      <c r="H238" s="145" t="n">
        <v>200.024</v>
      </c>
      <c r="I238" s="146"/>
      <c r="J238" s="152" t="str">
        <f aca="false">IF(ISBLANK(E238),IF(ISBLANK(G238),"",G238),E238)</f>
        <v>FS_F2S2:S_D1646</v>
      </c>
      <c r="K238" s="146" t="n">
        <v>0.4</v>
      </c>
      <c r="L238" s="146"/>
      <c r="M238" s="146"/>
      <c r="N238" s="146"/>
      <c r="O238" s="148"/>
      <c r="P238" s="148"/>
      <c r="Q238" s="148"/>
      <c r="R238" s="146" t="n">
        <v>164.620363</v>
      </c>
      <c r="S238" s="146" t="n">
        <v>164.820363</v>
      </c>
      <c r="T238" s="142"/>
      <c r="U238" s="148"/>
      <c r="AB238" s="151"/>
      <c r="AF238" s="148"/>
      <c r="AG238" s="148"/>
      <c r="AH238" s="148"/>
      <c r="AI238" s="148"/>
      <c r="AJ238" s="148"/>
      <c r="AK238" s="148"/>
      <c r="AL238" s="148"/>
    </row>
    <row r="239" s="150" customFormat="true" ht="12.75" hidden="false" customHeight="false" outlineLevel="0" collapsed="false">
      <c r="A239" s="142" t="s">
        <v>527</v>
      </c>
      <c r="B239" s="142" t="s">
        <v>645</v>
      </c>
      <c r="C239" s="142" t="s">
        <v>543</v>
      </c>
      <c r="D239" s="142" t="n">
        <f aca="false">ROUND((R239)*10,0)</f>
        <v>1646</v>
      </c>
      <c r="E239" s="142" t="str">
        <f aca="false">IF(OR(ISBLANK(A239),ISBLANK(B239),ISBLANK(C239),ISBLANK(D239)),"",CONCATENATE(A239,"_",B239,":",C239,"_D",D239))</f>
        <v>FS_F2S2:OCT_D1646</v>
      </c>
      <c r="F239" s="143"/>
      <c r="G239" s="151"/>
      <c r="H239" s="145" t="n">
        <v>200.024</v>
      </c>
      <c r="I239" s="146"/>
      <c r="J239" s="152" t="str">
        <f aca="false">IF(ISBLANK(E239),IF(ISBLANK(G239),"",G239),E239)</f>
        <v>FS_F2S2:OCT_D1646</v>
      </c>
      <c r="K239" s="146" t="n">
        <v>0.4</v>
      </c>
      <c r="L239" s="146"/>
      <c r="M239" s="146"/>
      <c r="N239" s="146"/>
      <c r="O239" s="148"/>
      <c r="P239" s="148"/>
      <c r="Q239" s="148"/>
      <c r="R239" s="146" t="n">
        <v>164.620363</v>
      </c>
      <c r="S239" s="146" t="n">
        <v>164.820363</v>
      </c>
      <c r="T239" s="142"/>
      <c r="U239" s="148"/>
      <c r="AB239" s="151"/>
      <c r="AF239" s="148"/>
      <c r="AG239" s="148"/>
      <c r="AH239" s="148"/>
      <c r="AI239" s="148"/>
      <c r="AJ239" s="148"/>
      <c r="AK239" s="148"/>
      <c r="AL239" s="148"/>
    </row>
    <row r="240" s="150" customFormat="true" ht="12.75" hidden="false" customHeight="false" outlineLevel="0" collapsed="false">
      <c r="A240" s="142"/>
      <c r="B240" s="142" t="s">
        <v>412</v>
      </c>
      <c r="C240" s="142" t="s">
        <v>412</v>
      </c>
      <c r="D240" s="142"/>
      <c r="E240" s="142" t="str">
        <f aca="false">IF(OR(ISBLANK(A240),ISBLANK(B240),ISBLANK(C240),ISBLANK(D240)),"",CONCATENATE(A240,"_",B240,":",C240,"_D",D240))</f>
        <v/>
      </c>
      <c r="F240" s="143"/>
      <c r="G240" s="151"/>
      <c r="H240" s="145"/>
      <c r="I240" s="146"/>
      <c r="J240" s="152" t="str">
        <f aca="false">IF(ISBLANK(E240),IF(ISBLANK(G240),"",G240),E240)</f>
        <v/>
      </c>
      <c r="K240" s="146" t="n">
        <v>0.17625</v>
      </c>
      <c r="L240" s="146" t="n">
        <v>205.365308</v>
      </c>
      <c r="M240" s="146" t="n">
        <v>501.386695</v>
      </c>
      <c r="N240" s="146" t="n">
        <v>51.000001</v>
      </c>
      <c r="O240" s="148"/>
      <c r="P240" s="148"/>
      <c r="Q240" s="148"/>
      <c r="R240" s="146" t="n">
        <v>164.908488</v>
      </c>
      <c r="S240" s="146" t="n">
        <v>164.996613</v>
      </c>
      <c r="T240" s="142"/>
      <c r="U240" s="148"/>
      <c r="AB240" s="151"/>
      <c r="AF240" s="148"/>
      <c r="AG240" s="148"/>
      <c r="AH240" s="148"/>
      <c r="AI240" s="148"/>
      <c r="AJ240" s="148"/>
      <c r="AK240" s="148"/>
      <c r="AL240" s="148"/>
    </row>
    <row r="241" customFormat="false" ht="12.75" hidden="false" customHeight="false" outlineLevel="0" collapsed="false">
      <c r="A241" s="70"/>
      <c r="B241" s="70"/>
      <c r="C241" s="70"/>
      <c r="D241" s="70"/>
      <c r="E241" s="70" t="str">
        <f aca="false">IF(OR(ISBLANK(A241),ISBLANK(B241),ISBLANK(C241),ISBLANK(D241)),"",CONCATENATE(A241,"_",B241,":",C241,"_D",D241))</f>
        <v/>
      </c>
      <c r="F241" s="128"/>
      <c r="H241" s="131"/>
      <c r="I241" s="129"/>
      <c r="J241" s="153" t="str">
        <f aca="false">IF(ISBLANK(E241),IF(ISBLANK(G241),"",G241),E241)</f>
        <v/>
      </c>
      <c r="K241" s="129" t="n">
        <v>0</v>
      </c>
      <c r="L241" s="129" t="n">
        <f aca="false">L240+0.5*$K240*(L$237-L$232)/($R$237-$R$232)</f>
        <v>205.421953685206</v>
      </c>
      <c r="M241" s="129" t="n">
        <f aca="false">M240+0.5*$K240*(M$237-M$232)/($R$237-$R$232)</f>
        <v>501.454202663041</v>
      </c>
      <c r="N241" s="129" t="n">
        <f aca="false">N240+0.5*$K240*(N$237-N$232)/($R$237-$R$232)</f>
        <v>51.000001</v>
      </c>
      <c r="R241" s="129" t="n">
        <f aca="false">S241-K241/2</f>
        <v>164.996613</v>
      </c>
      <c r="S241" s="129" t="n">
        <f aca="false">S240+K241</f>
        <v>164.996613</v>
      </c>
      <c r="T241" s="70"/>
    </row>
    <row r="242" s="187" customFormat="true" ht="12.75" hidden="false" customHeight="false" outlineLevel="0" collapsed="false">
      <c r="A242" s="180"/>
      <c r="B242" s="180"/>
      <c r="C242" s="180"/>
      <c r="D242" s="180"/>
      <c r="E242" s="180" t="str">
        <f aca="false">IF(OR(ISBLANK(A242),ISBLANK(B242),ISBLANK(C242),ISBLANK(D242)),"",CONCATENATE(A242,"_",B242,":",C242,"_D",D242))</f>
        <v/>
      </c>
      <c r="F242" s="181"/>
      <c r="G242" s="182"/>
      <c r="H242" s="183"/>
      <c r="I242" s="184"/>
      <c r="J242" s="185" t="str">
        <f aca="false">IF(ISBLANK(E242),IF(ISBLANK(G242),"",G242),E242)</f>
        <v/>
      </c>
      <c r="K242" s="184" t="n">
        <v>0.698834</v>
      </c>
      <c r="L242" s="184" t="n">
        <v>205.646554</v>
      </c>
      <c r="M242" s="184" t="n">
        <v>501.721872</v>
      </c>
      <c r="N242" s="184" t="n">
        <v>51.000001</v>
      </c>
      <c r="O242" s="186"/>
      <c r="P242" s="186"/>
      <c r="Q242" s="186"/>
      <c r="R242" s="184" t="n">
        <v>165.34603</v>
      </c>
      <c r="S242" s="184" t="n">
        <v>165.695447</v>
      </c>
      <c r="T242" s="180"/>
      <c r="U242" s="186"/>
      <c r="AB242" s="182"/>
      <c r="AF242" s="186"/>
      <c r="AG242" s="186"/>
      <c r="AH242" s="186"/>
      <c r="AI242" s="186"/>
      <c r="AJ242" s="186"/>
      <c r="AK242" s="186"/>
      <c r="AL242" s="186"/>
    </row>
    <row r="243" s="187" customFormat="true" ht="12.75" hidden="false" customHeight="false" outlineLevel="0" collapsed="false">
      <c r="A243" s="180" t="s">
        <v>527</v>
      </c>
      <c r="B243" s="180" t="s">
        <v>645</v>
      </c>
      <c r="C243" s="180" t="s">
        <v>648</v>
      </c>
      <c r="D243" s="180" t="n">
        <f aca="false">ROUND((R243)*10,0)</f>
        <v>1657</v>
      </c>
      <c r="E243" s="180" t="str">
        <f aca="false">IF(OR(ISBLANK(A243),ISBLANK(B243),ISBLANK(C243),ISBLANK(D243)),"",CONCATENATE(A243,"_",B243,":",C243,"_D",D243))</f>
        <v>FS_F2S2:SLH_D1657</v>
      </c>
      <c r="F243" s="181" t="s">
        <v>649</v>
      </c>
      <c r="G243" s="182" t="s">
        <v>650</v>
      </c>
      <c r="H243" s="183"/>
      <c r="I243" s="184"/>
      <c r="J243" s="185" t="str">
        <f aca="false">IF(ISBLANK(E243),IF(ISBLANK(G243),"",G243),E243)</f>
        <v>FS_F2S2:SLH_D1657</v>
      </c>
      <c r="K243" s="184" t="n">
        <v>0.0254</v>
      </c>
      <c r="L243" s="184" t="n">
        <v>205.879319</v>
      </c>
      <c r="M243" s="184" t="n">
        <v>501.999269</v>
      </c>
      <c r="N243" s="184" t="n">
        <v>51.000001</v>
      </c>
      <c r="O243" s="186"/>
      <c r="P243" s="186"/>
      <c r="Q243" s="186"/>
      <c r="R243" s="184" t="n">
        <v>165.708147</v>
      </c>
      <c r="S243" s="184" t="n">
        <v>165.720847</v>
      </c>
      <c r="T243" s="180"/>
      <c r="U243" s="186"/>
      <c r="AB243" s="182"/>
      <c r="AF243" s="186"/>
      <c r="AG243" s="186"/>
      <c r="AH243" s="186"/>
      <c r="AI243" s="186"/>
      <c r="AJ243" s="186"/>
      <c r="AK243" s="186"/>
      <c r="AL243" s="186"/>
    </row>
    <row r="244" s="187" customFormat="true" ht="12.75" hidden="false" customHeight="false" outlineLevel="0" collapsed="false">
      <c r="A244" s="180"/>
      <c r="B244" s="180"/>
      <c r="C244" s="180"/>
      <c r="D244" s="180"/>
      <c r="E244" s="180" t="str">
        <f aca="false">IF(OR(ISBLANK(A244),ISBLANK(B244),ISBLANK(C244),ISBLANK(D244)),"",CONCATENATE(A244,"_",B244,":",C244,"_D",D244))</f>
        <v/>
      </c>
      <c r="F244" s="181"/>
      <c r="G244" s="182"/>
      <c r="H244" s="183"/>
      <c r="I244" s="184"/>
      <c r="J244" s="185" t="str">
        <f aca="false">IF(ISBLANK(E244),IF(ISBLANK(G244),"",G244),E244)</f>
        <v/>
      </c>
      <c r="K244" s="184" t="n">
        <v>0.0127</v>
      </c>
      <c r="L244" s="184" t="n">
        <v>205.891564</v>
      </c>
      <c r="M244" s="184" t="n">
        <v>502.013862</v>
      </c>
      <c r="N244" s="184" t="n">
        <v>51.000001</v>
      </c>
      <c r="O244" s="186"/>
      <c r="P244" s="186"/>
      <c r="Q244" s="186"/>
      <c r="R244" s="184" t="n">
        <v>165.727197</v>
      </c>
      <c r="S244" s="184" t="n">
        <v>165.733547</v>
      </c>
      <c r="T244" s="180"/>
      <c r="U244" s="186"/>
      <c r="AB244" s="182"/>
      <c r="AF244" s="186"/>
      <c r="AG244" s="186"/>
      <c r="AH244" s="186"/>
      <c r="AI244" s="186"/>
      <c r="AJ244" s="186"/>
      <c r="AK244" s="186"/>
      <c r="AL244" s="186"/>
    </row>
    <row r="245" s="187" customFormat="true" ht="12.75" hidden="false" customHeight="false" outlineLevel="0" collapsed="false">
      <c r="A245" s="180" t="s">
        <v>527</v>
      </c>
      <c r="B245" s="180" t="s">
        <v>645</v>
      </c>
      <c r="C245" s="180" t="s">
        <v>613</v>
      </c>
      <c r="D245" s="180" t="n">
        <f aca="false">ROUND((R245)*10,0)</f>
        <v>1658</v>
      </c>
      <c r="E245" s="180" t="str">
        <f aca="false">IF(OR(ISBLANK(A245),ISBLANK(B245),ISBLANK(C245),ISBLANK(D245)),"",CONCATENATE(A245,"_",B245,":",C245,"_D",D245))</f>
        <v>FS_F2S2:PM_D1658</v>
      </c>
      <c r="F245" s="181" t="s">
        <v>651</v>
      </c>
      <c r="G245" s="182" t="s">
        <v>652</v>
      </c>
      <c r="H245" s="183"/>
      <c r="I245" s="184"/>
      <c r="J245" s="185" t="str">
        <f aca="false">IF(ISBLANK(E245),IF(ISBLANK(G245),"",G245),E245)</f>
        <v>FS_F2S2:PM_D1658</v>
      </c>
      <c r="K245" s="184" t="n">
        <v>0.0508</v>
      </c>
      <c r="L245" s="184" t="n">
        <v>205.911972</v>
      </c>
      <c r="M245" s="184" t="n">
        <v>502.038184</v>
      </c>
      <c r="N245" s="184" t="n">
        <v>51.000001</v>
      </c>
      <c r="O245" s="186"/>
      <c r="P245" s="186"/>
      <c r="Q245" s="186"/>
      <c r="R245" s="184" t="n">
        <v>165.758947</v>
      </c>
      <c r="S245" s="184" t="n">
        <v>165.784347</v>
      </c>
      <c r="T245" s="180"/>
      <c r="U245" s="186"/>
      <c r="AB245" s="182"/>
      <c r="AF245" s="186"/>
      <c r="AG245" s="186"/>
      <c r="AH245" s="186"/>
      <c r="AI245" s="186"/>
      <c r="AJ245" s="186"/>
      <c r="AK245" s="186"/>
      <c r="AL245" s="186"/>
    </row>
    <row r="246" s="187" customFormat="true" ht="12.75" hidden="false" customHeight="false" outlineLevel="0" collapsed="false">
      <c r="A246" s="180"/>
      <c r="B246" s="180"/>
      <c r="C246" s="180"/>
      <c r="D246" s="180"/>
      <c r="E246" s="180" t="str">
        <f aca="false">IF(OR(ISBLANK(A246),ISBLANK(B246),ISBLANK(C246),ISBLANK(D246)),"",CONCATENATE(A246,"_",B246,":",C246,"_D",D246))</f>
        <v/>
      </c>
      <c r="F246" s="181"/>
      <c r="G246" s="182"/>
      <c r="H246" s="183"/>
      <c r="I246" s="184"/>
      <c r="J246" s="185" t="str">
        <f aca="false">IF(ISBLANK(E246),IF(ISBLANK(G246),"",G246),E246)</f>
        <v/>
      </c>
      <c r="K246" s="184" t="n">
        <v>0.178054</v>
      </c>
      <c r="L246" s="184" t="n">
        <v>205.985525</v>
      </c>
      <c r="M246" s="184" t="n">
        <v>502.125841</v>
      </c>
      <c r="N246" s="184" t="n">
        <v>51.000001</v>
      </c>
      <c r="O246" s="186"/>
      <c r="P246" s="186"/>
      <c r="Q246" s="186"/>
      <c r="R246" s="184" t="n">
        <v>165.873374</v>
      </c>
      <c r="S246" s="184" t="n">
        <v>165.962401</v>
      </c>
      <c r="T246" s="180"/>
      <c r="U246" s="186"/>
      <c r="AB246" s="182"/>
      <c r="AF246" s="186"/>
      <c r="AG246" s="186"/>
      <c r="AH246" s="186"/>
      <c r="AI246" s="186"/>
      <c r="AJ246" s="186"/>
      <c r="AK246" s="186"/>
      <c r="AL246" s="186"/>
    </row>
    <row r="247" s="187" customFormat="true" ht="12.75" hidden="false" customHeight="false" outlineLevel="0" collapsed="false">
      <c r="A247" s="180"/>
      <c r="B247" s="180"/>
      <c r="C247" s="180"/>
      <c r="D247" s="180"/>
      <c r="E247" s="180" t="str">
        <f aca="false">IF(OR(ISBLANK(A247),ISBLANK(B247),ISBLANK(C247),ISBLANK(D247)),"",CONCATENATE(A247,"_",B247,":",C247,"_D",D247))</f>
        <v/>
      </c>
      <c r="F247" s="181"/>
      <c r="G247" s="182" t="s">
        <v>653</v>
      </c>
      <c r="H247" s="183"/>
      <c r="I247" s="184"/>
      <c r="J247" s="185" t="str">
        <f aca="false">IF(ISBLANK(E247),IF(ISBLANK(G247),"",G247),E247)</f>
        <v/>
      </c>
      <c r="K247" s="184" t="n">
        <v>0.063246</v>
      </c>
      <c r="L247" s="184" t="n">
        <v>206.063077</v>
      </c>
      <c r="M247" s="184" t="n">
        <v>502.218264</v>
      </c>
      <c r="N247" s="184" t="n">
        <v>51.000001</v>
      </c>
      <c r="O247" s="186"/>
      <c r="P247" s="186"/>
      <c r="Q247" s="186"/>
      <c r="R247" s="184" t="n">
        <v>165.994024</v>
      </c>
      <c r="S247" s="184" t="n">
        <v>166.025647</v>
      </c>
      <c r="T247" s="180"/>
      <c r="U247" s="186"/>
      <c r="AB247" s="182"/>
      <c r="AF247" s="186"/>
      <c r="AG247" s="186"/>
      <c r="AH247" s="186"/>
      <c r="AI247" s="186"/>
      <c r="AJ247" s="186"/>
      <c r="AK247" s="186"/>
      <c r="AL247" s="186"/>
    </row>
    <row r="248" s="187" customFormat="true" ht="12.75" hidden="false" customHeight="false" outlineLevel="0" collapsed="false">
      <c r="A248" s="180" t="s">
        <v>527</v>
      </c>
      <c r="B248" s="180" t="s">
        <v>645</v>
      </c>
      <c r="C248" s="180" t="s">
        <v>582</v>
      </c>
      <c r="D248" s="180" t="n">
        <f aca="false">ROUND((R248)*10,0)</f>
        <v>1660</v>
      </c>
      <c r="E248" s="180" t="str">
        <f aca="false">IF(OR(ISBLANK(A248),ISBLANK(B248),ISBLANK(C248),ISBLANK(D248)),"",CONCATENATE(A248,"_",B248,":",C248,"_D",D248))</f>
        <v>FS_F2S2:VD_D1660</v>
      </c>
      <c r="F248" s="181" t="s">
        <v>649</v>
      </c>
      <c r="G248" s="182" t="s">
        <v>654</v>
      </c>
      <c r="H248" s="183"/>
      <c r="I248" s="184"/>
      <c r="J248" s="185" t="str">
        <f aca="false">IF(ISBLANK(E248),IF(ISBLANK(G248),"",G248),E248)</f>
        <v>FS_F2S2:VD_D1660</v>
      </c>
      <c r="K248" s="184" t="n">
        <v>0</v>
      </c>
      <c r="L248" s="184" t="n">
        <v>206.083404</v>
      </c>
      <c r="M248" s="184" t="n">
        <v>502.242488</v>
      </c>
      <c r="N248" s="184" t="n">
        <v>51.000001</v>
      </c>
      <c r="O248" s="186"/>
      <c r="P248" s="186"/>
      <c r="Q248" s="186"/>
      <c r="R248" s="184" t="n">
        <v>166.025647</v>
      </c>
      <c r="S248" s="184" t="n">
        <v>166.025647</v>
      </c>
      <c r="T248" s="180"/>
      <c r="U248" s="186"/>
      <c r="AB248" s="182"/>
      <c r="AF248" s="186"/>
      <c r="AG248" s="186"/>
      <c r="AH248" s="186"/>
      <c r="AI248" s="186"/>
      <c r="AJ248" s="186"/>
      <c r="AK248" s="186"/>
      <c r="AL248" s="186"/>
    </row>
    <row r="249" s="187" customFormat="true" ht="12.75" hidden="false" customHeight="false" outlineLevel="0" collapsed="false">
      <c r="A249" s="180"/>
      <c r="B249" s="180"/>
      <c r="C249" s="180"/>
      <c r="D249" s="180"/>
      <c r="E249" s="180" t="str">
        <f aca="false">IF(OR(ISBLANK(A249),ISBLANK(B249),ISBLANK(C249),ISBLANK(D249)),"",CONCATENATE(A249,"_",B249,":",C249,"_D",D249))</f>
        <v/>
      </c>
      <c r="F249" s="181"/>
      <c r="G249" s="182" t="s">
        <v>655</v>
      </c>
      <c r="H249" s="183"/>
      <c r="I249" s="184"/>
      <c r="J249" s="185" t="str">
        <f aca="false">IF(ISBLANK(E249),IF(ISBLANK(G249),"",G249),E249)</f>
        <v/>
      </c>
      <c r="K249" s="184" t="n">
        <v>0.065278</v>
      </c>
      <c r="L249" s="184" t="n">
        <v>206.104384</v>
      </c>
      <c r="M249" s="184" t="n">
        <v>502.267491</v>
      </c>
      <c r="N249" s="184" t="n">
        <v>51.000001</v>
      </c>
      <c r="O249" s="186"/>
      <c r="P249" s="186"/>
      <c r="Q249" s="186"/>
      <c r="R249" s="184" t="n">
        <v>166.058286</v>
      </c>
      <c r="S249" s="184" t="n">
        <v>166.090925</v>
      </c>
      <c r="T249" s="180"/>
      <c r="U249" s="186"/>
      <c r="AB249" s="182"/>
      <c r="AF249" s="186"/>
      <c r="AG249" s="186"/>
      <c r="AH249" s="186"/>
      <c r="AI249" s="186"/>
      <c r="AJ249" s="186"/>
      <c r="AK249" s="186"/>
      <c r="AL249" s="186"/>
    </row>
    <row r="250" s="187" customFormat="true" ht="12.75" hidden="false" customHeight="false" outlineLevel="0" collapsed="false">
      <c r="A250" s="180"/>
      <c r="B250" s="180"/>
      <c r="C250" s="180"/>
      <c r="D250" s="180"/>
      <c r="E250" s="180" t="str">
        <f aca="false">IF(OR(ISBLANK(A250),ISBLANK(B250),ISBLANK(C250),ISBLANK(D250)),"",CONCATENATE(A250,"_",B250,":",C250,"_D",D250))</f>
        <v/>
      </c>
      <c r="F250" s="181"/>
      <c r="G250" s="182"/>
      <c r="H250" s="183"/>
      <c r="I250" s="184"/>
      <c r="J250" s="185" t="str">
        <f aca="false">IF(ISBLANK(E250),IF(ISBLANK(G250),"",G250),E250)</f>
        <v/>
      </c>
      <c r="K250" s="184" t="n">
        <v>0.048006</v>
      </c>
      <c r="L250" s="184" t="n">
        <v>206.140793</v>
      </c>
      <c r="M250" s="184" t="n">
        <v>502.310882</v>
      </c>
      <c r="N250" s="184" t="n">
        <v>51.000001</v>
      </c>
      <c r="O250" s="186"/>
      <c r="P250" s="186"/>
      <c r="Q250" s="186"/>
      <c r="R250" s="184" t="n">
        <v>166.114928</v>
      </c>
      <c r="S250" s="184" t="n">
        <v>166.138931</v>
      </c>
      <c r="T250" s="180"/>
      <c r="U250" s="186"/>
      <c r="AB250" s="182"/>
      <c r="AF250" s="186"/>
      <c r="AG250" s="186"/>
      <c r="AH250" s="186"/>
      <c r="AI250" s="186"/>
      <c r="AJ250" s="186"/>
      <c r="AK250" s="186"/>
      <c r="AL250" s="186"/>
    </row>
    <row r="251" s="187" customFormat="true" ht="12.75" hidden="false" customHeight="false" outlineLevel="0" collapsed="false">
      <c r="A251" s="180" t="s">
        <v>527</v>
      </c>
      <c r="B251" s="180" t="s">
        <v>645</v>
      </c>
      <c r="C251" s="180" t="s">
        <v>648</v>
      </c>
      <c r="D251" s="180" t="n">
        <f aca="false">ROUND((R251)*10,0)</f>
        <v>1662</v>
      </c>
      <c r="E251" s="180" t="str">
        <f aca="false">IF(OR(ISBLANK(A251),ISBLANK(B251),ISBLANK(C251),ISBLANK(D251)),"",CONCATENATE(A251,"_",B251,":",C251,"_D",D251))</f>
        <v>FS_F2S2:SLH_D1662</v>
      </c>
      <c r="F251" s="181" t="s">
        <v>649</v>
      </c>
      <c r="G251" s="182" t="s">
        <v>650</v>
      </c>
      <c r="H251" s="183"/>
      <c r="I251" s="184"/>
      <c r="J251" s="185" t="str">
        <f aca="false">IF(ISBLANK(E251),IF(ISBLANK(G251),"",G251),E251)</f>
        <v>FS_F2S2:SLH_D1662</v>
      </c>
      <c r="K251" s="184" t="n">
        <v>0.0254</v>
      </c>
      <c r="L251" s="184" t="n">
        <v>206.164385</v>
      </c>
      <c r="M251" s="184" t="n">
        <v>502.338998</v>
      </c>
      <c r="N251" s="184" t="n">
        <v>51.000001</v>
      </c>
      <c r="O251" s="186"/>
      <c r="P251" s="186"/>
      <c r="Q251" s="186"/>
      <c r="R251" s="184" t="n">
        <v>166.151631</v>
      </c>
      <c r="S251" s="184" t="n">
        <v>166.164331</v>
      </c>
      <c r="T251" s="180"/>
      <c r="U251" s="186"/>
      <c r="AB251" s="182"/>
      <c r="AF251" s="186"/>
      <c r="AG251" s="186"/>
      <c r="AH251" s="186"/>
      <c r="AI251" s="186"/>
      <c r="AJ251" s="186"/>
      <c r="AK251" s="186"/>
      <c r="AL251" s="186"/>
    </row>
    <row r="252" s="187" customFormat="true" ht="12.75" hidden="false" customHeight="false" outlineLevel="0" collapsed="false">
      <c r="A252" s="180"/>
      <c r="B252" s="180"/>
      <c r="C252" s="180"/>
      <c r="D252" s="180"/>
      <c r="E252" s="180" t="str">
        <f aca="false">IF(OR(ISBLANK(A252),ISBLANK(B252),ISBLANK(C252),ISBLANK(D252)),"",CONCATENATE(A252,"_",B252,":",C252,"_D",D252))</f>
        <v/>
      </c>
      <c r="F252" s="181"/>
      <c r="G252" s="182"/>
      <c r="H252" s="183"/>
      <c r="I252" s="184"/>
      <c r="J252" s="185" t="str">
        <f aca="false">IF(ISBLANK(E252),IF(ISBLANK(G252),"",G252),E252)</f>
        <v/>
      </c>
      <c r="K252" s="184" t="n">
        <v>0.102616</v>
      </c>
      <c r="L252" s="184" t="n">
        <v>206.205528</v>
      </c>
      <c r="M252" s="184" t="n">
        <v>502.388031</v>
      </c>
      <c r="N252" s="184" t="n">
        <v>51.000001</v>
      </c>
      <c r="O252" s="186"/>
      <c r="P252" s="186"/>
      <c r="Q252" s="186"/>
      <c r="R252" s="184" t="n">
        <v>166.215639</v>
      </c>
      <c r="S252" s="184" t="n">
        <v>166.266947</v>
      </c>
      <c r="T252" s="180"/>
      <c r="U252" s="186"/>
      <c r="AB252" s="182"/>
      <c r="AF252" s="186"/>
      <c r="AG252" s="186"/>
      <c r="AH252" s="186"/>
      <c r="AI252" s="186"/>
      <c r="AJ252" s="186"/>
      <c r="AK252" s="186"/>
      <c r="AL252" s="186"/>
    </row>
    <row r="253" s="187" customFormat="true" ht="12.75" hidden="false" customHeight="false" outlineLevel="0" collapsed="false">
      <c r="A253" s="180" t="s">
        <v>527</v>
      </c>
      <c r="B253" s="180" t="s">
        <v>645</v>
      </c>
      <c r="C253" s="180" t="s">
        <v>613</v>
      </c>
      <c r="D253" s="180" t="n">
        <f aca="false">ROUND((R253)*10,0)</f>
        <v>1663</v>
      </c>
      <c r="E253" s="180" t="str">
        <f aca="false">IF(OR(ISBLANK(A253),ISBLANK(B253),ISBLANK(C253),ISBLANK(D253)),"",CONCATENATE(A253,"_",B253,":",C253,"_D",D253))</f>
        <v>FS_F2S2:PM_D1663</v>
      </c>
      <c r="F253" s="181" t="s">
        <v>651</v>
      </c>
      <c r="G253" s="182" t="s">
        <v>652</v>
      </c>
      <c r="H253" s="183"/>
      <c r="I253" s="184"/>
      <c r="J253" s="185" t="str">
        <f aca="false">IF(ISBLANK(E253),IF(ISBLANK(G253),"",G253),E253)</f>
        <v>FS_F2S2:PM_D1663</v>
      </c>
      <c r="K253" s="184" t="n">
        <v>0.0508</v>
      </c>
      <c r="L253" s="184" t="n">
        <v>206.254835</v>
      </c>
      <c r="M253" s="184" t="n">
        <v>502.446792</v>
      </c>
      <c r="N253" s="184" t="n">
        <v>51.000001</v>
      </c>
      <c r="O253" s="186"/>
      <c r="P253" s="186"/>
      <c r="Q253" s="186"/>
      <c r="R253" s="184" t="n">
        <v>166.292347</v>
      </c>
      <c r="S253" s="184" t="n">
        <v>166.317747</v>
      </c>
      <c r="T253" s="180"/>
      <c r="U253" s="186"/>
      <c r="AB253" s="182"/>
      <c r="AF253" s="186"/>
      <c r="AG253" s="186"/>
      <c r="AH253" s="186"/>
      <c r="AI253" s="186"/>
      <c r="AJ253" s="186"/>
      <c r="AK253" s="186"/>
      <c r="AL253" s="186"/>
    </row>
    <row r="254" s="187" customFormat="true" ht="12.75" hidden="false" customHeight="false" outlineLevel="0" collapsed="false">
      <c r="A254" s="180"/>
      <c r="B254" s="180"/>
      <c r="C254" s="180"/>
      <c r="D254" s="180"/>
      <c r="E254" s="180" t="str">
        <f aca="false">IF(OR(ISBLANK(A254),ISBLANK(B254),ISBLANK(C254),ISBLANK(D254)),"",CONCATENATE(A254,"_",B254,":",C254,"_D",D254))</f>
        <v/>
      </c>
      <c r="F254" s="181"/>
      <c r="G254" s="182"/>
      <c r="H254" s="183"/>
      <c r="I254" s="184"/>
      <c r="J254" s="185" t="str">
        <f aca="false">IF(ISBLANK(E254),IF(ISBLANK(G254),"",G254),E254)</f>
        <v/>
      </c>
      <c r="K254" s="184" t="n">
        <v>0.03175</v>
      </c>
      <c r="L254" s="184" t="n">
        <v>206.281366</v>
      </c>
      <c r="M254" s="184" t="n">
        <v>502.478411</v>
      </c>
      <c r="N254" s="184" t="n">
        <v>51.000001</v>
      </c>
      <c r="O254" s="186"/>
      <c r="P254" s="186"/>
      <c r="Q254" s="186"/>
      <c r="R254" s="184" t="n">
        <v>166.333622</v>
      </c>
      <c r="S254" s="184" t="n">
        <v>166.349497</v>
      </c>
      <c r="T254" s="180"/>
      <c r="U254" s="186"/>
      <c r="AB254" s="182"/>
      <c r="AF254" s="186"/>
      <c r="AG254" s="186"/>
      <c r="AH254" s="186"/>
      <c r="AI254" s="186"/>
      <c r="AJ254" s="186"/>
      <c r="AK254" s="186"/>
      <c r="AL254" s="186"/>
    </row>
    <row r="255" s="187" customFormat="true" ht="12.75" hidden="false" customHeight="false" outlineLevel="0" collapsed="false">
      <c r="A255" s="180" t="s">
        <v>527</v>
      </c>
      <c r="B255" s="180" t="s">
        <v>645</v>
      </c>
      <c r="C255" s="180" t="s">
        <v>619</v>
      </c>
      <c r="D255" s="180" t="n">
        <f aca="false">ROUND((R255)*10,0)</f>
        <v>1664</v>
      </c>
      <c r="E255" s="180" t="str">
        <f aca="false">IF(OR(ISBLANK(A255),ISBLANK(B255),ISBLANK(C255),ISBLANK(D255)),"",CONCATENATE(A255,"_",B255,":",C255,"_D",D255))</f>
        <v>FS_F2S2:TID_D1664</v>
      </c>
      <c r="F255" s="181" t="s">
        <v>649</v>
      </c>
      <c r="G255" s="182" t="s">
        <v>656</v>
      </c>
      <c r="H255" s="183"/>
      <c r="I255" s="184"/>
      <c r="J255" s="185" t="str">
        <f aca="false">IF(ISBLANK(E255),IF(ISBLANK(G255),"",G255),E255)</f>
        <v>FS_F2S2:TID_D1664</v>
      </c>
      <c r="K255" s="184" t="n">
        <v>0.003175</v>
      </c>
      <c r="L255" s="184" t="n">
        <v>206.292591</v>
      </c>
      <c r="M255" s="184" t="n">
        <v>502.491788</v>
      </c>
      <c r="N255" s="184" t="n">
        <v>51.000001</v>
      </c>
      <c r="O255" s="186"/>
      <c r="P255" s="186"/>
      <c r="Q255" s="186"/>
      <c r="R255" s="184" t="n">
        <v>166.351084</v>
      </c>
      <c r="S255" s="184" t="n">
        <v>166.352672</v>
      </c>
      <c r="T255" s="180"/>
      <c r="U255" s="186"/>
      <c r="AB255" s="182"/>
      <c r="AF255" s="186"/>
      <c r="AG255" s="186"/>
      <c r="AH255" s="186"/>
      <c r="AI255" s="186"/>
      <c r="AJ255" s="186"/>
      <c r="AK255" s="186"/>
      <c r="AL255" s="186"/>
    </row>
    <row r="256" s="187" customFormat="true" ht="12.75" hidden="false" customHeight="false" outlineLevel="0" collapsed="false">
      <c r="A256" s="180"/>
      <c r="B256" s="180"/>
      <c r="C256" s="180"/>
      <c r="D256" s="180"/>
      <c r="E256" s="180" t="str">
        <f aca="false">IF(OR(ISBLANK(A256),ISBLANK(B256),ISBLANK(C256),ISBLANK(D256)),"",CONCATENATE(A256,"_",B256,":",C256,"_D",D256))</f>
        <v/>
      </c>
      <c r="F256" s="181"/>
      <c r="G256" s="182"/>
      <c r="H256" s="183"/>
      <c r="I256" s="184"/>
      <c r="J256" s="185" t="str">
        <f aca="false">IF(ISBLANK(E256),IF(ISBLANK(G256),"",G256),E256)</f>
        <v/>
      </c>
      <c r="K256" s="184" t="n">
        <v>0.192812</v>
      </c>
      <c r="L256" s="184" t="n">
        <v>206.35558</v>
      </c>
      <c r="M256" s="184" t="n">
        <v>502.566855</v>
      </c>
      <c r="N256" s="184" t="n">
        <v>51.000001</v>
      </c>
      <c r="O256" s="186"/>
      <c r="P256" s="186"/>
      <c r="Q256" s="186"/>
      <c r="R256" s="184" t="n">
        <v>166.449078</v>
      </c>
      <c r="S256" s="184" t="n">
        <v>166.545484</v>
      </c>
      <c r="T256" s="180"/>
      <c r="U256" s="186"/>
      <c r="AB256" s="182"/>
      <c r="AF256" s="186"/>
      <c r="AG256" s="186"/>
      <c r="AH256" s="186"/>
      <c r="AI256" s="186"/>
      <c r="AJ256" s="186"/>
      <c r="AK256" s="186"/>
      <c r="AL256" s="186"/>
    </row>
    <row r="257" customFormat="false" ht="12.75" hidden="false" customHeight="false" outlineLevel="0" collapsed="false">
      <c r="A257" s="70"/>
      <c r="B257" s="70"/>
      <c r="C257" s="70"/>
      <c r="D257" s="70"/>
      <c r="E257" s="70" t="str">
        <f aca="false">IF(OR(ISBLANK(A257),ISBLANK(B257),ISBLANK(C257),ISBLANK(D257)),"",CONCATENATE(A257,"_",B257,":",C257,"_D",D257))</f>
        <v/>
      </c>
      <c r="F257" s="128"/>
      <c r="H257" s="131"/>
      <c r="I257" s="129"/>
      <c r="J257" s="153" t="str">
        <f aca="false">IF(ISBLANK(E257),IF(ISBLANK(G257),"",G257),E257)</f>
        <v/>
      </c>
      <c r="K257" s="129" t="n">
        <v>0.1</v>
      </c>
      <c r="L257" s="129" t="n">
        <v>206.449688</v>
      </c>
      <c r="M257" s="129" t="n">
        <v>502.679009</v>
      </c>
      <c r="N257" s="129" t="n">
        <v>51.000001</v>
      </c>
      <c r="R257" s="129" t="n">
        <v>166.595484</v>
      </c>
      <c r="S257" s="129" t="n">
        <v>166.645484</v>
      </c>
      <c r="T257" s="70"/>
    </row>
    <row r="258" customFormat="false" ht="12.75" hidden="false" customHeight="false" outlineLevel="0" collapsed="false">
      <c r="A258" s="70" t="s">
        <v>527</v>
      </c>
      <c r="B258" s="70" t="s">
        <v>657</v>
      </c>
      <c r="C258" s="70" t="s">
        <v>605</v>
      </c>
      <c r="D258" s="70" t="n">
        <f aca="false">ROUND((R258)*10,0)</f>
        <v>1667</v>
      </c>
      <c r="E258" s="70" t="str">
        <f aca="false">IF(OR(ISBLANK(A258),ISBLANK(B258),ISBLANK(C258),ISBLANK(D258)),"",CONCATENATE(A258,"_",B258,":",C258,"_D",D258))</f>
        <v>FS_F3S1:GV_D1667</v>
      </c>
      <c r="F258" s="128"/>
      <c r="H258" s="131"/>
      <c r="I258" s="129"/>
      <c r="J258" s="153" t="str">
        <f aca="false">IF(ISBLANK(E258),IF(ISBLANK(G258),"",G258),E258)</f>
        <v>FS_F3S1:GV_D1667</v>
      </c>
      <c r="K258" s="129" t="n">
        <v>0.09975</v>
      </c>
      <c r="L258" s="129" t="n">
        <v>206.513886</v>
      </c>
      <c r="M258" s="129" t="n">
        <v>502.755518</v>
      </c>
      <c r="N258" s="129" t="n">
        <v>51.000001</v>
      </c>
      <c r="R258" s="129" t="n">
        <v>166.695359</v>
      </c>
      <c r="S258" s="129" t="n">
        <v>166.745234</v>
      </c>
      <c r="T258" s="70"/>
    </row>
    <row r="259" customFormat="false" ht="12.75" hidden="false" customHeight="false" outlineLevel="0" collapsed="false">
      <c r="A259" s="70"/>
      <c r="B259" s="70"/>
      <c r="C259" s="70"/>
      <c r="D259" s="70"/>
      <c r="E259" s="70" t="str">
        <f aca="false">IF(OR(ISBLANK(A259),ISBLANK(B259),ISBLANK(C259),ISBLANK(D259)),"",CONCATENATE(A259,"_",B259,":",C259,"_D",D259))</f>
        <v/>
      </c>
      <c r="F259" s="128"/>
      <c r="H259" s="131"/>
      <c r="I259" s="129"/>
      <c r="J259" s="153" t="str">
        <f aca="false">IF(ISBLANK(E259),IF(ISBLANK(G259),"",G259),E259)</f>
        <v/>
      </c>
      <c r="K259" s="129" t="n">
        <v>0.309447</v>
      </c>
      <c r="L259" s="129" t="n">
        <v>206.6454</v>
      </c>
      <c r="M259" s="129" t="n">
        <v>502.912249</v>
      </c>
      <c r="N259" s="129" t="n">
        <v>51.000001</v>
      </c>
      <c r="R259" s="129" t="n">
        <v>166.899957</v>
      </c>
      <c r="S259" s="129" t="n">
        <v>167.054681</v>
      </c>
      <c r="T259" s="70"/>
    </row>
    <row r="260" s="150" customFormat="true" ht="12.75" hidden="false" customHeight="false" outlineLevel="0" collapsed="false">
      <c r="A260" s="142"/>
      <c r="B260" s="142" t="s">
        <v>412</v>
      </c>
      <c r="C260" s="142" t="s">
        <v>412</v>
      </c>
      <c r="D260" s="142"/>
      <c r="E260" s="142" t="str">
        <f aca="false">IF(OR(ISBLANK(A260),ISBLANK(B260),ISBLANK(C260),ISBLANK(D260)),"",CONCATENATE(A260,"_",B260,":",C260,"_D",D260))</f>
        <v/>
      </c>
      <c r="F260" s="143"/>
      <c r="G260" s="151"/>
      <c r="H260" s="145"/>
      <c r="I260" s="146"/>
      <c r="J260" s="152" t="str">
        <f aca="false">IF(ISBLANK(E260),IF(ISBLANK(G260),"",G260),E260)</f>
        <v/>
      </c>
      <c r="K260" s="146" t="n">
        <v>0.17625</v>
      </c>
      <c r="L260" s="146" t="n">
        <v>206.8015</v>
      </c>
      <c r="M260" s="146" t="n">
        <v>503.098282</v>
      </c>
      <c r="N260" s="146" t="n">
        <v>51.000001</v>
      </c>
      <c r="O260" s="148"/>
      <c r="P260" s="148"/>
      <c r="Q260" s="148"/>
      <c r="R260" s="146" t="n">
        <v>167.142806</v>
      </c>
      <c r="S260" s="146" t="n">
        <v>167.230931</v>
      </c>
      <c r="T260" s="142"/>
      <c r="U260" s="148"/>
      <c r="AB260" s="151"/>
      <c r="AF260" s="148"/>
      <c r="AG260" s="148"/>
      <c r="AH260" s="148"/>
      <c r="AI260" s="148"/>
      <c r="AJ260" s="148"/>
      <c r="AK260" s="148"/>
      <c r="AL260" s="148"/>
    </row>
    <row r="261" s="150" customFormat="true" ht="38.25" hidden="false" customHeight="false" outlineLevel="0" collapsed="false">
      <c r="A261" s="142" t="s">
        <v>527</v>
      </c>
      <c r="B261" s="142" t="s">
        <v>657</v>
      </c>
      <c r="C261" s="142" t="s">
        <v>534</v>
      </c>
      <c r="D261" s="142" t="n">
        <f aca="false">ROUND((R261)*10,0)</f>
        <v>1674</v>
      </c>
      <c r="E261" s="142" t="str">
        <f aca="false">IF(OR(ISBLANK(A261),ISBLANK(B261),ISBLANK(C261),ISBLANK(D261)),"",CONCATENATE(A261,"_",B261,":",C261,"_D",D261))</f>
        <v>FS_F3S1:Q_D1674</v>
      </c>
      <c r="F261" s="143" t="s">
        <v>632</v>
      </c>
      <c r="G261" s="144" t="s">
        <v>596</v>
      </c>
      <c r="H261" s="145" t="n">
        <v>200.024</v>
      </c>
      <c r="I261" s="146"/>
      <c r="J261" s="152" t="str">
        <f aca="false">IF(ISBLANK(E261),IF(ISBLANK(G261),"",G261),E261)</f>
        <v>FS_F3S1:Q_D1674</v>
      </c>
      <c r="K261" s="146" t="n">
        <v>0.4</v>
      </c>
      <c r="L261" s="146" t="n">
        <v>206.986703</v>
      </c>
      <c r="M261" s="146" t="n">
        <v>503.318998</v>
      </c>
      <c r="N261" s="146" t="n">
        <v>51.000001</v>
      </c>
      <c r="O261" s="148"/>
      <c r="P261" s="148"/>
      <c r="Q261" s="148"/>
      <c r="R261" s="146" t="n">
        <v>167.430931</v>
      </c>
      <c r="S261" s="146" t="n">
        <v>167.630931</v>
      </c>
      <c r="T261" s="142"/>
      <c r="U261" s="148"/>
      <c r="AB261" s="151"/>
      <c r="AF261" s="148"/>
      <c r="AG261" s="148"/>
      <c r="AH261" s="148"/>
      <c r="AI261" s="148"/>
      <c r="AJ261" s="148"/>
      <c r="AK261" s="148"/>
      <c r="AL261" s="148"/>
    </row>
    <row r="262" s="150" customFormat="true" ht="12.75" hidden="false" customHeight="false" outlineLevel="0" collapsed="false">
      <c r="A262" s="142" t="s">
        <v>527</v>
      </c>
      <c r="B262" s="142" t="s">
        <v>657</v>
      </c>
      <c r="C262" s="142" t="s">
        <v>542</v>
      </c>
      <c r="D262" s="142" t="n">
        <f aca="false">ROUND((R262)*10,0)</f>
        <v>1674</v>
      </c>
      <c r="E262" s="142" t="str">
        <f aca="false">IF(OR(ISBLANK(A262),ISBLANK(B262),ISBLANK(C262),ISBLANK(D262)),"",CONCATENATE(A262,"_",B262,":",C262,"_D",D262))</f>
        <v>FS_F3S1:S_D1674</v>
      </c>
      <c r="F262" s="143"/>
      <c r="G262" s="151"/>
      <c r="H262" s="145" t="n">
        <v>200.024</v>
      </c>
      <c r="I262" s="146"/>
      <c r="J262" s="152" t="str">
        <f aca="false">IF(ISBLANK(E262),IF(ISBLANK(G262),"",G262),E262)</f>
        <v>FS_F3S1:S_D1674</v>
      </c>
      <c r="K262" s="146" t="n">
        <v>0.4</v>
      </c>
      <c r="L262" s="146"/>
      <c r="M262" s="146"/>
      <c r="N262" s="146"/>
      <c r="O262" s="148"/>
      <c r="P262" s="148"/>
      <c r="Q262" s="148"/>
      <c r="R262" s="146" t="n">
        <v>167.430931</v>
      </c>
      <c r="S262" s="146" t="n">
        <v>167.630931</v>
      </c>
      <c r="T262" s="142"/>
      <c r="U262" s="148"/>
      <c r="AB262" s="151"/>
      <c r="AF262" s="148"/>
      <c r="AG262" s="148"/>
      <c r="AH262" s="148"/>
      <c r="AI262" s="148"/>
      <c r="AJ262" s="148"/>
      <c r="AK262" s="148"/>
      <c r="AL262" s="148"/>
    </row>
    <row r="263" s="150" customFormat="true" ht="12.75" hidden="false" customHeight="false" outlineLevel="0" collapsed="false">
      <c r="A263" s="142" t="s">
        <v>527</v>
      </c>
      <c r="B263" s="142" t="s">
        <v>657</v>
      </c>
      <c r="C263" s="142" t="s">
        <v>543</v>
      </c>
      <c r="D263" s="142" t="n">
        <f aca="false">ROUND((R263)*10,0)</f>
        <v>1674</v>
      </c>
      <c r="E263" s="142" t="str">
        <f aca="false">IF(OR(ISBLANK(A263),ISBLANK(B263),ISBLANK(C263),ISBLANK(D263)),"",CONCATENATE(A263,"_",B263,":",C263,"_D",D263))</f>
        <v>FS_F3S1:OCT_D1674</v>
      </c>
      <c r="F263" s="143"/>
      <c r="G263" s="151"/>
      <c r="H263" s="145" t="n">
        <v>200.024</v>
      </c>
      <c r="I263" s="146"/>
      <c r="J263" s="152" t="str">
        <f aca="false">IF(ISBLANK(E263),IF(ISBLANK(G263),"",G263),E263)</f>
        <v>FS_F3S1:OCT_D1674</v>
      </c>
      <c r="K263" s="146" t="n">
        <v>0.4</v>
      </c>
      <c r="L263" s="146"/>
      <c r="M263" s="146"/>
      <c r="N263" s="146"/>
      <c r="O263" s="148"/>
      <c r="P263" s="148"/>
      <c r="Q263" s="148"/>
      <c r="R263" s="146" t="n">
        <v>167.430931</v>
      </c>
      <c r="S263" s="146" t="n">
        <v>167.630931</v>
      </c>
      <c r="T263" s="142"/>
      <c r="U263" s="148"/>
      <c r="AB263" s="151"/>
      <c r="AF263" s="148"/>
      <c r="AG263" s="148"/>
      <c r="AH263" s="148"/>
      <c r="AI263" s="148"/>
      <c r="AJ263" s="148"/>
      <c r="AK263" s="148"/>
      <c r="AL263" s="148"/>
    </row>
    <row r="264" s="150" customFormat="true" ht="12.75" hidden="false" customHeight="false" outlineLevel="0" collapsed="false">
      <c r="A264" s="142"/>
      <c r="B264" s="142" t="s">
        <v>412</v>
      </c>
      <c r="C264" s="142" t="s">
        <v>412</v>
      </c>
      <c r="D264" s="142"/>
      <c r="E264" s="142" t="str">
        <f aca="false">IF(OR(ISBLANK(A264),ISBLANK(B264),ISBLANK(C264),ISBLANK(D264)),"",CONCATENATE(A264,"_",B264,":",C264,"_D",D264))</f>
        <v/>
      </c>
      <c r="F264" s="143"/>
      <c r="G264" s="151"/>
      <c r="H264" s="145"/>
      <c r="I264" s="146"/>
      <c r="J264" s="152" t="str">
        <f aca="false">IF(ISBLANK(E264),IF(ISBLANK(G264),"",G264),E264)</f>
        <v/>
      </c>
      <c r="K264" s="146" t="n">
        <v>0.1996</v>
      </c>
      <c r="L264" s="146" t="n">
        <v>207.179411</v>
      </c>
      <c r="M264" s="146" t="n">
        <v>503.548658</v>
      </c>
      <c r="N264" s="146" t="n">
        <v>51.000001</v>
      </c>
      <c r="O264" s="148"/>
      <c r="P264" s="148"/>
      <c r="Q264" s="148"/>
      <c r="R264" s="146" t="n">
        <v>167.73073</v>
      </c>
      <c r="S264" s="146" t="n">
        <v>167.83053</v>
      </c>
      <c r="T264" s="142"/>
      <c r="U264" s="148"/>
      <c r="AB264" s="151"/>
      <c r="AF264" s="148"/>
      <c r="AG264" s="148"/>
      <c r="AH264" s="148"/>
      <c r="AI264" s="148"/>
      <c r="AJ264" s="148"/>
      <c r="AK264" s="148"/>
      <c r="AL264" s="148"/>
    </row>
    <row r="265" s="150" customFormat="true" ht="25.5" hidden="false" customHeight="false" outlineLevel="0" collapsed="false">
      <c r="A265" s="142" t="s">
        <v>527</v>
      </c>
      <c r="B265" s="142" t="s">
        <v>657</v>
      </c>
      <c r="C265" s="142" t="s">
        <v>534</v>
      </c>
      <c r="D265" s="142" t="n">
        <f aca="false">ROUND((R265)*10,0)</f>
        <v>1682</v>
      </c>
      <c r="E265" s="142" t="str">
        <f aca="false">IF(OR(ISBLANK(A265),ISBLANK(B265),ISBLANK(C265),ISBLANK(D265)),"",CONCATENATE(A265,"_",B265,":",C265,"_D",D265))</f>
        <v>FS_F3S1:Q_D1682</v>
      </c>
      <c r="F265" s="143" t="s">
        <v>647</v>
      </c>
      <c r="G265" s="144" t="s">
        <v>634</v>
      </c>
      <c r="H265" s="145" t="n">
        <v>200.024</v>
      </c>
      <c r="I265" s="146"/>
      <c r="J265" s="152" t="str">
        <f aca="false">IF(ISBLANK(E265),IF(ISBLANK(G265),"",G265),E265)</f>
        <v>FS_F3S1:Q_D1682</v>
      </c>
      <c r="K265" s="146" t="n">
        <v>0.723</v>
      </c>
      <c r="L265" s="146" t="n">
        <v>207.475928</v>
      </c>
      <c r="M265" s="146" t="n">
        <v>503.902034</v>
      </c>
      <c r="N265" s="146" t="n">
        <v>51.000001</v>
      </c>
      <c r="O265" s="148"/>
      <c r="P265" s="148"/>
      <c r="Q265" s="148"/>
      <c r="R265" s="146" t="n">
        <v>168.19203</v>
      </c>
      <c r="S265" s="146" t="n">
        <v>168.55353</v>
      </c>
      <c r="T265" s="142"/>
      <c r="U265" s="148"/>
      <c r="AB265" s="151"/>
      <c r="AF265" s="148"/>
      <c r="AG265" s="148"/>
      <c r="AH265" s="148"/>
      <c r="AI265" s="148"/>
      <c r="AJ265" s="148"/>
      <c r="AK265" s="148"/>
      <c r="AL265" s="148"/>
    </row>
    <row r="266" s="150" customFormat="true" ht="12.75" hidden="false" customHeight="false" outlineLevel="0" collapsed="false">
      <c r="A266" s="142"/>
      <c r="B266" s="142" t="s">
        <v>412</v>
      </c>
      <c r="C266" s="142" t="s">
        <v>412</v>
      </c>
      <c r="D266" s="142"/>
      <c r="E266" s="142" t="str">
        <f aca="false">IF(OR(ISBLANK(A266),ISBLANK(B266),ISBLANK(C266),ISBLANK(D266)),"",CONCATENATE(A266,"_",B266,":",C266,"_D",D266))</f>
        <v/>
      </c>
      <c r="F266" s="143"/>
      <c r="G266" s="151"/>
      <c r="H266" s="145"/>
      <c r="I266" s="146"/>
      <c r="J266" s="152" t="str">
        <f aca="false">IF(ISBLANK(E266),IF(ISBLANK(G266),"",G266),E266)</f>
        <v/>
      </c>
      <c r="K266" s="146" t="n">
        <v>0.200599</v>
      </c>
      <c r="L266" s="146" t="n">
        <v>207.772767</v>
      </c>
      <c r="M266" s="146" t="n">
        <v>504.255794</v>
      </c>
      <c r="N266" s="146" t="n">
        <v>51.000001</v>
      </c>
      <c r="O266" s="148"/>
      <c r="P266" s="148"/>
      <c r="Q266" s="148"/>
      <c r="R266" s="146" t="n">
        <v>168.65383</v>
      </c>
      <c r="S266" s="146" t="n">
        <v>168.75413</v>
      </c>
      <c r="T266" s="142"/>
      <c r="U266" s="148"/>
      <c r="AB266" s="151"/>
      <c r="AF266" s="148"/>
      <c r="AG266" s="148"/>
      <c r="AH266" s="148"/>
      <c r="AI266" s="148"/>
      <c r="AJ266" s="148"/>
      <c r="AK266" s="148"/>
      <c r="AL266" s="148"/>
    </row>
    <row r="267" s="150" customFormat="true" ht="25.5" hidden="false" customHeight="false" outlineLevel="0" collapsed="false">
      <c r="A267" s="142" t="s">
        <v>527</v>
      </c>
      <c r="B267" s="142" t="s">
        <v>657</v>
      </c>
      <c r="C267" s="142" t="s">
        <v>534</v>
      </c>
      <c r="D267" s="142" t="n">
        <f aca="false">ROUND((R267)*10,0)</f>
        <v>1691</v>
      </c>
      <c r="E267" s="142" t="str">
        <f aca="false">IF(OR(ISBLANK(A267),ISBLANK(B267),ISBLANK(C267),ISBLANK(D267)),"",CONCATENATE(A267,"_",B267,":",C267,"_D",D267))</f>
        <v>FS_F3S1:Q_D1691</v>
      </c>
      <c r="F267" s="143" t="s">
        <v>647</v>
      </c>
      <c r="G267" s="144" t="s">
        <v>634</v>
      </c>
      <c r="H267" s="145" t="n">
        <v>200.024</v>
      </c>
      <c r="I267" s="146"/>
      <c r="J267" s="152" t="str">
        <f aca="false">IF(ISBLANK(E267),IF(ISBLANK(G267),"",G267),E267)</f>
        <v>FS_F3S1:Q_D1691</v>
      </c>
      <c r="K267" s="146" t="n">
        <v>0.723</v>
      </c>
      <c r="L267" s="146" t="n">
        <v>208.069607</v>
      </c>
      <c r="M267" s="146" t="n">
        <v>504.609553</v>
      </c>
      <c r="N267" s="146" t="n">
        <v>51.000001</v>
      </c>
      <c r="O267" s="148"/>
      <c r="P267" s="148"/>
      <c r="Q267" s="148"/>
      <c r="R267" s="146" t="n">
        <v>169.11563</v>
      </c>
      <c r="S267" s="146" t="n">
        <v>169.47713</v>
      </c>
      <c r="T267" s="142"/>
      <c r="U267" s="148"/>
      <c r="AB267" s="151"/>
      <c r="AF267" s="148"/>
      <c r="AG267" s="148"/>
      <c r="AH267" s="148"/>
      <c r="AI267" s="148"/>
      <c r="AJ267" s="148"/>
      <c r="AK267" s="148"/>
      <c r="AL267" s="148"/>
    </row>
    <row r="268" s="150" customFormat="true" ht="12.75" hidden="false" customHeight="false" outlineLevel="0" collapsed="false">
      <c r="A268" s="142"/>
      <c r="B268" s="142"/>
      <c r="C268" s="142"/>
      <c r="D268" s="142"/>
      <c r="E268" s="142" t="str">
        <f aca="false">IF(OR(ISBLANK(A268),ISBLANK(B268),ISBLANK(C268),ISBLANK(D268)),"",CONCATENATE(A268,"_",B268,":",C268,"_D",D268))</f>
        <v/>
      </c>
      <c r="F268" s="143"/>
      <c r="G268" s="151"/>
      <c r="H268" s="145"/>
      <c r="I268" s="146"/>
      <c r="J268" s="152" t="str">
        <f aca="false">IF(ISBLANK(E268),IF(ISBLANK(G268),"",G268),E268)</f>
        <v/>
      </c>
      <c r="K268" s="146" t="n">
        <v>0.177284</v>
      </c>
      <c r="L268" s="146" t="n">
        <v>208.358952</v>
      </c>
      <c r="M268" s="146" t="n">
        <v>504.954381</v>
      </c>
      <c r="N268" s="146" t="n">
        <v>51.000001</v>
      </c>
      <c r="O268" s="148"/>
      <c r="P268" s="148"/>
      <c r="Q268" s="148"/>
      <c r="R268" s="146" t="n">
        <v>169.565772</v>
      </c>
      <c r="S268" s="146" t="n">
        <v>169.654414</v>
      </c>
      <c r="T268" s="142"/>
      <c r="U268" s="148"/>
      <c r="AB268" s="151"/>
      <c r="AF268" s="148"/>
      <c r="AG268" s="148"/>
      <c r="AH268" s="148"/>
      <c r="AI268" s="148"/>
      <c r="AJ268" s="148"/>
      <c r="AK268" s="148"/>
      <c r="AL268" s="148"/>
    </row>
    <row r="269" customFormat="false" ht="12.75" hidden="false" customHeight="false" outlineLevel="0" collapsed="false">
      <c r="A269" s="70"/>
      <c r="B269" s="70" t="s">
        <v>412</v>
      </c>
      <c r="C269" s="70" t="s">
        <v>412</v>
      </c>
      <c r="D269" s="70"/>
      <c r="E269" s="70" t="str">
        <f aca="false">IF(OR(ISBLANK(A269),ISBLANK(B269),ISBLANK(C269),ISBLANK(D269)),"",CONCATENATE(A269,"_",B269,":",C269,"_D",D269))</f>
        <v/>
      </c>
      <c r="F269" s="128"/>
      <c r="H269" s="131"/>
      <c r="I269" s="129"/>
      <c r="J269" s="153" t="str">
        <f aca="false">IF(ISBLANK(E269),IF(ISBLANK(G269),"",G269),E269)</f>
        <v/>
      </c>
      <c r="K269" s="129" t="n">
        <v>0.179368</v>
      </c>
      <c r="L269" s="129" t="n">
        <v>208.473578</v>
      </c>
      <c r="M269" s="129" t="n">
        <v>505.090987</v>
      </c>
      <c r="N269" s="129" t="n">
        <v>51.000001</v>
      </c>
      <c r="R269" s="129" t="n">
        <v>169.744098</v>
      </c>
      <c r="S269" s="129" t="n">
        <v>169.833782</v>
      </c>
      <c r="T269" s="70"/>
    </row>
    <row r="270" s="164" customFormat="true" ht="12.75" hidden="false" customHeight="false" outlineLevel="0" collapsed="false">
      <c r="A270" s="157"/>
      <c r="B270" s="157"/>
      <c r="C270" s="157"/>
      <c r="D270" s="157"/>
      <c r="E270" s="157" t="str">
        <f aca="false">IF(OR(ISBLANK(A270),ISBLANK(B270),ISBLANK(C270),ISBLANK(D270)),"",CONCATENATE(A270,"_",B270,":",C270,"_D",D270))</f>
        <v/>
      </c>
      <c r="F270" s="158"/>
      <c r="G270" s="159"/>
      <c r="H270" s="200"/>
      <c r="I270" s="161"/>
      <c r="J270" s="162" t="str">
        <f aca="false">IF(ISBLANK(E270),IF(ISBLANK(G270),"",G270),E270)</f>
        <v/>
      </c>
      <c r="K270" s="161" t="n">
        <v>0.17886</v>
      </c>
      <c r="L270" s="161" t="n">
        <v>208.588711</v>
      </c>
      <c r="M270" s="161" t="n">
        <v>505.228197</v>
      </c>
      <c r="N270" s="161" t="n">
        <v>51.000001</v>
      </c>
      <c r="O270" s="163"/>
      <c r="P270" s="163"/>
      <c r="Q270" s="163"/>
      <c r="R270" s="161" t="n">
        <v>169.923212</v>
      </c>
      <c r="S270" s="161" t="n">
        <v>170.012642</v>
      </c>
      <c r="T270" s="157" t="s">
        <v>637</v>
      </c>
      <c r="U270" s="163"/>
      <c r="AB270" s="159"/>
      <c r="AF270" s="163"/>
      <c r="AG270" s="163"/>
      <c r="AH270" s="163"/>
      <c r="AI270" s="163"/>
      <c r="AJ270" s="163"/>
      <c r="AK270" s="163"/>
      <c r="AL270" s="163"/>
    </row>
    <row r="271" s="164" customFormat="true" ht="12.75" hidden="false" customHeight="false" outlineLevel="0" collapsed="false">
      <c r="A271" s="157"/>
      <c r="B271" s="157"/>
      <c r="C271" s="157"/>
      <c r="D271" s="157"/>
      <c r="F271" s="158"/>
      <c r="G271" s="159" t="str">
        <f aca="false">CONCATENATE("Entrance Point of dipole at D",ROUND(R272*10,0))</f>
        <v>Entrance Point of dipole at D1712</v>
      </c>
      <c r="H271" s="200"/>
      <c r="I271" s="161"/>
      <c r="J271" s="162" t="str">
        <f aca="false">IF(ISBLANK(E271),IF(ISBLANK(G271),"",G271),E271)</f>
        <v>Entrance Point of dipole at D1712</v>
      </c>
      <c r="K271" s="161" t="n">
        <v>0</v>
      </c>
      <c r="L271" s="161" t="n">
        <f aca="false">L270+0.5*$K270*(L272-L270)/SQRT(($L272-$L270)^2+($M272-$M270)^2+($N272-$N270)^2)</f>
        <v>208.646195478504</v>
      </c>
      <c r="M271" s="161" t="n">
        <f aca="false">M270+0.5*$K270*(M272-M270)/SQRT(($L272-$L270)^2+($M272-$M270)^2+($N272-$N270)^2)</f>
        <v>505.296704369174</v>
      </c>
      <c r="N271" s="161" t="n">
        <f aca="false">N270+0.5*$K270*(N272-N270)/SQRT(($L272-$L270)^2+($M272-$M270)^2+($N272-$N270)^2)</f>
        <v>51.000001</v>
      </c>
      <c r="O271" s="163"/>
      <c r="P271" s="163"/>
      <c r="Q271" s="163"/>
      <c r="R271" s="161" t="n">
        <f aca="false">S271</f>
        <v>170.012642</v>
      </c>
      <c r="S271" s="161" t="n">
        <f aca="false">S270</f>
        <v>170.012642</v>
      </c>
      <c r="T271" s="157"/>
      <c r="U271" s="163"/>
      <c r="AB271" s="159"/>
      <c r="AF271" s="163"/>
      <c r="AG271" s="163"/>
      <c r="AH271" s="163"/>
      <c r="AI271" s="163"/>
      <c r="AJ271" s="163"/>
      <c r="AK271" s="163"/>
      <c r="AL271" s="163"/>
    </row>
    <row r="272" s="164" customFormat="true" ht="12.75" hidden="false" customHeight="false" outlineLevel="0" collapsed="false">
      <c r="A272" s="157" t="s">
        <v>527</v>
      </c>
      <c r="B272" s="157" t="s">
        <v>657</v>
      </c>
      <c r="C272" s="157" t="s">
        <v>638</v>
      </c>
      <c r="D272" s="157" t="n">
        <f aca="false">ROUND((R272)*10,0)</f>
        <v>1712</v>
      </c>
      <c r="E272" s="157" t="str">
        <f aca="false">IF(OR(ISBLANK(A272),ISBLANK(B272),ISBLANK(C272),ISBLANK(D272)),"",CONCATENATE(A272,"_",B272,":",C272,"_D",D272))</f>
        <v>FS_F3S1:DH_D1712</v>
      </c>
      <c r="F272" s="158" t="s">
        <v>639</v>
      </c>
      <c r="G272" s="159" t="s">
        <v>658</v>
      </c>
      <c r="H272" s="200"/>
      <c r="I272" s="161"/>
      <c r="J272" s="162" t="str">
        <f aca="false">IF(ISBLANK(E272),IF(ISBLANK(G272),"",G272),E272)</f>
        <v>FS_F3S1:DH_D1712</v>
      </c>
      <c r="K272" s="161" t="n">
        <v>2.396181</v>
      </c>
      <c r="L272" s="161" t="n">
        <v>209.434403</v>
      </c>
      <c r="M272" s="161" t="n">
        <v>506.236054</v>
      </c>
      <c r="N272" s="161" t="n">
        <v>51.000001</v>
      </c>
      <c r="O272" s="163"/>
      <c r="P272" s="163"/>
      <c r="Q272" s="163"/>
      <c r="R272" s="161" t="n">
        <v>171.210733</v>
      </c>
      <c r="S272" s="161" t="n">
        <v>172.408823</v>
      </c>
      <c r="T272" s="157" t="s">
        <v>641</v>
      </c>
      <c r="U272" s="163"/>
      <c r="AB272" s="159"/>
      <c r="AF272" s="163"/>
      <c r="AG272" s="163"/>
      <c r="AH272" s="163"/>
      <c r="AI272" s="163"/>
      <c r="AJ272" s="163"/>
      <c r="AK272" s="163"/>
      <c r="AL272" s="163"/>
    </row>
    <row r="273" s="164" customFormat="true" ht="12.75" hidden="false" customHeight="false" outlineLevel="0" collapsed="false">
      <c r="A273" s="157"/>
      <c r="B273" s="157"/>
      <c r="C273" s="157"/>
      <c r="D273" s="157"/>
      <c r="F273" s="158"/>
      <c r="G273" s="159" t="str">
        <f aca="false">CONCATENATE("Exit Point of dipole at D",ROUND(R272*10,0))</f>
        <v>Exit Point of dipole at D1712</v>
      </c>
      <c r="H273" s="200"/>
      <c r="I273" s="161"/>
      <c r="J273" s="162" t="str">
        <f aca="false">IF(ISBLANK(E273),IF(ISBLANK(G273),"",G273),E273)</f>
        <v>Exit Point of dipole at D1712</v>
      </c>
      <c r="K273" s="161" t="n">
        <v>0</v>
      </c>
      <c r="L273" s="161" t="n">
        <f aca="false">L274-0.5*$K274*(L274-L272)/SQRT(($L274-$L272)^2+($M274-$M272)^2+($N274-$N272)^2)</f>
        <v>210.586687084241</v>
      </c>
      <c r="M273" s="161" t="n">
        <f aca="false">M274-0.5*$K274*(M274-M272)/SQRT(($L274-$L272)^2+($M274-$M272)^2+($N274-$N272)^2)</f>
        <v>506.655451190828</v>
      </c>
      <c r="N273" s="161" t="n">
        <f aca="false">N274-0.5*$K274*(N274-N272)/SQRT(($L274-$L272)^2+($M274-$M272)^2+($N274-$N272)^2)</f>
        <v>51.000001</v>
      </c>
      <c r="O273" s="163"/>
      <c r="P273" s="163"/>
      <c r="Q273" s="163"/>
      <c r="R273" s="161" t="n">
        <f aca="false">S273</f>
        <v>172.408823</v>
      </c>
      <c r="S273" s="161" t="n">
        <f aca="false">S272</f>
        <v>172.408823</v>
      </c>
      <c r="T273" s="157"/>
      <c r="U273" s="163"/>
      <c r="AB273" s="159"/>
      <c r="AF273" s="163"/>
      <c r="AG273" s="163"/>
      <c r="AH273" s="163"/>
      <c r="AI273" s="163"/>
      <c r="AJ273" s="163"/>
      <c r="AK273" s="163"/>
      <c r="AL273" s="163"/>
    </row>
    <row r="274" s="164" customFormat="true" ht="12.75" hidden="false" customHeight="false" outlineLevel="0" collapsed="false">
      <c r="A274" s="157"/>
      <c r="B274" s="157"/>
      <c r="C274" s="157"/>
      <c r="D274" s="157"/>
      <c r="E274" s="157" t="str">
        <f aca="false">IF(OR(ISBLANK(A274),ISBLANK(B274),ISBLANK(C274),ISBLANK(D274)),"",CONCATENATE(A274,"_",B274,":",C274,"_D",D274))</f>
        <v/>
      </c>
      <c r="F274" s="158"/>
      <c r="G274" s="159"/>
      <c r="H274" s="200"/>
      <c r="I274" s="161"/>
      <c r="J274" s="162" t="str">
        <f aca="false">IF(ISBLANK(E274),IF(ISBLANK(G274),"",G274),E274)</f>
        <v/>
      </c>
      <c r="K274" s="161" t="n">
        <v>0.18207</v>
      </c>
      <c r="L274" s="161" t="n">
        <v>210.672232</v>
      </c>
      <c r="M274" s="161" t="n">
        <v>506.686587</v>
      </c>
      <c r="N274" s="161" t="n">
        <v>51.000001</v>
      </c>
      <c r="O274" s="163"/>
      <c r="P274" s="163"/>
      <c r="Q274" s="163"/>
      <c r="R274" s="161" t="n">
        <v>172.499858</v>
      </c>
      <c r="S274" s="161" t="n">
        <v>172.590893</v>
      </c>
      <c r="T274" s="157" t="s">
        <v>637</v>
      </c>
      <c r="U274" s="163"/>
      <c r="AB274" s="159"/>
      <c r="AF274" s="163"/>
      <c r="AG274" s="163"/>
      <c r="AH274" s="163"/>
      <c r="AI274" s="163"/>
      <c r="AJ274" s="163"/>
      <c r="AK274" s="163"/>
      <c r="AL274" s="163"/>
    </row>
    <row r="275" customFormat="false" ht="12.75" hidden="false" customHeight="false" outlineLevel="0" collapsed="false">
      <c r="A275" s="70"/>
      <c r="B275" s="70" t="s">
        <v>412</v>
      </c>
      <c r="C275" s="70" t="s">
        <v>412</v>
      </c>
      <c r="D275" s="70"/>
      <c r="E275" s="70" t="str">
        <f aca="false">IF(OR(ISBLANK(A275),ISBLANK(B275),ISBLANK(C275),ISBLANK(D275)),"",CONCATENATE(A275,"_",B275,":",C275,"_D",D275))</f>
        <v/>
      </c>
      <c r="F275" s="128"/>
      <c r="H275" s="131"/>
      <c r="I275" s="129"/>
      <c r="J275" s="153" t="str">
        <f aca="false">IF(ISBLANK(E275),IF(ISBLANK(G275),"",G275),E275)</f>
        <v/>
      </c>
      <c r="K275" s="129" t="n">
        <v>0.214145</v>
      </c>
      <c r="L275" s="129" t="n">
        <v>210.858392</v>
      </c>
      <c r="M275" s="129" t="n">
        <v>506.754344</v>
      </c>
      <c r="N275" s="129" t="n">
        <v>51.000001</v>
      </c>
      <c r="R275" s="129" t="n">
        <v>172.697966</v>
      </c>
      <c r="S275" s="129" t="n">
        <v>172.805038</v>
      </c>
      <c r="T275" s="70"/>
    </row>
    <row r="276" customFormat="false" ht="12.75" hidden="false" customHeight="false" outlineLevel="0" collapsed="false">
      <c r="A276" s="70"/>
      <c r="B276" s="70"/>
      <c r="C276" s="70"/>
      <c r="D276" s="70"/>
      <c r="E276" s="70" t="str">
        <f aca="false">IF(OR(ISBLANK(A276),ISBLANK(B276),ISBLANK(C276),ISBLANK(D276)),"",CONCATENATE(A276,"_",B276,":",C276,"_D",D276))</f>
        <v/>
      </c>
      <c r="F276" s="128"/>
      <c r="G276" s="103" t="s">
        <v>636</v>
      </c>
      <c r="H276" s="131"/>
      <c r="I276" s="129"/>
      <c r="J276" s="153" t="str">
        <f aca="false">IF(ISBLANK(E276),IF(ISBLANK(G276),"",G276),E276)</f>
        <v/>
      </c>
      <c r="K276" s="129" t="n">
        <v>0.1</v>
      </c>
      <c r="L276" s="129" t="n">
        <v>211.005992</v>
      </c>
      <c r="M276" s="129" t="n">
        <v>506.808066</v>
      </c>
      <c r="N276" s="129" t="n">
        <v>51.000001</v>
      </c>
      <c r="R276" s="129" t="n">
        <v>172.855038</v>
      </c>
      <c r="S276" s="129" t="n">
        <v>172.905038</v>
      </c>
      <c r="T276" s="70"/>
    </row>
    <row r="277" customFormat="false" ht="12.75" hidden="false" customHeight="false" outlineLevel="0" collapsed="false">
      <c r="A277" s="70"/>
      <c r="B277" s="70"/>
      <c r="C277" s="70"/>
      <c r="D277" s="70"/>
      <c r="E277" s="70" t="str">
        <f aca="false">IF(OR(ISBLANK(A277),ISBLANK(B277),ISBLANK(C277),ISBLANK(D277)),"",CONCATENATE(A277,"_",B277,":",C277,"_D",D277))</f>
        <v/>
      </c>
      <c r="F277" s="128"/>
      <c r="H277" s="131"/>
      <c r="I277" s="129"/>
      <c r="J277" s="153" t="str">
        <f aca="false">IF(ISBLANK(E277),IF(ISBLANK(G277),"",G277),E277)</f>
        <v/>
      </c>
      <c r="K277" s="129" t="n">
        <v>0</v>
      </c>
      <c r="L277" s="129" t="n">
        <f aca="false">L276+0.5*$K276*(L$276-L$274)/($R$276-$R$274)</f>
        <v>211.052976627513</v>
      </c>
      <c r="M277" s="129" t="n">
        <f aca="false">M276+0.5*$K276*(M$276-M$274)/($R$276-$R$274)</f>
        <v>506.825167047356</v>
      </c>
      <c r="N277" s="129" t="n">
        <v>51.000001</v>
      </c>
      <c r="R277" s="129" t="n">
        <f aca="false">S277-K277/2</f>
        <v>172.905038</v>
      </c>
      <c r="S277" s="129" t="n">
        <f aca="false">S276+K277</f>
        <v>172.905038</v>
      </c>
      <c r="T277" s="70"/>
    </row>
    <row r="278" s="150" customFormat="true" ht="12.75" hidden="false" customHeight="false" outlineLevel="0" collapsed="false">
      <c r="A278" s="142"/>
      <c r="B278" s="142" t="s">
        <v>412</v>
      </c>
      <c r="C278" s="142" t="s">
        <v>412</v>
      </c>
      <c r="D278" s="142"/>
      <c r="E278" s="142" t="str">
        <f aca="false">IF(OR(ISBLANK(A278),ISBLANK(B278),ISBLANK(C278),ISBLANK(D278)),"",CONCATENATE(A278,"_",B278,":",C278,"_D",D278))</f>
        <v/>
      </c>
      <c r="F278" s="143"/>
      <c r="G278" s="151"/>
      <c r="H278" s="145"/>
      <c r="I278" s="146"/>
      <c r="J278" s="152" t="str">
        <f aca="false">IF(ISBLANK(E278),IF(ISBLANK(G278),"",G278),E278)</f>
        <v/>
      </c>
      <c r="K278" s="146" t="n">
        <v>0.176262</v>
      </c>
      <c r="L278" s="146" t="n">
        <v>211.135792</v>
      </c>
      <c r="M278" s="146" t="n">
        <v>506.855309</v>
      </c>
      <c r="N278" s="146" t="n">
        <v>51.000001</v>
      </c>
      <c r="O278" s="148"/>
      <c r="P278" s="148"/>
      <c r="Q278" s="148"/>
      <c r="R278" s="146" t="n">
        <v>172.993169</v>
      </c>
      <c r="S278" s="146" t="n">
        <v>173.0813</v>
      </c>
      <c r="T278" s="142"/>
      <c r="U278" s="148"/>
      <c r="AB278" s="151"/>
      <c r="AF278" s="148"/>
      <c r="AG278" s="148"/>
      <c r="AH278" s="148"/>
      <c r="AI278" s="148"/>
      <c r="AJ278" s="148"/>
      <c r="AK278" s="148"/>
      <c r="AL278" s="148"/>
    </row>
    <row r="279" s="150" customFormat="true" ht="38.25" hidden="false" customHeight="false" outlineLevel="0" collapsed="false">
      <c r="A279" s="142" t="s">
        <v>527</v>
      </c>
      <c r="B279" s="142" t="s">
        <v>657</v>
      </c>
      <c r="C279" s="142" t="s">
        <v>534</v>
      </c>
      <c r="D279" s="142" t="n">
        <f aca="false">ROUND((R279)*10,0)</f>
        <v>1733</v>
      </c>
      <c r="E279" s="142" t="str">
        <f aca="false">IF(OR(ISBLANK(A279),ISBLANK(B279),ISBLANK(C279),ISBLANK(D279)),"",CONCATENATE(A279,"_",B279,":",C279,"_D",D279))</f>
        <v>FS_F3S1:Q_D1733</v>
      </c>
      <c r="F279" s="143" t="s">
        <v>632</v>
      </c>
      <c r="G279" s="144" t="s">
        <v>596</v>
      </c>
      <c r="H279" s="145" t="n">
        <v>200.024</v>
      </c>
      <c r="I279" s="146"/>
      <c r="J279" s="152" t="str">
        <f aca="false">IF(ISBLANK(E279),IF(ISBLANK(G279),"",G279),E279)</f>
        <v>FS_F3S1:Q_D1733</v>
      </c>
      <c r="K279" s="146" t="n">
        <v>0.4</v>
      </c>
      <c r="L279" s="146" t="n">
        <v>211.406547</v>
      </c>
      <c r="M279" s="146" t="n">
        <v>506.953856</v>
      </c>
      <c r="N279" s="146" t="n">
        <v>51.000001</v>
      </c>
      <c r="O279" s="148"/>
      <c r="P279" s="148"/>
      <c r="Q279" s="148"/>
      <c r="R279" s="146" t="n">
        <v>173.2813</v>
      </c>
      <c r="S279" s="146" t="n">
        <v>173.4813</v>
      </c>
      <c r="T279" s="142"/>
      <c r="U279" s="148"/>
      <c r="AB279" s="151"/>
      <c r="AF279" s="148"/>
      <c r="AG279" s="148"/>
      <c r="AH279" s="148"/>
      <c r="AI279" s="148"/>
      <c r="AJ279" s="148"/>
      <c r="AK279" s="148"/>
      <c r="AL279" s="148"/>
    </row>
    <row r="280" s="150" customFormat="true" ht="12.75" hidden="false" customHeight="false" outlineLevel="0" collapsed="false">
      <c r="A280" s="142" t="s">
        <v>527</v>
      </c>
      <c r="B280" s="142" t="s">
        <v>657</v>
      </c>
      <c r="C280" s="142" t="s">
        <v>542</v>
      </c>
      <c r="D280" s="142" t="n">
        <f aca="false">ROUND((R280)*10,0)</f>
        <v>1733</v>
      </c>
      <c r="E280" s="142" t="str">
        <f aca="false">IF(OR(ISBLANK(A280),ISBLANK(B280),ISBLANK(C280),ISBLANK(D280)),"",CONCATENATE(A280,"_",B280,":",C280,"_D",D280))</f>
        <v>FS_F3S1:S_D1733</v>
      </c>
      <c r="F280" s="143"/>
      <c r="G280" s="151"/>
      <c r="H280" s="145" t="n">
        <v>200.024</v>
      </c>
      <c r="I280" s="146"/>
      <c r="J280" s="152" t="str">
        <f aca="false">IF(ISBLANK(E280),IF(ISBLANK(G280),"",G280),E280)</f>
        <v>FS_F3S1:S_D1733</v>
      </c>
      <c r="K280" s="146" t="n">
        <v>0.4</v>
      </c>
      <c r="L280" s="146"/>
      <c r="M280" s="146"/>
      <c r="N280" s="146"/>
      <c r="O280" s="148"/>
      <c r="P280" s="148"/>
      <c r="Q280" s="148"/>
      <c r="R280" s="146" t="n">
        <v>173.2813</v>
      </c>
      <c r="S280" s="146" t="n">
        <v>173.4813</v>
      </c>
      <c r="T280" s="142"/>
      <c r="U280" s="148"/>
      <c r="AB280" s="151"/>
      <c r="AF280" s="148"/>
      <c r="AG280" s="148"/>
      <c r="AH280" s="148"/>
      <c r="AI280" s="148"/>
      <c r="AJ280" s="148"/>
      <c r="AK280" s="148"/>
      <c r="AL280" s="148"/>
    </row>
    <row r="281" s="150" customFormat="true" ht="12.75" hidden="false" customHeight="false" outlineLevel="0" collapsed="false">
      <c r="A281" s="142" t="s">
        <v>527</v>
      </c>
      <c r="B281" s="142" t="s">
        <v>657</v>
      </c>
      <c r="C281" s="142" t="s">
        <v>543</v>
      </c>
      <c r="D281" s="142" t="n">
        <f aca="false">ROUND((R281)*10,0)</f>
        <v>1733</v>
      </c>
      <c r="E281" s="142" t="str">
        <f aca="false">IF(OR(ISBLANK(A281),ISBLANK(B281),ISBLANK(C281),ISBLANK(D281)),"",CONCATENATE(A281,"_",B281,":",C281,"_D",D281))</f>
        <v>FS_F3S1:OCT_D1733</v>
      </c>
      <c r="F281" s="143"/>
      <c r="G281" s="151"/>
      <c r="H281" s="145" t="n">
        <v>200.024</v>
      </c>
      <c r="I281" s="146"/>
      <c r="J281" s="152" t="str">
        <f aca="false">IF(ISBLANK(E281),IF(ISBLANK(G281),"",G281),E281)</f>
        <v>FS_F3S1:OCT_D1733</v>
      </c>
      <c r="K281" s="146" t="n">
        <v>0.4</v>
      </c>
      <c r="L281" s="146"/>
      <c r="M281" s="146"/>
      <c r="N281" s="146"/>
      <c r="O281" s="148"/>
      <c r="P281" s="148"/>
      <c r="Q281" s="148"/>
      <c r="R281" s="146" t="n">
        <v>173.2813</v>
      </c>
      <c r="S281" s="146" t="n">
        <v>173.4813</v>
      </c>
      <c r="T281" s="142"/>
      <c r="U281" s="148"/>
      <c r="AB281" s="151"/>
      <c r="AF281" s="148"/>
      <c r="AG281" s="148"/>
      <c r="AH281" s="148"/>
      <c r="AI281" s="148"/>
      <c r="AJ281" s="148"/>
      <c r="AK281" s="148"/>
      <c r="AL281" s="148"/>
    </row>
    <row r="282" s="150" customFormat="true" ht="12.75" hidden="false" customHeight="false" outlineLevel="0" collapsed="false">
      <c r="A282" s="142"/>
      <c r="B282" s="142" t="s">
        <v>412</v>
      </c>
      <c r="C282" s="142" t="s">
        <v>412</v>
      </c>
      <c r="D282" s="142"/>
      <c r="E282" s="142" t="str">
        <f aca="false">IF(OR(ISBLANK(A282),ISBLANK(B282),ISBLANK(C282),ISBLANK(D282)),"",CONCATENATE(A282,"_",B282,":",C282,"_D",D282))</f>
        <v/>
      </c>
      <c r="F282" s="143"/>
      <c r="G282" s="151"/>
      <c r="H282" s="145"/>
      <c r="I282" s="146"/>
      <c r="J282" s="152" t="str">
        <f aca="false">IF(ISBLANK(E282),IF(ISBLANK(G282),"",G282),E282)</f>
        <v/>
      </c>
      <c r="K282" s="146" t="n">
        <v>0.1618</v>
      </c>
      <c r="L282" s="146" t="n">
        <v>211.670507</v>
      </c>
      <c r="M282" s="146" t="n">
        <v>507.049929</v>
      </c>
      <c r="N282" s="146" t="n">
        <v>51.000001</v>
      </c>
      <c r="O282" s="148"/>
      <c r="P282" s="148"/>
      <c r="Q282" s="148"/>
      <c r="R282" s="146" t="n">
        <v>173.5622</v>
      </c>
      <c r="S282" s="146" t="n">
        <v>173.6431</v>
      </c>
      <c r="T282" s="142"/>
      <c r="U282" s="148"/>
      <c r="AB282" s="151"/>
      <c r="AF282" s="148"/>
      <c r="AG282" s="148"/>
      <c r="AH282" s="148"/>
      <c r="AI282" s="148"/>
      <c r="AJ282" s="148"/>
      <c r="AK282" s="148"/>
      <c r="AL282" s="148"/>
    </row>
    <row r="283" s="150" customFormat="true" ht="38.25" hidden="false" customHeight="false" outlineLevel="0" collapsed="false">
      <c r="A283" s="142" t="s">
        <v>527</v>
      </c>
      <c r="B283" s="142" t="s">
        <v>657</v>
      </c>
      <c r="C283" s="142" t="s">
        <v>534</v>
      </c>
      <c r="D283" s="142" t="n">
        <f aca="false">ROUND((R283)*10,0)</f>
        <v>1740</v>
      </c>
      <c r="E283" s="142" t="str">
        <f aca="false">IF(OR(ISBLANK(A283),ISBLANK(B283),ISBLANK(C283),ISBLANK(D283)),"",CONCATENATE(A283,"_",B283,":",C283,"_D",D283))</f>
        <v>FS_F3S1:Q_D1740</v>
      </c>
      <c r="F283" s="143" t="s">
        <v>642</v>
      </c>
      <c r="G283" s="144" t="s">
        <v>596</v>
      </c>
      <c r="H283" s="145" t="n">
        <v>200.024</v>
      </c>
      <c r="I283" s="146"/>
      <c r="J283" s="152" t="str">
        <f aca="false">IF(ISBLANK(E283),IF(ISBLANK(G283),"",G283),E283)</f>
        <v>FS_F3S1:Q_D1740</v>
      </c>
      <c r="K283" s="146" t="n">
        <v>0.79</v>
      </c>
      <c r="L283" s="146" t="n">
        <v>212.117706</v>
      </c>
      <c r="M283" s="146" t="n">
        <v>507.212697</v>
      </c>
      <c r="N283" s="146" t="n">
        <v>51.000001</v>
      </c>
      <c r="O283" s="148"/>
      <c r="P283" s="148"/>
      <c r="Q283" s="148"/>
      <c r="R283" s="146" t="n">
        <v>174.0381</v>
      </c>
      <c r="S283" s="146" t="n">
        <v>174.4331</v>
      </c>
      <c r="T283" s="142"/>
      <c r="U283" s="148"/>
      <c r="AB283" s="151"/>
      <c r="AF283" s="148"/>
      <c r="AG283" s="148"/>
      <c r="AH283" s="148"/>
      <c r="AI283" s="148"/>
      <c r="AJ283" s="148"/>
      <c r="AK283" s="148"/>
      <c r="AL283" s="148"/>
    </row>
    <row r="284" s="150" customFormat="true" ht="12.75" hidden="false" customHeight="false" outlineLevel="0" collapsed="false">
      <c r="A284" s="142" t="s">
        <v>527</v>
      </c>
      <c r="B284" s="142" t="s">
        <v>657</v>
      </c>
      <c r="C284" s="142" t="s">
        <v>542</v>
      </c>
      <c r="D284" s="142" t="n">
        <f aca="false">ROUND((R284)*10,0)</f>
        <v>1740</v>
      </c>
      <c r="E284" s="142" t="str">
        <f aca="false">IF(OR(ISBLANK(A284),ISBLANK(B284),ISBLANK(C284),ISBLANK(D284)),"",CONCATENATE(A284,"_",B284,":",C284,"_D",D284))</f>
        <v>FS_F3S1:S_D1740</v>
      </c>
      <c r="F284" s="143"/>
      <c r="G284" s="151"/>
      <c r="H284" s="145" t="n">
        <v>200.024</v>
      </c>
      <c r="I284" s="146"/>
      <c r="J284" s="152" t="str">
        <f aca="false">IF(ISBLANK(E284),IF(ISBLANK(G284),"",G284),E284)</f>
        <v>FS_F3S1:S_D1740</v>
      </c>
      <c r="K284" s="146" t="n">
        <v>0.79</v>
      </c>
      <c r="L284" s="146"/>
      <c r="M284" s="146"/>
      <c r="N284" s="146"/>
      <c r="O284" s="148"/>
      <c r="P284" s="148"/>
      <c r="Q284" s="148"/>
      <c r="R284" s="146" t="n">
        <v>174.0381</v>
      </c>
      <c r="S284" s="146" t="n">
        <v>174.4331</v>
      </c>
      <c r="T284" s="142"/>
      <c r="U284" s="148"/>
      <c r="AB284" s="151"/>
      <c r="AF284" s="148"/>
      <c r="AG284" s="148"/>
      <c r="AH284" s="148"/>
      <c r="AI284" s="148"/>
      <c r="AJ284" s="148"/>
      <c r="AK284" s="148"/>
      <c r="AL284" s="148"/>
    </row>
    <row r="285" s="150" customFormat="true" ht="12.75" hidden="false" customHeight="false" outlineLevel="0" collapsed="false">
      <c r="A285" s="142" t="s">
        <v>527</v>
      </c>
      <c r="B285" s="142" t="s">
        <v>657</v>
      </c>
      <c r="C285" s="142" t="s">
        <v>543</v>
      </c>
      <c r="D285" s="142" t="n">
        <f aca="false">ROUND((R285)*10,0)</f>
        <v>1740</v>
      </c>
      <c r="E285" s="142" t="str">
        <f aca="false">IF(OR(ISBLANK(A285),ISBLANK(B285),ISBLANK(C285),ISBLANK(D285)),"",CONCATENATE(A285,"_",B285,":",C285,"_D",D285))</f>
        <v>FS_F3S1:OCT_D1740</v>
      </c>
      <c r="F285" s="143"/>
      <c r="G285" s="151"/>
      <c r="H285" s="145" t="n">
        <v>200.024</v>
      </c>
      <c r="I285" s="146"/>
      <c r="J285" s="152" t="str">
        <f aca="false">IF(ISBLANK(E285),IF(ISBLANK(G285),"",G285),E285)</f>
        <v>FS_F3S1:OCT_D1740</v>
      </c>
      <c r="K285" s="146" t="n">
        <v>0.79</v>
      </c>
      <c r="L285" s="146"/>
      <c r="M285" s="146"/>
      <c r="N285" s="146"/>
      <c r="O285" s="148"/>
      <c r="P285" s="148"/>
      <c r="Q285" s="148"/>
      <c r="R285" s="146" t="n">
        <v>174.0381</v>
      </c>
      <c r="S285" s="146" t="n">
        <v>174.4331</v>
      </c>
      <c r="T285" s="142"/>
      <c r="U285" s="148"/>
      <c r="AB285" s="151"/>
      <c r="AF285" s="148"/>
      <c r="AG285" s="148"/>
      <c r="AH285" s="148"/>
      <c r="AI285" s="148"/>
      <c r="AJ285" s="148"/>
      <c r="AK285" s="148"/>
      <c r="AL285" s="148"/>
    </row>
    <row r="286" s="150" customFormat="true" ht="12.75" hidden="false" customHeight="false" outlineLevel="0" collapsed="false">
      <c r="A286" s="142"/>
      <c r="B286" s="142" t="s">
        <v>412</v>
      </c>
      <c r="C286" s="142" t="s">
        <v>412</v>
      </c>
      <c r="D286" s="142"/>
      <c r="E286" s="142" t="str">
        <f aca="false">IF(OR(ISBLANK(A286),ISBLANK(B286),ISBLANK(C286),ISBLANK(D286)),"",CONCATENATE(A286,"_",B286,":",C286,"_D",D286))</f>
        <v/>
      </c>
      <c r="F286" s="143"/>
      <c r="G286" s="151"/>
      <c r="H286" s="145"/>
      <c r="I286" s="146"/>
      <c r="J286" s="152" t="str">
        <f aca="false">IF(ISBLANK(E286),IF(ISBLANK(G286),"",G286),E286)</f>
        <v/>
      </c>
      <c r="K286" s="146" t="n">
        <v>0.1618</v>
      </c>
      <c r="L286" s="146" t="n">
        <v>212.564906</v>
      </c>
      <c r="M286" s="146" t="n">
        <v>507.375464</v>
      </c>
      <c r="N286" s="146" t="n">
        <v>51.000001</v>
      </c>
      <c r="O286" s="148"/>
      <c r="P286" s="148"/>
      <c r="Q286" s="148"/>
      <c r="R286" s="146" t="n">
        <v>174.514</v>
      </c>
      <c r="S286" s="146" t="n">
        <v>174.5949</v>
      </c>
      <c r="T286" s="142"/>
      <c r="U286" s="148"/>
      <c r="AB286" s="151"/>
      <c r="AF286" s="148"/>
      <c r="AG286" s="148"/>
      <c r="AH286" s="148"/>
      <c r="AI286" s="148"/>
      <c r="AJ286" s="148"/>
      <c r="AK286" s="148"/>
      <c r="AL286" s="148"/>
    </row>
    <row r="287" s="150" customFormat="true" ht="38.25" hidden="false" customHeight="false" outlineLevel="0" collapsed="false">
      <c r="A287" s="142" t="s">
        <v>527</v>
      </c>
      <c r="B287" s="142" t="s">
        <v>657</v>
      </c>
      <c r="C287" s="142" t="s">
        <v>534</v>
      </c>
      <c r="D287" s="142" t="n">
        <f aca="false">ROUND((R287)*10,0)</f>
        <v>1748</v>
      </c>
      <c r="E287" s="142" t="str">
        <f aca="false">IF(OR(ISBLANK(A287),ISBLANK(B287),ISBLANK(C287),ISBLANK(D287)),"",CONCATENATE(A287,"_",B287,":",C287,"_D",D287))</f>
        <v>FS_F3S1:Q_D1748</v>
      </c>
      <c r="F287" s="143" t="s">
        <v>632</v>
      </c>
      <c r="G287" s="144" t="s">
        <v>596</v>
      </c>
      <c r="H287" s="145" t="n">
        <v>200.024</v>
      </c>
      <c r="I287" s="146"/>
      <c r="J287" s="152" t="str">
        <f aca="false">IF(ISBLANK(E287),IF(ISBLANK(G287),"",G287),E287)</f>
        <v>FS_F3S1:Q_D1748</v>
      </c>
      <c r="K287" s="146" t="n">
        <v>0.4</v>
      </c>
      <c r="L287" s="146" t="n">
        <v>212.828866</v>
      </c>
      <c r="M287" s="146" t="n">
        <v>507.471537</v>
      </c>
      <c r="N287" s="146" t="n">
        <v>51.000001</v>
      </c>
      <c r="O287" s="148"/>
      <c r="P287" s="148"/>
      <c r="Q287" s="148"/>
      <c r="R287" s="146" t="n">
        <v>174.7949</v>
      </c>
      <c r="S287" s="146" t="n">
        <v>174.9949</v>
      </c>
      <c r="T287" s="142"/>
      <c r="U287" s="148"/>
      <c r="AB287" s="151"/>
      <c r="AF287" s="148"/>
      <c r="AG287" s="148"/>
      <c r="AH287" s="148"/>
      <c r="AI287" s="148"/>
      <c r="AJ287" s="148"/>
      <c r="AK287" s="148"/>
      <c r="AL287" s="148"/>
    </row>
    <row r="288" s="150" customFormat="true" ht="12.75" hidden="false" customHeight="false" outlineLevel="0" collapsed="false">
      <c r="A288" s="142" t="s">
        <v>527</v>
      </c>
      <c r="B288" s="142" t="s">
        <v>657</v>
      </c>
      <c r="C288" s="142" t="s">
        <v>542</v>
      </c>
      <c r="D288" s="142" t="n">
        <f aca="false">ROUND((R288)*10,0)</f>
        <v>1748</v>
      </c>
      <c r="E288" s="142" t="str">
        <f aca="false">IF(OR(ISBLANK(A288),ISBLANK(B288),ISBLANK(C288),ISBLANK(D288)),"",CONCATENATE(A288,"_",B288,":",C288,"_D",D288))</f>
        <v>FS_F3S1:S_D1748</v>
      </c>
      <c r="F288" s="143"/>
      <c r="G288" s="151"/>
      <c r="H288" s="145" t="n">
        <v>200.024</v>
      </c>
      <c r="I288" s="146"/>
      <c r="J288" s="152" t="str">
        <f aca="false">IF(ISBLANK(E288),IF(ISBLANK(G288),"",G288),E288)</f>
        <v>FS_F3S1:S_D1748</v>
      </c>
      <c r="K288" s="146" t="n">
        <v>0.4</v>
      </c>
      <c r="L288" s="146"/>
      <c r="M288" s="146"/>
      <c r="N288" s="146"/>
      <c r="O288" s="148"/>
      <c r="P288" s="148"/>
      <c r="Q288" s="148"/>
      <c r="R288" s="146" t="n">
        <v>174.7949</v>
      </c>
      <c r="S288" s="146" t="n">
        <v>174.9949</v>
      </c>
      <c r="T288" s="142"/>
      <c r="U288" s="148"/>
      <c r="AB288" s="151"/>
      <c r="AF288" s="148"/>
      <c r="AG288" s="148"/>
      <c r="AH288" s="148"/>
      <c r="AI288" s="148"/>
      <c r="AJ288" s="148"/>
      <c r="AK288" s="148"/>
      <c r="AL288" s="148"/>
    </row>
    <row r="289" s="150" customFormat="true" ht="12.75" hidden="false" customHeight="false" outlineLevel="0" collapsed="false">
      <c r="A289" s="142" t="s">
        <v>527</v>
      </c>
      <c r="B289" s="142" t="s">
        <v>657</v>
      </c>
      <c r="C289" s="142" t="s">
        <v>543</v>
      </c>
      <c r="D289" s="142" t="n">
        <f aca="false">ROUND((R289)*10,0)</f>
        <v>1748</v>
      </c>
      <c r="E289" s="142" t="str">
        <f aca="false">IF(OR(ISBLANK(A289),ISBLANK(B289),ISBLANK(C289),ISBLANK(D289)),"",CONCATENATE(A289,"_",B289,":",C289,"_D",D289))</f>
        <v>FS_F3S1:OCT_D1748</v>
      </c>
      <c r="F289" s="143"/>
      <c r="G289" s="151"/>
      <c r="H289" s="145" t="n">
        <v>200.024</v>
      </c>
      <c r="I289" s="146"/>
      <c r="J289" s="152" t="str">
        <f aca="false">IF(ISBLANK(E289),IF(ISBLANK(G289),"",G289),E289)</f>
        <v>FS_F3S1:OCT_D1748</v>
      </c>
      <c r="K289" s="146" t="n">
        <v>0.4</v>
      </c>
      <c r="L289" s="146"/>
      <c r="M289" s="146"/>
      <c r="N289" s="146"/>
      <c r="O289" s="148"/>
      <c r="P289" s="148"/>
      <c r="Q289" s="148"/>
      <c r="R289" s="146" t="n">
        <v>174.7949</v>
      </c>
      <c r="S289" s="146" t="n">
        <v>174.9949</v>
      </c>
      <c r="T289" s="142"/>
      <c r="U289" s="148"/>
      <c r="AB289" s="151"/>
      <c r="AF289" s="148"/>
      <c r="AG289" s="148"/>
      <c r="AH289" s="148"/>
      <c r="AI289" s="148"/>
      <c r="AJ289" s="148"/>
      <c r="AK289" s="148"/>
      <c r="AL289" s="148"/>
    </row>
    <row r="290" s="150" customFormat="true" ht="12.75" hidden="false" customHeight="false" outlineLevel="0" collapsed="false">
      <c r="A290" s="142"/>
      <c r="B290" s="142" t="s">
        <v>412</v>
      </c>
      <c r="C290" s="142" t="s">
        <v>412</v>
      </c>
      <c r="D290" s="142"/>
      <c r="E290" s="142" t="str">
        <f aca="false">IF(OR(ISBLANK(A290),ISBLANK(B290),ISBLANK(C290),ISBLANK(D290)),"",CONCATENATE(A290,"_",B290,":",C290,"_D",D290))</f>
        <v/>
      </c>
      <c r="F290" s="143"/>
      <c r="G290" s="151"/>
      <c r="H290" s="145"/>
      <c r="I290" s="146"/>
      <c r="J290" s="152" t="str">
        <f aca="false">IF(ISBLANK(E290),IF(ISBLANK(G290),"",G290),E290)</f>
        <v/>
      </c>
      <c r="K290" s="146" t="n">
        <v>0.176252</v>
      </c>
      <c r="L290" s="146" t="n">
        <v>213.099616</v>
      </c>
      <c r="M290" s="146" t="n">
        <v>507.570082</v>
      </c>
      <c r="N290" s="146" t="n">
        <v>51.000001</v>
      </c>
      <c r="O290" s="148"/>
      <c r="P290" s="148"/>
      <c r="Q290" s="148"/>
      <c r="R290" s="146" t="n">
        <v>175.083026</v>
      </c>
      <c r="S290" s="146" t="n">
        <v>175.171152</v>
      </c>
      <c r="T290" s="142"/>
      <c r="U290" s="148"/>
      <c r="AB290" s="151"/>
      <c r="AF290" s="148"/>
      <c r="AG290" s="148"/>
      <c r="AH290" s="148"/>
      <c r="AI290" s="148"/>
      <c r="AJ290" s="148"/>
      <c r="AK290" s="148"/>
      <c r="AL290" s="148"/>
    </row>
    <row r="291" customFormat="false" ht="12.75" hidden="false" customHeight="false" outlineLevel="0" collapsed="false">
      <c r="A291" s="70"/>
      <c r="B291" s="70" t="s">
        <v>412</v>
      </c>
      <c r="C291" s="70" t="s">
        <v>412</v>
      </c>
      <c r="D291" s="70"/>
      <c r="E291" s="70" t="str">
        <f aca="false">IF(OR(ISBLANK(A291),ISBLANK(B291),ISBLANK(C291),ISBLANK(D291)),"",CONCATENATE(A291,"_",B291,":",C291,"_D",D291))</f>
        <v/>
      </c>
      <c r="F291" s="128"/>
      <c r="H291" s="131"/>
      <c r="I291" s="129"/>
      <c r="J291" s="153" t="str">
        <f aca="false">IF(ISBLANK(E291),IF(ISBLANK(G291),"",G291),E291)</f>
        <v/>
      </c>
      <c r="K291" s="129" t="n">
        <v>0.230665</v>
      </c>
      <c r="L291" s="129" t="n">
        <v>213.290804</v>
      </c>
      <c r="M291" s="129" t="n">
        <v>507.639669</v>
      </c>
      <c r="N291" s="129" t="n">
        <v>51.000001</v>
      </c>
      <c r="R291" s="129" t="n">
        <v>175.286485</v>
      </c>
      <c r="S291" s="129" t="n">
        <v>175.401817</v>
      </c>
      <c r="T291" s="70"/>
    </row>
    <row r="292" s="187" customFormat="true" ht="12.75" hidden="false" customHeight="false" outlineLevel="0" collapsed="false">
      <c r="A292" s="180"/>
      <c r="B292" s="180"/>
      <c r="C292" s="180"/>
      <c r="D292" s="180"/>
      <c r="E292" s="180" t="str">
        <f aca="false">IF(OR(ISBLANK(A292),ISBLANK(B292),ISBLANK(C292),ISBLANK(D292)),"",CONCATENATE(A292,"_",B292,":",C292,"_D",D292))</f>
        <v/>
      </c>
      <c r="F292" s="181"/>
      <c r="G292" s="182"/>
      <c r="H292" s="183"/>
      <c r="I292" s="184"/>
      <c r="J292" s="185" t="str">
        <f aca="false">IF(ISBLANK(E292),IF(ISBLANK(G292),"",G292),E292)</f>
        <v/>
      </c>
      <c r="K292" s="184" t="n">
        <v>0.34399</v>
      </c>
      <c r="L292" s="184" t="n">
        <v>213.560804</v>
      </c>
      <c r="M292" s="184" t="n">
        <v>507.737941</v>
      </c>
      <c r="N292" s="184" t="n">
        <v>51.000001</v>
      </c>
      <c r="O292" s="186"/>
      <c r="P292" s="186"/>
      <c r="Q292" s="186"/>
      <c r="R292" s="184" t="n">
        <v>175.573812</v>
      </c>
      <c r="S292" s="184" t="n">
        <v>175.745807</v>
      </c>
      <c r="T292" s="180"/>
      <c r="U292" s="186"/>
      <c r="AB292" s="182"/>
      <c r="AF292" s="186"/>
      <c r="AG292" s="186"/>
      <c r="AH292" s="186"/>
      <c r="AI292" s="186"/>
      <c r="AJ292" s="186"/>
      <c r="AK292" s="186"/>
      <c r="AL292" s="186"/>
    </row>
    <row r="293" s="187" customFormat="true" ht="12.75" hidden="false" customHeight="false" outlineLevel="0" collapsed="false">
      <c r="A293" s="180" t="s">
        <v>527</v>
      </c>
      <c r="B293" s="180" t="s">
        <v>657</v>
      </c>
      <c r="C293" s="180" t="s">
        <v>582</v>
      </c>
      <c r="D293" s="180" t="n">
        <f aca="false">ROUND((R293)*10,0)</f>
        <v>1758</v>
      </c>
      <c r="E293" s="180" t="str">
        <f aca="false">IF(OR(ISBLANK(A293),ISBLANK(B293),ISBLANK(C293),ISBLANK(D293)),"",CONCATENATE(A293,"_",B293,":",C293,"_D",D293))</f>
        <v>FS_F3S1:VD_D1758</v>
      </c>
      <c r="F293" s="181" t="s">
        <v>659</v>
      </c>
      <c r="G293" s="182" t="s">
        <v>660</v>
      </c>
      <c r="H293" s="183"/>
      <c r="I293" s="184"/>
      <c r="J293" s="185" t="str">
        <f aca="false">IF(ISBLANK(E293),IF(ISBLANK(G293),"",G293),E293)</f>
        <v>FS_F3S1:VD_D1758</v>
      </c>
      <c r="K293" s="184" t="n">
        <v>0.05</v>
      </c>
      <c r="L293" s="184" t="n">
        <v>213.745918</v>
      </c>
      <c r="M293" s="184" t="n">
        <v>507.805317</v>
      </c>
      <c r="N293" s="184" t="n">
        <v>51.000001</v>
      </c>
      <c r="O293" s="186"/>
      <c r="P293" s="186"/>
      <c r="Q293" s="186"/>
      <c r="R293" s="184" t="n">
        <v>175.770807</v>
      </c>
      <c r="S293" s="184" t="n">
        <v>175.770807</v>
      </c>
      <c r="T293" s="180" t="s">
        <v>661</v>
      </c>
      <c r="U293" s="186"/>
      <c r="AB293" s="182"/>
      <c r="AF293" s="186"/>
      <c r="AG293" s="186"/>
      <c r="AH293" s="186"/>
      <c r="AI293" s="186"/>
      <c r="AJ293" s="186"/>
      <c r="AK293" s="186"/>
      <c r="AL293" s="186"/>
    </row>
    <row r="294" s="187" customFormat="true" ht="12.75" hidden="false" customHeight="false" outlineLevel="0" collapsed="false">
      <c r="A294" s="180"/>
      <c r="B294" s="180"/>
      <c r="C294" s="180"/>
      <c r="D294" s="180"/>
      <c r="E294" s="180" t="str">
        <f aca="false">IF(OR(ISBLANK(A294),ISBLANK(B294),ISBLANK(C294),ISBLANK(D294)),"",CONCATENATE(A294,"_",B294,":",C294,"_D",D294))</f>
        <v/>
      </c>
      <c r="F294" s="181"/>
      <c r="G294" s="182"/>
      <c r="H294" s="183"/>
      <c r="I294" s="184"/>
      <c r="J294" s="185" t="str">
        <f aca="false">IF(ISBLANK(E294),IF(ISBLANK(G294),"",G294),E294)</f>
        <v/>
      </c>
      <c r="K294" s="184" t="n">
        <v>0.28408</v>
      </c>
      <c r="L294" s="184" t="n">
        <v>213.902885</v>
      </c>
      <c r="M294" s="184" t="n">
        <v>507.862448</v>
      </c>
      <c r="N294" s="184" t="n">
        <v>51.000001</v>
      </c>
      <c r="O294" s="186"/>
      <c r="P294" s="186"/>
      <c r="Q294" s="186"/>
      <c r="R294" s="184" t="n">
        <v>175.937847</v>
      </c>
      <c r="S294" s="184" t="n">
        <v>176.079887</v>
      </c>
      <c r="T294" s="180"/>
      <c r="U294" s="186"/>
      <c r="AB294" s="182"/>
      <c r="AF294" s="186"/>
      <c r="AG294" s="186"/>
      <c r="AH294" s="186"/>
      <c r="AI294" s="186"/>
      <c r="AJ294" s="186"/>
      <c r="AK294" s="186"/>
      <c r="AL294" s="186"/>
    </row>
    <row r="295" customFormat="false" ht="12.75" hidden="false" customHeight="false" outlineLevel="0" collapsed="false">
      <c r="A295" s="70"/>
      <c r="B295" s="70" t="s">
        <v>412</v>
      </c>
      <c r="C295" s="70" t="s">
        <v>412</v>
      </c>
      <c r="D295" s="70"/>
      <c r="E295" s="70" t="str">
        <f aca="false">IF(OR(ISBLANK(A295),ISBLANK(B295),ISBLANK(C295),ISBLANK(D295)),"",CONCATENATE(A295,"_",B295,":",C295,"_D",D295))</f>
        <v/>
      </c>
      <c r="F295" s="128"/>
      <c r="H295" s="131"/>
      <c r="I295" s="129"/>
      <c r="J295" s="153" t="str">
        <f aca="false">IF(ISBLANK(E295),IF(ISBLANK(G295),"",G295),E295)</f>
        <v/>
      </c>
      <c r="K295" s="129" t="n">
        <v>0.290575</v>
      </c>
      <c r="L295" s="129" t="n">
        <v>214.172884</v>
      </c>
      <c r="M295" s="129" t="n">
        <v>507.96072</v>
      </c>
      <c r="N295" s="129" t="n">
        <v>51.000001</v>
      </c>
      <c r="R295" s="129" t="n">
        <v>176.225175</v>
      </c>
      <c r="S295" s="129" t="n">
        <v>176.370462</v>
      </c>
      <c r="T295" s="70"/>
    </row>
    <row r="296" s="150" customFormat="true" ht="12.75" hidden="false" customHeight="false" outlineLevel="0" collapsed="false">
      <c r="A296" s="142"/>
      <c r="B296" s="142" t="s">
        <v>412</v>
      </c>
      <c r="C296" s="142" t="s">
        <v>412</v>
      </c>
      <c r="D296" s="142"/>
      <c r="E296" s="142" t="str">
        <f aca="false">IF(OR(ISBLANK(A296),ISBLANK(B296),ISBLANK(C296),ISBLANK(D296)),"",CONCATENATE(A296,"_",B296,":",C296,"_D",D296))</f>
        <v/>
      </c>
      <c r="F296" s="143"/>
      <c r="G296" s="151"/>
      <c r="H296" s="145"/>
      <c r="I296" s="146"/>
      <c r="J296" s="152" t="str">
        <f aca="false">IF(ISBLANK(E296),IF(ISBLANK(G296),"",G296),E296)</f>
        <v/>
      </c>
      <c r="K296" s="146" t="n">
        <v>0.176262</v>
      </c>
      <c r="L296" s="146" t="n">
        <v>214.392226</v>
      </c>
      <c r="M296" s="146" t="n">
        <v>508.040554</v>
      </c>
      <c r="N296" s="146" t="n">
        <v>51.000001</v>
      </c>
      <c r="O296" s="148"/>
      <c r="P296" s="148"/>
      <c r="Q296" s="148"/>
      <c r="R296" s="146" t="n">
        <v>176.458593</v>
      </c>
      <c r="S296" s="146" t="n">
        <v>176.546724</v>
      </c>
      <c r="T296" s="142"/>
      <c r="U296" s="148"/>
      <c r="AB296" s="151"/>
      <c r="AF296" s="148"/>
      <c r="AG296" s="148"/>
      <c r="AH296" s="148"/>
      <c r="AI296" s="148"/>
      <c r="AJ296" s="148"/>
      <c r="AK296" s="148"/>
      <c r="AL296" s="148"/>
    </row>
    <row r="297" s="150" customFormat="true" ht="38.25" hidden="false" customHeight="false" outlineLevel="0" collapsed="false">
      <c r="A297" s="142" t="s">
        <v>527</v>
      </c>
      <c r="B297" s="142" t="s">
        <v>662</v>
      </c>
      <c r="C297" s="142" t="s">
        <v>534</v>
      </c>
      <c r="D297" s="142" t="n">
        <f aca="false">ROUND((R297)*10,0)</f>
        <v>1767</v>
      </c>
      <c r="E297" s="142" t="str">
        <f aca="false">IF(OR(ISBLANK(A297),ISBLANK(B297),ISBLANK(C297),ISBLANK(D297)),"",CONCATENATE(A297,"_",B297,":",C297,"_D",D297))</f>
        <v>FS_F3S2:Q_D1767</v>
      </c>
      <c r="F297" s="143" t="s">
        <v>632</v>
      </c>
      <c r="G297" s="144" t="s">
        <v>596</v>
      </c>
      <c r="H297" s="145" t="n">
        <v>200.024</v>
      </c>
      <c r="I297" s="146"/>
      <c r="J297" s="152" t="str">
        <f aca="false">IF(ISBLANK(E297),IF(ISBLANK(G297),"",G297),E297)</f>
        <v>FS_F3S2:Q_D1767</v>
      </c>
      <c r="K297" s="146" t="n">
        <v>0.4</v>
      </c>
      <c r="L297" s="146" t="n">
        <v>214.66298</v>
      </c>
      <c r="M297" s="146" t="n">
        <v>508.139101</v>
      </c>
      <c r="N297" s="146" t="n">
        <v>51.000001</v>
      </c>
      <c r="O297" s="148"/>
      <c r="P297" s="148"/>
      <c r="Q297" s="148"/>
      <c r="R297" s="146" t="n">
        <v>176.746724</v>
      </c>
      <c r="S297" s="146" t="n">
        <v>176.946724</v>
      </c>
      <c r="T297" s="142"/>
      <c r="U297" s="148"/>
      <c r="AB297" s="151"/>
      <c r="AF297" s="148"/>
      <c r="AG297" s="148"/>
      <c r="AH297" s="148"/>
      <c r="AI297" s="148"/>
      <c r="AJ297" s="148"/>
      <c r="AK297" s="148"/>
      <c r="AL297" s="148"/>
    </row>
    <row r="298" s="150" customFormat="true" ht="12.75" hidden="false" customHeight="false" outlineLevel="0" collapsed="false">
      <c r="A298" s="142" t="s">
        <v>527</v>
      </c>
      <c r="B298" s="142" t="s">
        <v>662</v>
      </c>
      <c r="C298" s="142" t="s">
        <v>542</v>
      </c>
      <c r="D298" s="142" t="n">
        <f aca="false">ROUND((R298)*10,0)</f>
        <v>1767</v>
      </c>
      <c r="E298" s="142" t="str">
        <f aca="false">IF(OR(ISBLANK(A298),ISBLANK(B298),ISBLANK(C298),ISBLANK(D298)),"",CONCATENATE(A298,"_",B298,":",C298,"_D",D298))</f>
        <v>FS_F3S2:S_D1767</v>
      </c>
      <c r="F298" s="143"/>
      <c r="G298" s="151"/>
      <c r="H298" s="145" t="n">
        <v>200.024</v>
      </c>
      <c r="I298" s="146"/>
      <c r="J298" s="152" t="str">
        <f aca="false">IF(ISBLANK(E298),IF(ISBLANK(G298),"",G298),E298)</f>
        <v>FS_F3S2:S_D1767</v>
      </c>
      <c r="K298" s="146" t="n">
        <v>0.4</v>
      </c>
      <c r="L298" s="146"/>
      <c r="M298" s="146"/>
      <c r="N298" s="146"/>
      <c r="O298" s="148"/>
      <c r="P298" s="148"/>
      <c r="Q298" s="148"/>
      <c r="R298" s="146" t="n">
        <v>176.746724</v>
      </c>
      <c r="S298" s="146" t="n">
        <v>176.946724</v>
      </c>
      <c r="T298" s="142"/>
      <c r="U298" s="148"/>
      <c r="AB298" s="151"/>
      <c r="AF298" s="148"/>
      <c r="AG298" s="148"/>
      <c r="AH298" s="148"/>
      <c r="AI298" s="148"/>
      <c r="AJ298" s="148"/>
      <c r="AK298" s="148"/>
      <c r="AL298" s="148"/>
    </row>
    <row r="299" s="150" customFormat="true" ht="12.75" hidden="false" customHeight="false" outlineLevel="0" collapsed="false">
      <c r="A299" s="142" t="s">
        <v>527</v>
      </c>
      <c r="B299" s="142" t="s">
        <v>662</v>
      </c>
      <c r="C299" s="142" t="s">
        <v>543</v>
      </c>
      <c r="D299" s="142" t="n">
        <f aca="false">ROUND((R299)*10,0)</f>
        <v>1767</v>
      </c>
      <c r="E299" s="142" t="str">
        <f aca="false">IF(OR(ISBLANK(A299),ISBLANK(B299),ISBLANK(C299),ISBLANK(D299)),"",CONCATENATE(A299,"_",B299,":",C299,"_D",D299))</f>
        <v>FS_F3S2:OCT_D1767</v>
      </c>
      <c r="F299" s="143"/>
      <c r="G299" s="151"/>
      <c r="H299" s="145" t="n">
        <v>200.024</v>
      </c>
      <c r="I299" s="146"/>
      <c r="J299" s="152" t="str">
        <f aca="false">IF(ISBLANK(E299),IF(ISBLANK(G299),"",G299),E299)</f>
        <v>FS_F3S2:OCT_D1767</v>
      </c>
      <c r="K299" s="146" t="n">
        <v>0.4</v>
      </c>
      <c r="L299" s="146"/>
      <c r="M299" s="146"/>
      <c r="N299" s="146"/>
      <c r="O299" s="148"/>
      <c r="P299" s="148"/>
      <c r="Q299" s="148"/>
      <c r="R299" s="146" t="n">
        <v>176.746724</v>
      </c>
      <c r="S299" s="146" t="n">
        <v>176.946724</v>
      </c>
      <c r="T299" s="142"/>
      <c r="U299" s="148"/>
      <c r="AB299" s="151"/>
      <c r="AF299" s="148"/>
      <c r="AG299" s="148"/>
      <c r="AH299" s="148"/>
      <c r="AI299" s="148"/>
      <c r="AJ299" s="148"/>
      <c r="AK299" s="148"/>
      <c r="AL299" s="148"/>
    </row>
    <row r="300" s="150" customFormat="true" ht="12.75" hidden="false" customHeight="false" outlineLevel="0" collapsed="false">
      <c r="A300" s="142"/>
      <c r="B300" s="142" t="s">
        <v>412</v>
      </c>
      <c r="C300" s="142" t="s">
        <v>412</v>
      </c>
      <c r="D300" s="142"/>
      <c r="E300" s="142" t="str">
        <f aca="false">IF(OR(ISBLANK(A300),ISBLANK(B300),ISBLANK(C300),ISBLANK(D300)),"",CONCATENATE(A300,"_",B300,":",C300,"_D",D300))</f>
        <v/>
      </c>
      <c r="F300" s="143"/>
      <c r="G300" s="151"/>
      <c r="H300" s="145"/>
      <c r="I300" s="146"/>
      <c r="J300" s="152" t="str">
        <f aca="false">IF(ISBLANK(E300),IF(ISBLANK(G300),"",G300),E300)</f>
        <v/>
      </c>
      <c r="K300" s="146" t="n">
        <v>0.1618</v>
      </c>
      <c r="L300" s="146" t="n">
        <v>214.92694</v>
      </c>
      <c r="M300" s="146" t="n">
        <v>508.235174</v>
      </c>
      <c r="N300" s="146" t="n">
        <v>51.000001</v>
      </c>
      <c r="O300" s="148"/>
      <c r="P300" s="148"/>
      <c r="Q300" s="148"/>
      <c r="R300" s="146" t="n">
        <v>177.027624</v>
      </c>
      <c r="S300" s="146" t="n">
        <v>177.108524</v>
      </c>
      <c r="T300" s="142"/>
      <c r="U300" s="148"/>
      <c r="AB300" s="151"/>
      <c r="AF300" s="148"/>
      <c r="AG300" s="148"/>
      <c r="AH300" s="148"/>
      <c r="AI300" s="148"/>
      <c r="AJ300" s="148"/>
      <c r="AK300" s="148"/>
      <c r="AL300" s="148"/>
    </row>
    <row r="301" s="150" customFormat="true" ht="38.25" hidden="false" customHeight="false" outlineLevel="0" collapsed="false">
      <c r="A301" s="142" t="s">
        <v>527</v>
      </c>
      <c r="B301" s="142" t="s">
        <v>662</v>
      </c>
      <c r="C301" s="142" t="s">
        <v>534</v>
      </c>
      <c r="D301" s="142" t="n">
        <f aca="false">ROUND((R301)*10,0)</f>
        <v>1775</v>
      </c>
      <c r="E301" s="142" t="str">
        <f aca="false">IF(OR(ISBLANK(A301),ISBLANK(B301),ISBLANK(C301),ISBLANK(D301)),"",CONCATENATE(A301,"_",B301,":",C301,"_D",D301))</f>
        <v>FS_F3S2:Q_D1775</v>
      </c>
      <c r="F301" s="143" t="s">
        <v>642</v>
      </c>
      <c r="G301" s="144" t="s">
        <v>596</v>
      </c>
      <c r="H301" s="145" t="n">
        <v>200.024</v>
      </c>
      <c r="I301" s="146"/>
      <c r="J301" s="152" t="str">
        <f aca="false">IF(ISBLANK(E301),IF(ISBLANK(G301),"",G301),E301)</f>
        <v>FS_F3S2:Q_D1775</v>
      </c>
      <c r="K301" s="146" t="n">
        <v>0.79</v>
      </c>
      <c r="L301" s="146" t="n">
        <v>215.37414</v>
      </c>
      <c r="M301" s="146" t="n">
        <v>508.397941</v>
      </c>
      <c r="N301" s="146" t="n">
        <v>51.000001</v>
      </c>
      <c r="O301" s="148"/>
      <c r="P301" s="148"/>
      <c r="Q301" s="148"/>
      <c r="R301" s="146" t="n">
        <v>177.503524</v>
      </c>
      <c r="S301" s="146" t="n">
        <v>177.898524</v>
      </c>
      <c r="T301" s="142"/>
      <c r="U301" s="148"/>
      <c r="AB301" s="151"/>
      <c r="AF301" s="148"/>
      <c r="AG301" s="148"/>
      <c r="AH301" s="148"/>
      <c r="AI301" s="148"/>
      <c r="AJ301" s="148"/>
      <c r="AK301" s="148"/>
      <c r="AL301" s="148"/>
    </row>
    <row r="302" s="150" customFormat="true" ht="12.75" hidden="false" customHeight="false" outlineLevel="0" collapsed="false">
      <c r="A302" s="142" t="s">
        <v>527</v>
      </c>
      <c r="B302" s="142" t="s">
        <v>662</v>
      </c>
      <c r="C302" s="142" t="s">
        <v>542</v>
      </c>
      <c r="D302" s="142" t="n">
        <f aca="false">ROUND((R302)*10,0)</f>
        <v>1775</v>
      </c>
      <c r="E302" s="142" t="str">
        <f aca="false">IF(OR(ISBLANK(A302),ISBLANK(B302),ISBLANK(C302),ISBLANK(D302)),"",CONCATENATE(A302,"_",B302,":",C302,"_D",D302))</f>
        <v>FS_F3S2:S_D1775</v>
      </c>
      <c r="F302" s="143"/>
      <c r="G302" s="151"/>
      <c r="H302" s="145" t="n">
        <v>200.024</v>
      </c>
      <c r="I302" s="146"/>
      <c r="J302" s="152" t="str">
        <f aca="false">IF(ISBLANK(E302),IF(ISBLANK(G302),"",G302),E302)</f>
        <v>FS_F3S2:S_D1775</v>
      </c>
      <c r="K302" s="146" t="n">
        <v>0.79</v>
      </c>
      <c r="L302" s="146"/>
      <c r="M302" s="146"/>
      <c r="N302" s="146"/>
      <c r="O302" s="148"/>
      <c r="P302" s="148"/>
      <c r="Q302" s="148"/>
      <c r="R302" s="146" t="n">
        <v>177.503524</v>
      </c>
      <c r="S302" s="146" t="n">
        <v>177.898524</v>
      </c>
      <c r="T302" s="142"/>
      <c r="U302" s="148"/>
      <c r="AB302" s="151"/>
      <c r="AF302" s="148"/>
      <c r="AG302" s="148"/>
      <c r="AH302" s="148"/>
      <c r="AI302" s="148"/>
      <c r="AJ302" s="148"/>
      <c r="AK302" s="148"/>
      <c r="AL302" s="148"/>
    </row>
    <row r="303" s="150" customFormat="true" ht="12.75" hidden="false" customHeight="false" outlineLevel="0" collapsed="false">
      <c r="A303" s="142" t="s">
        <v>527</v>
      </c>
      <c r="B303" s="142" t="s">
        <v>662</v>
      </c>
      <c r="C303" s="142" t="s">
        <v>543</v>
      </c>
      <c r="D303" s="142" t="n">
        <f aca="false">ROUND((R303)*10,0)</f>
        <v>1775</v>
      </c>
      <c r="E303" s="142" t="str">
        <f aca="false">IF(OR(ISBLANK(A303),ISBLANK(B303),ISBLANK(C303),ISBLANK(D303)),"",CONCATENATE(A303,"_",B303,":",C303,"_D",D303))</f>
        <v>FS_F3S2:OCT_D1775</v>
      </c>
      <c r="F303" s="143"/>
      <c r="G303" s="151"/>
      <c r="H303" s="145" t="n">
        <v>200.024</v>
      </c>
      <c r="I303" s="146"/>
      <c r="J303" s="152" t="str">
        <f aca="false">IF(ISBLANK(E303),IF(ISBLANK(G303),"",G303),E303)</f>
        <v>FS_F3S2:OCT_D1775</v>
      </c>
      <c r="K303" s="146" t="n">
        <v>0.79</v>
      </c>
      <c r="L303" s="146"/>
      <c r="M303" s="146"/>
      <c r="N303" s="146"/>
      <c r="O303" s="148"/>
      <c r="P303" s="148"/>
      <c r="Q303" s="148"/>
      <c r="R303" s="146" t="n">
        <v>177.503524</v>
      </c>
      <c r="S303" s="146" t="n">
        <v>177.898524</v>
      </c>
      <c r="T303" s="142"/>
      <c r="U303" s="148"/>
      <c r="AB303" s="151"/>
      <c r="AF303" s="148"/>
      <c r="AG303" s="148"/>
      <c r="AH303" s="148"/>
      <c r="AI303" s="148"/>
      <c r="AJ303" s="148"/>
      <c r="AK303" s="148"/>
      <c r="AL303" s="148"/>
    </row>
    <row r="304" s="150" customFormat="true" ht="12.75" hidden="false" customHeight="false" outlineLevel="0" collapsed="false">
      <c r="A304" s="142"/>
      <c r="B304" s="142" t="s">
        <v>412</v>
      </c>
      <c r="C304" s="142" t="s">
        <v>412</v>
      </c>
      <c r="D304" s="142"/>
      <c r="E304" s="142" t="str">
        <f aca="false">IF(OR(ISBLANK(A304),ISBLANK(B304),ISBLANK(C304),ISBLANK(D304)),"",CONCATENATE(A304,"_",B304,":",C304,"_D",D304))</f>
        <v/>
      </c>
      <c r="F304" s="143"/>
      <c r="G304" s="151"/>
      <c r="H304" s="145"/>
      <c r="I304" s="146"/>
      <c r="J304" s="152" t="str">
        <f aca="false">IF(ISBLANK(E304),IF(ISBLANK(G304),"",G304),E304)</f>
        <v/>
      </c>
      <c r="K304" s="146" t="n">
        <v>0.1618</v>
      </c>
      <c r="L304" s="146" t="n">
        <v>215.821339</v>
      </c>
      <c r="M304" s="146" t="n">
        <v>508.560709</v>
      </c>
      <c r="N304" s="146" t="n">
        <v>51.000001</v>
      </c>
      <c r="O304" s="148"/>
      <c r="P304" s="148"/>
      <c r="Q304" s="148"/>
      <c r="R304" s="146" t="n">
        <v>177.979424</v>
      </c>
      <c r="S304" s="146" t="n">
        <v>178.060324</v>
      </c>
      <c r="T304" s="142"/>
      <c r="U304" s="148"/>
      <c r="AB304" s="151"/>
      <c r="AF304" s="148"/>
      <c r="AG304" s="148"/>
      <c r="AH304" s="148"/>
      <c r="AI304" s="148"/>
      <c r="AJ304" s="148"/>
      <c r="AK304" s="148"/>
      <c r="AL304" s="148"/>
    </row>
    <row r="305" s="150" customFormat="true" ht="38.25" hidden="false" customHeight="false" outlineLevel="0" collapsed="false">
      <c r="A305" s="142" t="s">
        <v>527</v>
      </c>
      <c r="B305" s="142" t="s">
        <v>662</v>
      </c>
      <c r="C305" s="142" t="s">
        <v>534</v>
      </c>
      <c r="D305" s="142" t="n">
        <f aca="false">ROUND((R305)*10,0)</f>
        <v>1783</v>
      </c>
      <c r="E305" s="142" t="str">
        <f aca="false">IF(OR(ISBLANK(A305),ISBLANK(B305),ISBLANK(C305),ISBLANK(D305)),"",CONCATENATE(A305,"_",B305,":",C305,"_D",D305))</f>
        <v>FS_F3S2:Q_D1783</v>
      </c>
      <c r="F305" s="143" t="s">
        <v>632</v>
      </c>
      <c r="G305" s="144" t="s">
        <v>596</v>
      </c>
      <c r="H305" s="145" t="n">
        <v>200.024</v>
      </c>
      <c r="I305" s="146"/>
      <c r="J305" s="152" t="str">
        <f aca="false">IF(ISBLANK(E305),IF(ISBLANK(G305),"",G305),E305)</f>
        <v>FS_F3S2:Q_D1783</v>
      </c>
      <c r="K305" s="146" t="n">
        <v>0.4</v>
      </c>
      <c r="L305" s="146" t="n">
        <v>216.085299</v>
      </c>
      <c r="M305" s="146" t="n">
        <v>508.656782</v>
      </c>
      <c r="N305" s="146" t="n">
        <v>51.000001</v>
      </c>
      <c r="O305" s="148"/>
      <c r="P305" s="148"/>
      <c r="Q305" s="148"/>
      <c r="R305" s="146" t="n">
        <v>178.260324</v>
      </c>
      <c r="S305" s="146" t="n">
        <v>178.460324</v>
      </c>
      <c r="T305" s="142"/>
      <c r="U305" s="148"/>
      <c r="AB305" s="151"/>
      <c r="AF305" s="148"/>
      <c r="AG305" s="148"/>
      <c r="AH305" s="148"/>
      <c r="AI305" s="148"/>
      <c r="AJ305" s="148"/>
      <c r="AK305" s="148"/>
      <c r="AL305" s="148"/>
    </row>
    <row r="306" s="150" customFormat="true" ht="12.75" hidden="false" customHeight="false" outlineLevel="0" collapsed="false">
      <c r="A306" s="142" t="s">
        <v>527</v>
      </c>
      <c r="B306" s="142" t="s">
        <v>662</v>
      </c>
      <c r="C306" s="142" t="s">
        <v>542</v>
      </c>
      <c r="D306" s="142" t="n">
        <f aca="false">ROUND((R306)*10,0)</f>
        <v>1783</v>
      </c>
      <c r="E306" s="142" t="str">
        <f aca="false">IF(OR(ISBLANK(A306),ISBLANK(B306),ISBLANK(C306),ISBLANK(D306)),"",CONCATENATE(A306,"_",B306,":",C306,"_D",D306))</f>
        <v>FS_F3S2:S_D1783</v>
      </c>
      <c r="F306" s="143"/>
      <c r="G306" s="151"/>
      <c r="H306" s="145" t="n">
        <v>200.024</v>
      </c>
      <c r="I306" s="146"/>
      <c r="J306" s="152" t="str">
        <f aca="false">IF(ISBLANK(E306),IF(ISBLANK(G306),"",G306),E306)</f>
        <v>FS_F3S2:S_D1783</v>
      </c>
      <c r="K306" s="146" t="n">
        <v>0.4</v>
      </c>
      <c r="L306" s="146"/>
      <c r="M306" s="146"/>
      <c r="N306" s="146"/>
      <c r="O306" s="148"/>
      <c r="P306" s="148"/>
      <c r="Q306" s="148"/>
      <c r="R306" s="146" t="n">
        <v>178.260324</v>
      </c>
      <c r="S306" s="146" t="n">
        <v>178.460324</v>
      </c>
      <c r="T306" s="142"/>
      <c r="U306" s="148"/>
      <c r="AB306" s="151"/>
      <c r="AF306" s="148"/>
      <c r="AG306" s="148"/>
      <c r="AH306" s="148"/>
      <c r="AI306" s="148"/>
      <c r="AJ306" s="148"/>
      <c r="AK306" s="148"/>
      <c r="AL306" s="148"/>
    </row>
    <row r="307" s="150" customFormat="true" ht="12.75" hidden="false" customHeight="false" outlineLevel="0" collapsed="false">
      <c r="A307" s="142" t="s">
        <v>527</v>
      </c>
      <c r="B307" s="142" t="s">
        <v>662</v>
      </c>
      <c r="C307" s="142" t="s">
        <v>543</v>
      </c>
      <c r="D307" s="142" t="n">
        <f aca="false">ROUND((R307)*10,0)</f>
        <v>1783</v>
      </c>
      <c r="E307" s="142" t="str">
        <f aca="false">IF(OR(ISBLANK(A307),ISBLANK(B307),ISBLANK(C307),ISBLANK(D307)),"",CONCATENATE(A307,"_",B307,":",C307,"_D",D307))</f>
        <v>FS_F3S2:OCT_D1783</v>
      </c>
      <c r="F307" s="143"/>
      <c r="G307" s="151"/>
      <c r="H307" s="145" t="n">
        <v>200.024</v>
      </c>
      <c r="I307" s="146"/>
      <c r="J307" s="152" t="str">
        <f aca="false">IF(ISBLANK(E307),IF(ISBLANK(G307),"",G307),E307)</f>
        <v>FS_F3S2:OCT_D1783</v>
      </c>
      <c r="K307" s="146" t="n">
        <v>0.4</v>
      </c>
      <c r="L307" s="146"/>
      <c r="M307" s="146"/>
      <c r="N307" s="146"/>
      <c r="O307" s="148"/>
      <c r="P307" s="148"/>
      <c r="Q307" s="148"/>
      <c r="R307" s="146" t="n">
        <v>178.260324</v>
      </c>
      <c r="S307" s="146" t="n">
        <v>178.460324</v>
      </c>
      <c r="T307" s="142"/>
      <c r="U307" s="148"/>
      <c r="AB307" s="151"/>
      <c r="AF307" s="148"/>
      <c r="AG307" s="148"/>
      <c r="AH307" s="148"/>
      <c r="AI307" s="148"/>
      <c r="AJ307" s="148"/>
      <c r="AK307" s="148"/>
      <c r="AL307" s="148"/>
    </row>
    <row r="308" s="150" customFormat="true" ht="12.75" hidden="false" customHeight="false" outlineLevel="0" collapsed="false">
      <c r="A308" s="142"/>
      <c r="B308" s="142"/>
      <c r="C308" s="142"/>
      <c r="D308" s="142"/>
      <c r="E308" s="142" t="str">
        <f aca="false">IF(OR(ISBLANK(A308),ISBLANK(B308),ISBLANK(C308),ISBLANK(D308)),"",CONCATENATE(A308,"_",B308,":",C308,"_D",D308))</f>
        <v/>
      </c>
      <c r="F308" s="143"/>
      <c r="G308" s="151"/>
      <c r="H308" s="145"/>
      <c r="I308" s="146"/>
      <c r="J308" s="152" t="str">
        <f aca="false">IF(ISBLANK(E308),IF(ISBLANK(G308),"",G308),E308)</f>
        <v/>
      </c>
      <c r="K308" s="146" t="n">
        <v>0.176252</v>
      </c>
      <c r="L308" s="146" t="n">
        <v>216.356049</v>
      </c>
      <c r="M308" s="146" t="n">
        <v>508.755327</v>
      </c>
      <c r="N308" s="146" t="n">
        <v>51.000001</v>
      </c>
      <c r="O308" s="148"/>
      <c r="P308" s="148"/>
      <c r="Q308" s="148"/>
      <c r="R308" s="146" t="n">
        <v>178.54845</v>
      </c>
      <c r="S308" s="146" t="n">
        <v>178.636576</v>
      </c>
      <c r="T308" s="142"/>
      <c r="U308" s="148"/>
      <c r="AB308" s="151"/>
      <c r="AF308" s="148"/>
      <c r="AG308" s="148"/>
      <c r="AH308" s="148"/>
      <c r="AI308" s="148"/>
      <c r="AJ308" s="148"/>
      <c r="AK308" s="148"/>
      <c r="AL308" s="148"/>
    </row>
    <row r="309" customFormat="false" ht="12.75" hidden="false" customHeight="false" outlineLevel="0" collapsed="false">
      <c r="A309" s="70"/>
      <c r="B309" s="70" t="s">
        <v>412</v>
      </c>
      <c r="C309" s="70" t="s">
        <v>412</v>
      </c>
      <c r="D309" s="70"/>
      <c r="E309" s="70" t="str">
        <f aca="false">IF(OR(ISBLANK(A309),ISBLANK(B309),ISBLANK(C309),ISBLANK(D309)),"",CONCATENATE(A309,"_",B309,":",C309,"_D",D309))</f>
        <v/>
      </c>
      <c r="F309" s="128"/>
      <c r="H309" s="131"/>
      <c r="I309" s="129"/>
      <c r="J309" s="205" t="str">
        <f aca="false">IF(ISBLANK(E309),IF(ISBLANK(G309),"",G309),E309)</f>
        <v/>
      </c>
      <c r="K309" s="129" t="n">
        <v>0.530251</v>
      </c>
      <c r="L309" s="129" t="n">
        <v>216.687997</v>
      </c>
      <c r="M309" s="129" t="n">
        <v>508.876146</v>
      </c>
      <c r="N309" s="129" t="n">
        <v>51.000001</v>
      </c>
      <c r="R309" s="129" t="n">
        <v>178.901702</v>
      </c>
      <c r="S309" s="129" t="n">
        <v>179.166827</v>
      </c>
      <c r="T309" s="70"/>
    </row>
    <row r="310" customFormat="false" ht="12.75" hidden="false" customHeight="false" outlineLevel="0" collapsed="false">
      <c r="A310" s="70" t="s">
        <v>527</v>
      </c>
      <c r="B310" s="70" t="s">
        <v>662</v>
      </c>
      <c r="C310" s="70" t="s">
        <v>605</v>
      </c>
      <c r="D310" s="70" t="n">
        <f aca="false">ROUND(R310*10,0)</f>
        <v>1792</v>
      </c>
      <c r="E310" s="70" t="str">
        <f aca="false">IF(OR(ISBLANK(A310),ISBLANK(B310),ISBLANK(C310),ISBLANK(D310)),"",CONCATENATE(A310,"_",B310,":",C310,"_D",D310))</f>
        <v>FS_F3S2:GV_D1792</v>
      </c>
      <c r="F310" s="128"/>
      <c r="H310" s="131"/>
      <c r="I310" s="129"/>
      <c r="J310" s="205" t="str">
        <f aca="false">IF(ISBLANK(E310),IF(ISBLANK(G310),"",G310),E310)</f>
        <v>FS_F3S2:GV_D1792</v>
      </c>
      <c r="K310" s="129" t="n">
        <v>0.09975</v>
      </c>
      <c r="L310" s="129" t="n">
        <v>216.984001</v>
      </c>
      <c r="M310" s="129" t="n">
        <v>508.983883</v>
      </c>
      <c r="N310" s="129" t="n">
        <v>51.000001</v>
      </c>
      <c r="R310" s="129" t="n">
        <v>179.216702</v>
      </c>
      <c r="S310" s="129" t="n">
        <v>179.266577</v>
      </c>
      <c r="T310" s="70"/>
    </row>
    <row r="311" customFormat="false" ht="12.75" hidden="false" customHeight="false" outlineLevel="0" collapsed="false">
      <c r="A311" s="70"/>
      <c r="B311" s="70"/>
      <c r="C311" s="70"/>
      <c r="D311" s="70"/>
      <c r="E311" s="70" t="str">
        <f aca="false">IF(OR(ISBLANK(A311),ISBLANK(B311),ISBLANK(C311),ISBLANK(D311)),"",CONCATENATE(A311,"_",B311,":",C311,"_D",D311))</f>
        <v/>
      </c>
      <c r="F311" s="128"/>
      <c r="H311" s="131"/>
      <c r="I311" s="129"/>
      <c r="J311" s="205" t="str">
        <f aca="false">IF(ISBLANK(E311),IF(ISBLANK(G311),"",G311),E311)</f>
        <v/>
      </c>
      <c r="K311" s="129" t="n">
        <v>0.091139</v>
      </c>
      <c r="L311" s="129" t="n">
        <v>217.073689</v>
      </c>
      <c r="M311" s="129" t="n">
        <v>509.016527</v>
      </c>
      <c r="N311" s="129" t="n">
        <v>51.000001</v>
      </c>
      <c r="R311" s="129" t="n">
        <v>179.312147</v>
      </c>
      <c r="S311" s="129" t="n">
        <v>179.357716</v>
      </c>
      <c r="T311" s="70"/>
    </row>
    <row r="312" s="164" customFormat="true" ht="12.75" hidden="false" customHeight="false" outlineLevel="0" collapsed="false">
      <c r="A312" s="157"/>
      <c r="B312" s="157"/>
      <c r="C312" s="157"/>
      <c r="D312" s="157"/>
      <c r="E312" s="157" t="str">
        <f aca="false">IF(OR(ISBLANK(A312),ISBLANK(B312),ISBLANK(C312),ISBLANK(D312)),"",CONCATENATE(A312,"_",B312,":",C312,"_D",D312))</f>
        <v/>
      </c>
      <c r="F312" s="158"/>
      <c r="G312" s="159"/>
      <c r="H312" s="200"/>
      <c r="I312" s="161"/>
      <c r="J312" s="162" t="str">
        <f aca="false">IF(ISBLANK(E312),IF(ISBLANK(G312),"",G312),E312)</f>
        <v/>
      </c>
      <c r="K312" s="161" t="n">
        <v>0.17886</v>
      </c>
      <c r="L312" s="161" t="n">
        <v>217.200547</v>
      </c>
      <c r="M312" s="161" t="n">
        <v>509.062699</v>
      </c>
      <c r="N312" s="161" t="n">
        <v>51.000001</v>
      </c>
      <c r="O312" s="163"/>
      <c r="P312" s="163"/>
      <c r="Q312" s="163"/>
      <c r="R312" s="161" t="n">
        <v>179.447146</v>
      </c>
      <c r="S312" s="161" t="n">
        <v>179.536576</v>
      </c>
      <c r="T312" s="157" t="s">
        <v>637</v>
      </c>
      <c r="U312" s="163"/>
      <c r="AB312" s="159"/>
      <c r="AF312" s="163"/>
      <c r="AG312" s="163"/>
      <c r="AH312" s="163"/>
      <c r="AI312" s="163"/>
      <c r="AJ312" s="163"/>
      <c r="AK312" s="163"/>
      <c r="AL312" s="163"/>
    </row>
    <row r="313" s="164" customFormat="true" ht="12.75" hidden="false" customHeight="false" outlineLevel="0" collapsed="false">
      <c r="A313" s="157"/>
      <c r="B313" s="157"/>
      <c r="C313" s="157"/>
      <c r="D313" s="157"/>
      <c r="F313" s="158"/>
      <c r="G313" s="159" t="str">
        <f aca="false">CONCATENATE("Entrance Point of dipole at D",ROUND(R314*10,0))</f>
        <v>Entrance Point of dipole at D1807</v>
      </c>
      <c r="H313" s="200"/>
      <c r="I313" s="161"/>
      <c r="J313" s="162" t="str">
        <f aca="false">IF(ISBLANK(E313),IF(ISBLANK(G313),"",G313),E313)</f>
        <v>Entrance Point of dipole at D1807</v>
      </c>
      <c r="K313" s="161" t="n">
        <v>0</v>
      </c>
      <c r="L313" s="161" t="n">
        <f aca="false">L312+0.5*$K312*(L314-L312)/SQRT(($L314-$L312)^2+($M314-$M312)^2+($N314-$N312)^2)</f>
        <v>217.284583704087</v>
      </c>
      <c r="M313" s="161" t="n">
        <f aca="false">M312+0.5*$K312*(M314-M312)/SQRT(($L314-$L312)^2+($M314-$M312)^2+($N314-$N312)^2)</f>
        <v>509.093285880623</v>
      </c>
      <c r="N313" s="161" t="n">
        <f aca="false">N312+0.5*$K312*(N314-N312)/SQRT(($L314-$L312)^2+($M314-$M312)^2+($N314-$N312)^2)</f>
        <v>51.000001</v>
      </c>
      <c r="O313" s="163"/>
      <c r="P313" s="163"/>
      <c r="Q313" s="163"/>
      <c r="R313" s="161" t="n">
        <f aca="false">S313</f>
        <v>179.536576</v>
      </c>
      <c r="S313" s="161" t="n">
        <f aca="false">S312</f>
        <v>179.536576</v>
      </c>
      <c r="T313" s="157"/>
      <c r="U313" s="163"/>
      <c r="AB313" s="159"/>
      <c r="AF313" s="163"/>
      <c r="AG313" s="163"/>
      <c r="AH313" s="163"/>
      <c r="AI313" s="163"/>
      <c r="AJ313" s="163"/>
      <c r="AK313" s="163"/>
      <c r="AL313" s="163"/>
    </row>
    <row r="314" s="164" customFormat="true" ht="12.75" hidden="false" customHeight="false" outlineLevel="0" collapsed="false">
      <c r="A314" s="157" t="s">
        <v>527</v>
      </c>
      <c r="B314" s="157" t="s">
        <v>662</v>
      </c>
      <c r="C314" s="157" t="s">
        <v>638</v>
      </c>
      <c r="D314" s="157" t="n">
        <f aca="false">ROUND((R314)*10,0)</f>
        <v>1807</v>
      </c>
      <c r="E314" s="157" t="str">
        <f aca="false">IF(OR(ISBLANK(A314),ISBLANK(B314),ISBLANK(C314),ISBLANK(D314)),"",CONCATENATE(A314,"_",B314,":",C314,"_D",D314))</f>
        <v>FS_F3S2:DH_D1807</v>
      </c>
      <c r="F314" s="158" t="s">
        <v>639</v>
      </c>
      <c r="G314" s="159" t="s">
        <v>663</v>
      </c>
      <c r="H314" s="200"/>
      <c r="I314" s="161"/>
      <c r="J314" s="162" t="str">
        <f aca="false">IF(ISBLANK(E314),IF(ISBLANK(G314),"",G314),E314)</f>
        <v>FS_F3S2:DH_D1807</v>
      </c>
      <c r="K314" s="161" t="n">
        <v>2.396181</v>
      </c>
      <c r="L314" s="161" t="n">
        <v>218.436867</v>
      </c>
      <c r="M314" s="161" t="n">
        <v>509.512683</v>
      </c>
      <c r="N314" s="161" t="n">
        <v>51.000001</v>
      </c>
      <c r="O314" s="163"/>
      <c r="P314" s="163"/>
      <c r="Q314" s="163"/>
      <c r="R314" s="161" t="n">
        <v>180.734667</v>
      </c>
      <c r="S314" s="161" t="n">
        <v>181.932758</v>
      </c>
      <c r="T314" s="157" t="s">
        <v>641</v>
      </c>
      <c r="U314" s="163"/>
      <c r="AB314" s="159"/>
      <c r="AF314" s="163"/>
      <c r="AG314" s="163"/>
      <c r="AH314" s="163"/>
      <c r="AI314" s="163"/>
      <c r="AJ314" s="163"/>
      <c r="AK314" s="163"/>
      <c r="AL314" s="163"/>
    </row>
    <row r="315" s="164" customFormat="true" ht="12.75" hidden="false" customHeight="false" outlineLevel="0" collapsed="false">
      <c r="A315" s="157"/>
      <c r="B315" s="157"/>
      <c r="C315" s="157"/>
      <c r="D315" s="157"/>
      <c r="F315" s="158"/>
      <c r="G315" s="159" t="str">
        <f aca="false">CONCATENATE("Exit Point of dipole at D",ROUND(R314*10,0))</f>
        <v>Exit Point of dipole at D1807</v>
      </c>
      <c r="H315" s="200"/>
      <c r="I315" s="161"/>
      <c r="J315" s="162" t="str">
        <f aca="false">IF(ISBLANK(E315),IF(ISBLANK(G315),"",G315),E315)</f>
        <v>Exit Point of dipole at D1807</v>
      </c>
      <c r="K315" s="161" t="n">
        <v>0</v>
      </c>
      <c r="L315" s="161" t="n">
        <f aca="false">L316-0.5*$K316*(L316-L314)/SQRT(($L316-$L314)^2+($M316-$M314)^2+($N316-$N314)^2)</f>
        <v>219.644472021359</v>
      </c>
      <c r="M315" s="161" t="n">
        <f aca="false">M316-0.5*$K316*(M316-M314)/SQRT(($L316-$L314)^2+($M316-$M314)^2+($N316-$N314)^2)</f>
        <v>509.299750034373</v>
      </c>
      <c r="N315" s="161" t="n">
        <f aca="false">N316-0.5*$K316*(N316-N314)/SQRT(($L316-$L314)^2+($M316-$M314)^2+($N316-$N314)^2)</f>
        <v>51.000001</v>
      </c>
      <c r="O315" s="163"/>
      <c r="P315" s="163"/>
      <c r="Q315" s="163"/>
      <c r="R315" s="161" t="n">
        <f aca="false">S315</f>
        <v>181.932758</v>
      </c>
      <c r="S315" s="161" t="n">
        <f aca="false">S314</f>
        <v>181.932758</v>
      </c>
      <c r="T315" s="157"/>
      <c r="U315" s="163"/>
      <c r="AB315" s="159"/>
      <c r="AF315" s="163"/>
      <c r="AG315" s="163"/>
      <c r="AH315" s="163"/>
      <c r="AI315" s="163"/>
      <c r="AJ315" s="163"/>
      <c r="AK315" s="163"/>
      <c r="AL315" s="163"/>
    </row>
    <row r="316" s="164" customFormat="true" ht="12.75" hidden="false" customHeight="false" outlineLevel="0" collapsed="false">
      <c r="A316" s="157"/>
      <c r="B316" s="157"/>
      <c r="C316" s="157"/>
      <c r="D316" s="157"/>
      <c r="E316" s="157" t="str">
        <f aca="false">IF(OR(ISBLANK(A316),ISBLANK(B316),ISBLANK(C316),ISBLANK(D316)),"",CONCATENATE(A316,"_",B316,":",C316,"_D",D316))</f>
        <v/>
      </c>
      <c r="F316" s="158"/>
      <c r="G316" s="159"/>
      <c r="H316" s="200"/>
      <c r="I316" s="161"/>
      <c r="J316" s="162" t="str">
        <f aca="false">IF(ISBLANK(E316),IF(ISBLANK(G316),"",G316),E316)</f>
        <v/>
      </c>
      <c r="K316" s="161" t="n">
        <v>0.18207</v>
      </c>
      <c r="L316" s="161" t="n">
        <v>219.734124</v>
      </c>
      <c r="M316" s="161" t="n">
        <v>509.283942</v>
      </c>
      <c r="N316" s="161" t="n">
        <v>51.000001</v>
      </c>
      <c r="O316" s="163"/>
      <c r="P316" s="163"/>
      <c r="Q316" s="163"/>
      <c r="R316" s="161" t="n">
        <v>182.023793</v>
      </c>
      <c r="S316" s="161" t="n">
        <v>182.114828</v>
      </c>
      <c r="T316" s="157" t="s">
        <v>637</v>
      </c>
      <c r="U316" s="163"/>
      <c r="AB316" s="159"/>
      <c r="AF316" s="163"/>
      <c r="AG316" s="163"/>
      <c r="AH316" s="163"/>
      <c r="AI316" s="163"/>
      <c r="AJ316" s="163"/>
      <c r="AK316" s="163"/>
      <c r="AL316" s="163"/>
    </row>
    <row r="317" customFormat="false" ht="12.75" hidden="false" customHeight="false" outlineLevel="0" collapsed="false">
      <c r="A317" s="70"/>
      <c r="B317" s="70" t="s">
        <v>412</v>
      </c>
      <c r="C317" s="70" t="s">
        <v>412</v>
      </c>
      <c r="D317" s="70"/>
      <c r="E317" s="70" t="str">
        <f aca="false">IF(OR(ISBLANK(A317),ISBLANK(B317),ISBLANK(C317),ISBLANK(D317)),"",CONCATENATE(A317,"_",B317,":",C317,"_D",D317))</f>
        <v/>
      </c>
      <c r="F317" s="128"/>
      <c r="H317" s="131"/>
      <c r="I317" s="129"/>
      <c r="J317" s="153" t="str">
        <f aca="false">IF(ISBLANK(E317),IF(ISBLANK(G317),"",G317),E317)</f>
        <v/>
      </c>
      <c r="K317" s="129" t="n">
        <v>0.152765</v>
      </c>
      <c r="L317" s="129" t="n">
        <v>219.898998</v>
      </c>
      <c r="M317" s="129" t="n">
        <v>509.25487</v>
      </c>
      <c r="N317" s="129" t="n">
        <v>51.000001</v>
      </c>
      <c r="R317" s="129" t="n">
        <v>182.19121</v>
      </c>
      <c r="S317" s="129" t="n">
        <v>182.267593</v>
      </c>
      <c r="T317" s="129"/>
    </row>
    <row r="318" customFormat="false" ht="12.75" hidden="false" customHeight="false" outlineLevel="0" collapsed="false">
      <c r="A318" s="70"/>
      <c r="B318" s="70"/>
      <c r="C318" s="70"/>
      <c r="D318" s="70"/>
      <c r="E318" s="70" t="str">
        <f aca="false">IF(OR(ISBLANK(A318),ISBLANK(B318),ISBLANK(C318),ISBLANK(D318)),"",CONCATENATE(A318,"_",B318,":",C318,"_D",D318))</f>
        <v/>
      </c>
      <c r="F318" s="128"/>
      <c r="G318" s="103" t="s">
        <v>636</v>
      </c>
      <c r="H318" s="131"/>
      <c r="I318" s="129"/>
      <c r="J318" s="153" t="str">
        <f aca="false">IF(ISBLANK(E318),IF(ISBLANK(G318),"",G318),E318)</f>
        <v/>
      </c>
      <c r="K318" s="129" t="n">
        <v>0</v>
      </c>
      <c r="L318" s="129" t="n">
        <f aca="false">L317+0.5*$K317*(L$328-L$320)/($R$328-$R$320)</f>
        <v>219.974220082887</v>
      </c>
      <c r="M318" s="129" t="n">
        <f aca="false">M317+0.5*$K317*(M$328-M$320)/($R$328-$R$320)</f>
        <v>509.241606313191</v>
      </c>
      <c r="N318" s="129" t="n">
        <v>51.000001</v>
      </c>
      <c r="R318" s="129" t="n">
        <f aca="false">S318-K318/2</f>
        <v>182.267593</v>
      </c>
      <c r="S318" s="129" t="n">
        <f aca="false">S317+K318</f>
        <v>182.267593</v>
      </c>
      <c r="T318" s="70"/>
    </row>
    <row r="319" customFormat="false" ht="12.75" hidden="false" customHeight="false" outlineLevel="0" collapsed="false">
      <c r="A319" s="70"/>
      <c r="B319" s="70"/>
      <c r="C319" s="70"/>
      <c r="D319" s="70"/>
      <c r="E319" s="70" t="str">
        <f aca="false">IF(OR(ISBLANK(A319),ISBLANK(B319),ISBLANK(C319),ISBLANK(D319)),"",CONCATENATE(A319,"_",B319,":",C319,"_D",D319))</f>
        <v/>
      </c>
      <c r="F319" s="128"/>
      <c r="H319" s="131"/>
      <c r="I319" s="129"/>
      <c r="J319" s="153" t="str">
        <f aca="false">IF(ISBLANK(E319),IF(ISBLANK(G319),"",G319),E319)</f>
        <v/>
      </c>
      <c r="K319" s="129" t="n">
        <v>0</v>
      </c>
      <c r="L319" s="129" t="n">
        <f aca="false">L318+0.5*$K318*(L$328-L$320)/($R$328-$R$320)</f>
        <v>219.974220082887</v>
      </c>
      <c r="M319" s="129" t="n">
        <f aca="false">M318+0.5*$K318*(M$328-M$320)/($R$328-$R$320)</f>
        <v>509.241606313191</v>
      </c>
      <c r="N319" s="129" t="n">
        <v>51.000001</v>
      </c>
      <c r="R319" s="129" t="n">
        <f aca="false">S319-K319/2</f>
        <v>182.267593</v>
      </c>
      <c r="S319" s="129" t="n">
        <f aca="false">S318+K319</f>
        <v>182.267593</v>
      </c>
      <c r="T319" s="70"/>
    </row>
    <row r="320" s="150" customFormat="true" ht="12.75" hidden="false" customHeight="false" outlineLevel="0" collapsed="false">
      <c r="A320" s="142"/>
      <c r="B320" s="142" t="s">
        <v>412</v>
      </c>
      <c r="C320" s="142" t="s">
        <v>412</v>
      </c>
      <c r="D320" s="142"/>
      <c r="E320" s="142" t="str">
        <f aca="false">IF(OR(ISBLANK(A320),ISBLANK(B320),ISBLANK(C320),ISBLANK(D320)),"",CONCATENATE(A320,"_",B320,":",C320,"_D",D320))</f>
        <v/>
      </c>
      <c r="F320" s="143"/>
      <c r="G320" s="151"/>
      <c r="H320" s="145"/>
      <c r="I320" s="146"/>
      <c r="J320" s="152" t="str">
        <f aca="false">IF(ISBLANK(E320),IF(ISBLANK(G320),"",G320),E320)</f>
        <v/>
      </c>
      <c r="K320" s="146" t="n">
        <v>0.207012</v>
      </c>
      <c r="L320" s="146" t="n">
        <v>220.076154</v>
      </c>
      <c r="M320" s="146" t="n">
        <v>509.223633</v>
      </c>
      <c r="N320" s="146" t="n">
        <v>51.000001</v>
      </c>
      <c r="O320" s="148"/>
      <c r="P320" s="148"/>
      <c r="Q320" s="148"/>
      <c r="R320" s="146" t="n">
        <v>182.371099</v>
      </c>
      <c r="S320" s="146" t="n">
        <v>182.474605</v>
      </c>
      <c r="T320" s="142"/>
      <c r="U320" s="148"/>
      <c r="AB320" s="151"/>
      <c r="AF320" s="148"/>
      <c r="AG320" s="148"/>
      <c r="AH320" s="148"/>
      <c r="AI320" s="148"/>
      <c r="AJ320" s="148"/>
      <c r="AK320" s="148"/>
      <c r="AL320" s="148"/>
    </row>
    <row r="321" s="150" customFormat="true" ht="25.5" hidden="false" customHeight="false" outlineLevel="0" collapsed="false">
      <c r="A321" s="142" t="s">
        <v>527</v>
      </c>
      <c r="B321" s="142" t="s">
        <v>662</v>
      </c>
      <c r="C321" s="142" t="s">
        <v>534</v>
      </c>
      <c r="D321" s="142" t="n">
        <f aca="false">ROUND((R321)*10,0)</f>
        <v>1827</v>
      </c>
      <c r="E321" s="142" t="str">
        <f aca="false">IF(OR(ISBLANK(A321),ISBLANK(B321),ISBLANK(C321),ISBLANK(D321)),"",CONCATENATE(A321,"_",B321,":",C321,"_D",D321))</f>
        <v>FS_F3S2:Q_D1827</v>
      </c>
      <c r="F321" s="143" t="s">
        <v>635</v>
      </c>
      <c r="G321" s="144" t="s">
        <v>634</v>
      </c>
      <c r="H321" s="145" t="n">
        <v>339.724</v>
      </c>
      <c r="I321" s="146"/>
      <c r="J321" s="152" t="str">
        <f aca="false">IF(ISBLANK(E321),IF(ISBLANK(G321),"",G321),E321)</f>
        <v>FS_F3S2:Q_D1827</v>
      </c>
      <c r="K321" s="146" t="n">
        <v>0.486</v>
      </c>
      <c r="L321" s="146" t="n">
        <v>220.417396</v>
      </c>
      <c r="M321" s="146" t="n">
        <v>509.163462</v>
      </c>
      <c r="N321" s="146" t="n">
        <v>51.000001</v>
      </c>
      <c r="O321" s="148"/>
      <c r="P321" s="148"/>
      <c r="Q321" s="148"/>
      <c r="R321" s="146" t="n">
        <v>182.717605</v>
      </c>
      <c r="S321" s="146" t="n">
        <v>182.960605</v>
      </c>
      <c r="T321" s="142"/>
      <c r="U321" s="148"/>
      <c r="AB321" s="151"/>
      <c r="AF321" s="148"/>
      <c r="AG321" s="148"/>
      <c r="AH321" s="148"/>
      <c r="AI321" s="148"/>
      <c r="AJ321" s="148"/>
      <c r="AK321" s="148"/>
      <c r="AL321" s="148"/>
    </row>
    <row r="322" s="150" customFormat="true" ht="12.75" hidden="false" customHeight="false" outlineLevel="0" collapsed="false">
      <c r="A322" s="142" t="s">
        <v>412</v>
      </c>
      <c r="B322" s="142"/>
      <c r="C322" s="142" t="s">
        <v>412</v>
      </c>
      <c r="D322" s="142"/>
      <c r="E322" s="142" t="str">
        <f aca="false">IF(OR(ISBLANK(A322),ISBLANK(B322),ISBLANK(C322),ISBLANK(D322)),"",CONCATENATE(A322,"_",B322,":",C322,"_D",D322))</f>
        <v/>
      </c>
      <c r="F322" s="143"/>
      <c r="G322" s="151"/>
      <c r="H322" s="145"/>
      <c r="I322" s="146"/>
      <c r="J322" s="152" t="str">
        <f aca="false">IF(ISBLANK(E322),IF(ISBLANK(G322),"",G322),E322)</f>
        <v/>
      </c>
      <c r="K322" s="146" t="n">
        <v>0.2183</v>
      </c>
      <c r="L322" s="146" t="n">
        <v>220.764196</v>
      </c>
      <c r="M322" s="146" t="n">
        <v>509.102312</v>
      </c>
      <c r="N322" s="146" t="n">
        <v>51.000001</v>
      </c>
      <c r="O322" s="148"/>
      <c r="P322" s="148"/>
      <c r="Q322" s="148"/>
      <c r="R322" s="146" t="n">
        <v>183.069755</v>
      </c>
      <c r="S322" s="146" t="n">
        <v>183.178905</v>
      </c>
      <c r="T322" s="142"/>
      <c r="U322" s="148"/>
      <c r="AB322" s="151"/>
      <c r="AF322" s="148"/>
      <c r="AG322" s="148"/>
      <c r="AH322" s="148"/>
      <c r="AI322" s="148"/>
      <c r="AJ322" s="148"/>
      <c r="AK322" s="148"/>
      <c r="AL322" s="148"/>
    </row>
    <row r="323" s="150" customFormat="true" ht="25.5" hidden="false" customHeight="false" outlineLevel="0" collapsed="false">
      <c r="A323" s="142" t="s">
        <v>527</v>
      </c>
      <c r="B323" s="142" t="s">
        <v>662</v>
      </c>
      <c r="C323" s="142" t="s">
        <v>534</v>
      </c>
      <c r="D323" s="142" t="n">
        <f aca="false">ROUND((R323)*10,0)</f>
        <v>1835</v>
      </c>
      <c r="E323" s="142" t="str">
        <f aca="false">IF(OR(ISBLANK(A323),ISBLANK(B323),ISBLANK(C323),ISBLANK(D323)),"",CONCATENATE(A323,"_",B323,":",C323,"_D",D323))</f>
        <v>FS_F3S2:Q_D1835</v>
      </c>
      <c r="F323" s="143" t="s">
        <v>633</v>
      </c>
      <c r="G323" s="144" t="s">
        <v>634</v>
      </c>
      <c r="H323" s="145" t="n">
        <v>231.776</v>
      </c>
      <c r="I323" s="146"/>
      <c r="J323" s="152" t="str">
        <f aca="false">IF(ISBLANK(E323),IF(ISBLANK(G323),"",G323),E323)</f>
        <v>FS_F3S2:Q_D1835</v>
      </c>
      <c r="K323" s="146" t="n">
        <v>0.7</v>
      </c>
      <c r="L323" s="146" t="n">
        <v>221.21637</v>
      </c>
      <c r="M323" s="146" t="n">
        <v>509.022582</v>
      </c>
      <c r="N323" s="146" t="n">
        <v>51.000001</v>
      </c>
      <c r="O323" s="148"/>
      <c r="P323" s="148"/>
      <c r="Q323" s="148"/>
      <c r="R323" s="146" t="n">
        <v>183.528905</v>
      </c>
      <c r="S323" s="146" t="n">
        <v>183.878905</v>
      </c>
      <c r="T323" s="142"/>
      <c r="U323" s="148"/>
      <c r="AB323" s="151"/>
      <c r="AF323" s="148"/>
      <c r="AG323" s="148"/>
      <c r="AH323" s="148"/>
      <c r="AI323" s="148"/>
      <c r="AJ323" s="148"/>
      <c r="AK323" s="148"/>
      <c r="AL323" s="148"/>
    </row>
    <row r="324" s="150" customFormat="true" ht="12.75" hidden="false" customHeight="false" outlineLevel="0" collapsed="false">
      <c r="A324" s="142"/>
      <c r="B324" s="142" t="s">
        <v>412</v>
      </c>
      <c r="C324" s="142" t="s">
        <v>412</v>
      </c>
      <c r="D324" s="142"/>
      <c r="E324" s="142" t="str">
        <f aca="false">IF(OR(ISBLANK(A324),ISBLANK(B324),ISBLANK(C324),ISBLANK(D324)),"",CONCATENATE(A324,"_",B324,":",C324,"_D",D324))</f>
        <v/>
      </c>
      <c r="F324" s="143"/>
      <c r="G324" s="151"/>
      <c r="H324" s="145"/>
      <c r="I324" s="146"/>
      <c r="J324" s="152" t="str">
        <f aca="false">IF(ISBLANK(E324),IF(ISBLANK(G324),"",G324),E324)</f>
        <v/>
      </c>
      <c r="K324" s="146" t="n">
        <v>0.2068</v>
      </c>
      <c r="L324" s="146" t="n">
        <v>221.662882</v>
      </c>
      <c r="M324" s="146" t="n">
        <v>508.94385</v>
      </c>
      <c r="N324" s="146" t="n">
        <v>51.000001</v>
      </c>
      <c r="O324" s="148"/>
      <c r="P324" s="148"/>
      <c r="Q324" s="148"/>
      <c r="R324" s="146" t="n">
        <v>183.982305</v>
      </c>
      <c r="S324" s="146" t="n">
        <v>184.085705</v>
      </c>
      <c r="T324" s="142"/>
      <c r="U324" s="148"/>
      <c r="AB324" s="151"/>
      <c r="AF324" s="148"/>
      <c r="AG324" s="148"/>
      <c r="AH324" s="148"/>
      <c r="AI324" s="148"/>
      <c r="AJ324" s="148"/>
      <c r="AK324" s="148"/>
      <c r="AL324" s="148"/>
    </row>
    <row r="325" s="150" customFormat="true" ht="38.25" hidden="false" customHeight="false" outlineLevel="0" collapsed="false">
      <c r="A325" s="142" t="s">
        <v>527</v>
      </c>
      <c r="B325" s="142" t="s">
        <v>662</v>
      </c>
      <c r="C325" s="142" t="s">
        <v>534</v>
      </c>
      <c r="D325" s="142" t="n">
        <f aca="false">ROUND((R325)*10,0)</f>
        <v>1843</v>
      </c>
      <c r="E325" s="142" t="str">
        <f aca="false">IF(OR(ISBLANK(A325),ISBLANK(B325),ISBLANK(C325),ISBLANK(D325)),"",CONCATENATE(A325,"_",B325,":",C325,"_D",D325))</f>
        <v>FS_F3S2:Q_D1843</v>
      </c>
      <c r="F325" s="143" t="s">
        <v>632</v>
      </c>
      <c r="G325" s="144" t="s">
        <v>596</v>
      </c>
      <c r="H325" s="145" t="n">
        <v>200.024</v>
      </c>
      <c r="I325" s="146"/>
      <c r="J325" s="152" t="str">
        <f aca="false">IF(ISBLANK(E325),IF(ISBLANK(G325),"",G325),E325)</f>
        <v>FS_F3S2:Q_D1843</v>
      </c>
      <c r="K325" s="146" t="n">
        <v>0.4</v>
      </c>
      <c r="L325" s="146" t="n">
        <v>221.961673</v>
      </c>
      <c r="M325" s="146" t="n">
        <v>508.891165</v>
      </c>
      <c r="N325" s="146" t="n">
        <v>51.000001</v>
      </c>
      <c r="O325" s="148"/>
      <c r="P325" s="148"/>
      <c r="Q325" s="148"/>
      <c r="R325" s="146" t="n">
        <v>184.285705</v>
      </c>
      <c r="S325" s="146" t="n">
        <v>184.485705</v>
      </c>
      <c r="T325" s="142"/>
      <c r="U325" s="148"/>
      <c r="AB325" s="151"/>
      <c r="AF325" s="148"/>
      <c r="AG325" s="148"/>
      <c r="AH325" s="148"/>
      <c r="AI325" s="148"/>
      <c r="AJ325" s="148"/>
      <c r="AK325" s="148"/>
      <c r="AL325" s="148"/>
    </row>
    <row r="326" s="150" customFormat="true" ht="12.75" hidden="false" customHeight="false" outlineLevel="0" collapsed="false">
      <c r="A326" s="142" t="s">
        <v>527</v>
      </c>
      <c r="B326" s="142" t="s">
        <v>662</v>
      </c>
      <c r="C326" s="142" t="s">
        <v>542</v>
      </c>
      <c r="D326" s="142" t="n">
        <f aca="false">ROUND((R326)*10,0)</f>
        <v>1843</v>
      </c>
      <c r="E326" s="142" t="str">
        <f aca="false">IF(OR(ISBLANK(A326),ISBLANK(B326),ISBLANK(C326),ISBLANK(D326)),"",CONCATENATE(A326,"_",B326,":",C326,"_D",D326))</f>
        <v>FS_F3S2:S_D1843</v>
      </c>
      <c r="F326" s="143"/>
      <c r="G326" s="151"/>
      <c r="H326" s="145" t="n">
        <v>200.024</v>
      </c>
      <c r="I326" s="146"/>
      <c r="J326" s="152" t="str">
        <f aca="false">IF(ISBLANK(E326),IF(ISBLANK(G326),"",G326),E326)</f>
        <v>FS_F3S2:S_D1843</v>
      </c>
      <c r="K326" s="146" t="n">
        <v>0.4</v>
      </c>
      <c r="L326" s="146"/>
      <c r="M326" s="146"/>
      <c r="N326" s="146"/>
      <c r="O326" s="148"/>
      <c r="P326" s="148"/>
      <c r="Q326" s="148"/>
      <c r="R326" s="146" t="n">
        <v>184.285705</v>
      </c>
      <c r="S326" s="146" t="n">
        <v>184.485705</v>
      </c>
      <c r="T326" s="142"/>
      <c r="U326" s="148"/>
      <c r="AB326" s="151"/>
      <c r="AF326" s="148"/>
      <c r="AG326" s="148"/>
      <c r="AH326" s="148"/>
      <c r="AI326" s="148"/>
      <c r="AJ326" s="148"/>
      <c r="AK326" s="148"/>
      <c r="AL326" s="148"/>
    </row>
    <row r="327" s="150" customFormat="true" ht="12.75" hidden="false" customHeight="false" outlineLevel="0" collapsed="false">
      <c r="A327" s="142" t="s">
        <v>527</v>
      </c>
      <c r="B327" s="142" t="s">
        <v>662</v>
      </c>
      <c r="C327" s="142" t="s">
        <v>543</v>
      </c>
      <c r="D327" s="142" t="n">
        <f aca="false">ROUND((R327)*10,0)</f>
        <v>1843</v>
      </c>
      <c r="E327" s="142" t="str">
        <f aca="false">IF(OR(ISBLANK(A327),ISBLANK(B327),ISBLANK(C327),ISBLANK(D327)),"",CONCATENATE(A327,"_",B327,":",C327,"_D",D327))</f>
        <v>FS_F3S2:OCT_D1843</v>
      </c>
      <c r="F327" s="143"/>
      <c r="G327" s="151"/>
      <c r="H327" s="145" t="n">
        <v>200.024</v>
      </c>
      <c r="I327" s="146"/>
      <c r="J327" s="152" t="str">
        <f aca="false">IF(ISBLANK(E327),IF(ISBLANK(G327),"",G327),E327)</f>
        <v>FS_F3S2:OCT_D1843</v>
      </c>
      <c r="K327" s="146" t="n">
        <v>0.4</v>
      </c>
      <c r="L327" s="146"/>
      <c r="M327" s="146"/>
      <c r="N327" s="146"/>
      <c r="O327" s="148"/>
      <c r="P327" s="148"/>
      <c r="Q327" s="148"/>
      <c r="R327" s="146" t="n">
        <v>184.285705</v>
      </c>
      <c r="S327" s="146" t="n">
        <v>184.485705</v>
      </c>
      <c r="T327" s="142"/>
      <c r="U327" s="148"/>
      <c r="AB327" s="151"/>
      <c r="AF327" s="148"/>
      <c r="AG327" s="148"/>
      <c r="AH327" s="148"/>
      <c r="AI327" s="148"/>
      <c r="AJ327" s="148"/>
      <c r="AK327" s="148"/>
      <c r="AL327" s="148"/>
    </row>
    <row r="328" s="150" customFormat="true" ht="12.75" hidden="false" customHeight="false" outlineLevel="0" collapsed="false">
      <c r="A328" s="142"/>
      <c r="B328" s="142" t="s">
        <v>412</v>
      </c>
      <c r="C328" s="142" t="s">
        <v>412</v>
      </c>
      <c r="D328" s="142"/>
      <c r="E328" s="142" t="str">
        <f aca="false">IF(OR(ISBLANK(A328),ISBLANK(B328),ISBLANK(C328),ISBLANK(D328)),"",CONCATENATE(A328,"_",B328,":",C328,"_D",D328))</f>
        <v/>
      </c>
      <c r="F328" s="143"/>
      <c r="G328" s="151"/>
      <c r="H328" s="145"/>
      <c r="I328" s="146"/>
      <c r="J328" s="152" t="str">
        <f aca="false">IF(ISBLANK(E328),IF(ISBLANK(G328),"",G328),E328)</f>
        <v/>
      </c>
      <c r="K328" s="146" t="n">
        <v>0.19214</v>
      </c>
      <c r="L328" s="146" t="n">
        <v>222.253245</v>
      </c>
      <c r="M328" s="146" t="n">
        <v>508.839753</v>
      </c>
      <c r="N328" s="146" t="n">
        <v>51.000001</v>
      </c>
      <c r="O328" s="148"/>
      <c r="P328" s="148"/>
      <c r="Q328" s="148"/>
      <c r="R328" s="146" t="n">
        <v>184.581775</v>
      </c>
      <c r="S328" s="146" t="n">
        <v>184.677845</v>
      </c>
      <c r="T328" s="142"/>
      <c r="U328" s="148"/>
      <c r="AB328" s="151"/>
      <c r="AF328" s="148"/>
      <c r="AG328" s="148"/>
      <c r="AH328" s="148"/>
      <c r="AI328" s="148"/>
      <c r="AJ328" s="148"/>
      <c r="AK328" s="148"/>
      <c r="AL328" s="148"/>
    </row>
    <row r="329" customFormat="false" ht="12.75" hidden="false" customHeight="false" outlineLevel="0" collapsed="false">
      <c r="A329" s="70"/>
      <c r="B329" s="70" t="s">
        <v>412</v>
      </c>
      <c r="C329" s="70" t="s">
        <v>412</v>
      </c>
      <c r="D329" s="70"/>
      <c r="E329" s="70" t="str">
        <f aca="false">IF(OR(ISBLANK(A329),ISBLANK(B329),ISBLANK(C329),ISBLANK(D329)),"",CONCATENATE(A329,"_",B329,":",C329,"_D",D329))</f>
        <v/>
      </c>
      <c r="F329" s="128"/>
      <c r="H329" s="131"/>
      <c r="I329" s="129"/>
      <c r="J329" s="153" t="str">
        <f aca="false">IF(ISBLANK(E329),IF(ISBLANK(G329),"",G329),E329)</f>
        <v/>
      </c>
      <c r="K329" s="129" t="n">
        <v>0.14135</v>
      </c>
      <c r="L329" s="129" t="n">
        <v>222.417456</v>
      </c>
      <c r="M329" s="129" t="n">
        <v>508.810798</v>
      </c>
      <c r="N329" s="129" t="n">
        <v>51.000001</v>
      </c>
      <c r="R329" s="129" t="n">
        <v>184.74852</v>
      </c>
      <c r="S329" s="129" t="n">
        <v>184.819195</v>
      </c>
      <c r="T329" s="70"/>
    </row>
    <row r="330" s="187" customFormat="true" ht="12.75" hidden="false" customHeight="false" outlineLevel="0" collapsed="false">
      <c r="A330" s="180"/>
      <c r="B330" s="180"/>
      <c r="C330" s="180"/>
      <c r="D330" s="180"/>
      <c r="E330" s="180" t="str">
        <f aca="false">IF(OR(ISBLANK(A330),ISBLANK(B330),ISBLANK(C330),ISBLANK(D330)),"",CONCATENATE(A330,"_",B330,":",C330,"_D",D330))</f>
        <v/>
      </c>
      <c r="F330" s="181"/>
      <c r="G330" s="182" t="s">
        <v>664</v>
      </c>
      <c r="H330" s="183"/>
      <c r="I330" s="184"/>
      <c r="J330" s="185" t="str">
        <f aca="false">IF(ISBLANK(E330),IF(ISBLANK(G330),"",G330),E330)</f>
        <v/>
      </c>
      <c r="K330" s="184" t="n">
        <v>0.009525</v>
      </c>
      <c r="L330" s="184" t="n">
        <v>222.491748</v>
      </c>
      <c r="M330" s="184" t="n">
        <v>508.797698</v>
      </c>
      <c r="N330" s="184" t="n">
        <v>51.000001</v>
      </c>
      <c r="O330" s="186"/>
      <c r="P330" s="186"/>
      <c r="Q330" s="186"/>
      <c r="R330" s="184" t="n">
        <v>184.823957</v>
      </c>
      <c r="S330" s="184" t="n">
        <v>184.82872</v>
      </c>
      <c r="T330" s="180"/>
      <c r="U330" s="186"/>
      <c r="AB330" s="182"/>
      <c r="AF330" s="186"/>
      <c r="AG330" s="186"/>
      <c r="AH330" s="186"/>
      <c r="AI330" s="186"/>
      <c r="AJ330" s="186"/>
      <c r="AK330" s="186"/>
      <c r="AL330" s="186"/>
    </row>
    <row r="331" s="187" customFormat="true" ht="12.75" hidden="false" customHeight="false" outlineLevel="0" collapsed="false">
      <c r="A331" s="180"/>
      <c r="B331" s="180"/>
      <c r="C331" s="180"/>
      <c r="D331" s="180"/>
      <c r="E331" s="180" t="str">
        <f aca="false">IF(OR(ISBLANK(A331),ISBLANK(B331),ISBLANK(C331),ISBLANK(D331)),"",CONCATENATE(A331,"_",B331,":",C331,"_D",D331))</f>
        <v/>
      </c>
      <c r="F331" s="181"/>
      <c r="G331" s="182"/>
      <c r="H331" s="183"/>
      <c r="I331" s="184"/>
      <c r="J331" s="185" t="str">
        <f aca="false">IF(ISBLANK(E331),IF(ISBLANK(G331),"",G331),E331)</f>
        <v/>
      </c>
      <c r="K331" s="184" t="n">
        <v>0.046675</v>
      </c>
      <c r="L331" s="184" t="n">
        <v>222.519421</v>
      </c>
      <c r="M331" s="184" t="n">
        <v>508.792819</v>
      </c>
      <c r="N331" s="184" t="n">
        <v>51.000001</v>
      </c>
      <c r="O331" s="186"/>
      <c r="P331" s="186"/>
      <c r="Q331" s="186"/>
      <c r="R331" s="184" t="n">
        <v>184.852057</v>
      </c>
      <c r="S331" s="184" t="n">
        <v>184.875395</v>
      </c>
      <c r="T331" s="180"/>
      <c r="U331" s="186"/>
      <c r="AB331" s="182"/>
      <c r="AF331" s="186"/>
      <c r="AG331" s="186"/>
      <c r="AH331" s="186"/>
      <c r="AI331" s="186"/>
      <c r="AJ331" s="186"/>
      <c r="AK331" s="186"/>
      <c r="AL331" s="186"/>
    </row>
    <row r="332" s="187" customFormat="true" ht="12.75" hidden="false" customHeight="false" outlineLevel="0" collapsed="false">
      <c r="A332" s="180" t="s">
        <v>527</v>
      </c>
      <c r="B332" s="180" t="s">
        <v>662</v>
      </c>
      <c r="C332" s="180" t="s">
        <v>613</v>
      </c>
      <c r="D332" s="180" t="n">
        <f aca="false">ROUND((R332)*10,0)</f>
        <v>1849</v>
      </c>
      <c r="E332" s="180" t="str">
        <f aca="false">IF(OR(ISBLANK(A332),ISBLANK(B332),ISBLANK(C332),ISBLANK(D332)),"",CONCATENATE(A332,"_",B332,":",C332,"_D",D332))</f>
        <v>FS_F3S2:PM_D1849</v>
      </c>
      <c r="F332" s="181" t="s">
        <v>614</v>
      </c>
      <c r="G332" s="182" t="s">
        <v>615</v>
      </c>
      <c r="H332" s="183"/>
      <c r="I332" s="184"/>
      <c r="J332" s="185" t="str">
        <f aca="false">IF(ISBLANK(E332),IF(ISBLANK(G332),"",G332),E332)</f>
        <v>FS_F3S2:PM_D1849</v>
      </c>
      <c r="K332" s="184" t="n">
        <v>0.04</v>
      </c>
      <c r="L332" s="184" t="n">
        <v>222.5621</v>
      </c>
      <c r="M332" s="184" t="n">
        <v>508.785293</v>
      </c>
      <c r="N332" s="184" t="n">
        <v>51.000001</v>
      </c>
      <c r="O332" s="186"/>
      <c r="P332" s="186"/>
      <c r="Q332" s="186"/>
      <c r="R332" s="184" t="n">
        <v>184.895395</v>
      </c>
      <c r="S332" s="184" t="n">
        <v>184.915395</v>
      </c>
      <c r="T332" s="180"/>
      <c r="U332" s="186"/>
      <c r="AB332" s="182"/>
      <c r="AF332" s="186"/>
      <c r="AG332" s="186"/>
      <c r="AH332" s="186"/>
      <c r="AI332" s="186"/>
      <c r="AJ332" s="186"/>
      <c r="AK332" s="186"/>
      <c r="AL332" s="186"/>
    </row>
    <row r="333" s="187" customFormat="true" ht="12.75" hidden="false" customHeight="false" outlineLevel="0" collapsed="false">
      <c r="A333" s="180"/>
      <c r="B333" s="180"/>
      <c r="C333" s="180"/>
      <c r="D333" s="180"/>
      <c r="E333" s="180" t="str">
        <f aca="false">IF(OR(ISBLANK(A333),ISBLANK(B333),ISBLANK(C333),ISBLANK(D333)),"",CONCATENATE(A333,"_",B333,":",C333,"_D",D333))</f>
        <v/>
      </c>
      <c r="F333" s="181"/>
      <c r="G333" s="182"/>
      <c r="H333" s="183"/>
      <c r="I333" s="184"/>
      <c r="J333" s="185" t="str">
        <f aca="false">IF(ISBLANK(E333),IF(ISBLANK(G333),"",G333),E333)</f>
        <v/>
      </c>
      <c r="K333" s="184" t="n">
        <v>0.3918</v>
      </c>
      <c r="L333" s="184" t="n">
        <v>222.77472</v>
      </c>
      <c r="M333" s="184" t="n">
        <v>508.747802</v>
      </c>
      <c r="N333" s="184" t="n">
        <v>51.000001</v>
      </c>
      <c r="O333" s="186"/>
      <c r="P333" s="186"/>
      <c r="Q333" s="186"/>
      <c r="R333" s="184" t="n">
        <v>185.111295</v>
      </c>
      <c r="S333" s="184" t="n">
        <v>185.307195</v>
      </c>
      <c r="T333" s="180"/>
      <c r="U333" s="186"/>
      <c r="AB333" s="182"/>
      <c r="AF333" s="186"/>
      <c r="AG333" s="186"/>
      <c r="AH333" s="186"/>
      <c r="AI333" s="186"/>
      <c r="AJ333" s="186"/>
      <c r="AK333" s="186"/>
      <c r="AL333" s="186"/>
    </row>
    <row r="334" s="187" customFormat="true" ht="12.75" hidden="false" customHeight="false" outlineLevel="0" collapsed="false">
      <c r="A334" s="180" t="s">
        <v>527</v>
      </c>
      <c r="B334" s="180" t="s">
        <v>662</v>
      </c>
      <c r="C334" s="180" t="s">
        <v>613</v>
      </c>
      <c r="D334" s="180" t="n">
        <f aca="false">ROUND((R334)*10,0)</f>
        <v>1853</v>
      </c>
      <c r="E334" s="180" t="str">
        <f aca="false">IF(OR(ISBLANK(A334),ISBLANK(B334),ISBLANK(C334),ISBLANK(D334)),"",CONCATENATE(A334,"_",B334,":",C334,"_D",D334))</f>
        <v>FS_F3S2:PM_D1853</v>
      </c>
      <c r="F334" s="181" t="s">
        <v>614</v>
      </c>
      <c r="G334" s="182" t="s">
        <v>615</v>
      </c>
      <c r="H334" s="183"/>
      <c r="I334" s="184"/>
      <c r="J334" s="185" t="str">
        <f aca="false">IF(ISBLANK(E334),IF(ISBLANK(G334),"",G334),E334)</f>
        <v>FS_F3S2:PM_D1853</v>
      </c>
      <c r="K334" s="184" t="n">
        <v>0.04</v>
      </c>
      <c r="L334" s="184" t="n">
        <v>222.98734</v>
      </c>
      <c r="M334" s="184" t="n">
        <v>508.710312</v>
      </c>
      <c r="N334" s="184" t="n">
        <v>51.000001</v>
      </c>
      <c r="O334" s="186"/>
      <c r="P334" s="186"/>
      <c r="Q334" s="186"/>
      <c r="R334" s="184" t="n">
        <v>185.327195</v>
      </c>
      <c r="S334" s="184" t="n">
        <v>185.347195</v>
      </c>
      <c r="T334" s="180"/>
      <c r="U334" s="186"/>
      <c r="AB334" s="182"/>
      <c r="AF334" s="186"/>
      <c r="AG334" s="186"/>
      <c r="AH334" s="186"/>
      <c r="AI334" s="186"/>
      <c r="AJ334" s="186"/>
      <c r="AK334" s="186"/>
      <c r="AL334" s="186"/>
    </row>
    <row r="335" s="187" customFormat="true" ht="12.75" hidden="false" customHeight="false" outlineLevel="0" collapsed="false">
      <c r="A335" s="180"/>
      <c r="B335" s="180"/>
      <c r="C335" s="180"/>
      <c r="D335" s="180"/>
      <c r="E335" s="180" t="str">
        <f aca="false">IF(OR(ISBLANK(A335),ISBLANK(B335),ISBLANK(C335),ISBLANK(D335)),"",CONCATENATE(A335,"_",B335,":",C335,"_D",D335))</f>
        <v/>
      </c>
      <c r="F335" s="181"/>
      <c r="G335" s="182"/>
      <c r="H335" s="183"/>
      <c r="I335" s="184"/>
      <c r="J335" s="185" t="str">
        <f aca="false">IF(ISBLANK(E335),IF(ISBLANK(G335),"",G335),E335)</f>
        <v/>
      </c>
      <c r="K335" s="184" t="n">
        <v>0.031925</v>
      </c>
      <c r="L335" s="184" t="n">
        <v>223.022756</v>
      </c>
      <c r="M335" s="184" t="n">
        <v>508.704067</v>
      </c>
      <c r="N335" s="184" t="n">
        <v>51.000001</v>
      </c>
      <c r="O335" s="186"/>
      <c r="P335" s="186"/>
      <c r="Q335" s="186"/>
      <c r="R335" s="184" t="n">
        <v>185.363157</v>
      </c>
      <c r="S335" s="184" t="n">
        <v>185.37912</v>
      </c>
      <c r="T335" s="180"/>
      <c r="U335" s="186"/>
      <c r="AB335" s="182"/>
      <c r="AF335" s="186"/>
      <c r="AG335" s="186"/>
      <c r="AH335" s="186"/>
      <c r="AI335" s="186"/>
      <c r="AJ335" s="186"/>
      <c r="AK335" s="186"/>
      <c r="AL335" s="186"/>
    </row>
    <row r="336" s="187" customFormat="true" ht="12.75" hidden="false" customHeight="false" outlineLevel="0" collapsed="false">
      <c r="A336" s="180" t="s">
        <v>527</v>
      </c>
      <c r="B336" s="180" t="s">
        <v>662</v>
      </c>
      <c r="C336" s="180" t="s">
        <v>648</v>
      </c>
      <c r="D336" s="180" t="n">
        <f aca="false">ROUND((R336)*10,0)</f>
        <v>1854</v>
      </c>
      <c r="E336" s="180" t="str">
        <f aca="false">IF(OR(ISBLANK(A336),ISBLANK(B336),ISBLANK(C336),ISBLANK(D336)),"",CONCATENATE(A336,"_",B336,":",C336,"_D",D336))</f>
        <v>FS_F3S2:SLH_D1854</v>
      </c>
      <c r="F336" s="181" t="s">
        <v>665</v>
      </c>
      <c r="G336" s="182" t="s">
        <v>666</v>
      </c>
      <c r="H336" s="183"/>
      <c r="I336" s="184"/>
      <c r="J336" s="185" t="str">
        <f aca="false">IF(ISBLANK(E336),IF(ISBLANK(G336),"",G336),E336)</f>
        <v>FS_F3S2:SLH_D1854</v>
      </c>
      <c r="K336" s="184" t="n">
        <v>0.02</v>
      </c>
      <c r="L336" s="184" t="n">
        <v>223.048324</v>
      </c>
      <c r="M336" s="184" t="n">
        <v>508.699559</v>
      </c>
      <c r="N336" s="184" t="n">
        <v>51.000001</v>
      </c>
      <c r="O336" s="186"/>
      <c r="P336" s="186"/>
      <c r="Q336" s="186"/>
      <c r="R336" s="184" t="n">
        <v>185.38912</v>
      </c>
      <c r="S336" s="184" t="n">
        <v>185.39912</v>
      </c>
      <c r="T336" s="180"/>
      <c r="U336" s="186"/>
      <c r="AB336" s="182"/>
      <c r="AF336" s="186"/>
      <c r="AG336" s="186"/>
      <c r="AH336" s="186"/>
      <c r="AI336" s="186"/>
      <c r="AJ336" s="186"/>
      <c r="AK336" s="186"/>
      <c r="AL336" s="186"/>
    </row>
    <row r="337" s="187" customFormat="true" ht="12.75" hidden="false" customHeight="false" outlineLevel="0" collapsed="false">
      <c r="A337" s="180"/>
      <c r="B337" s="180"/>
      <c r="C337" s="180"/>
      <c r="D337" s="180"/>
      <c r="E337" s="180" t="str">
        <f aca="false">IF(OR(ISBLANK(A337),ISBLANK(B337),ISBLANK(C337),ISBLANK(D337)),"",CONCATENATE(A337,"_",B337,":",C337,"_D",D337))</f>
        <v/>
      </c>
      <c r="F337" s="181"/>
      <c r="G337" s="182"/>
      <c r="H337" s="183"/>
      <c r="I337" s="184"/>
      <c r="J337" s="185" t="str">
        <f aca="false">IF(ISBLANK(E337),IF(ISBLANK(G337),"",G337),E337)</f>
        <v/>
      </c>
      <c r="K337" s="184" t="n">
        <v>0.0181</v>
      </c>
      <c r="L337" s="184" t="n">
        <v>223.067085</v>
      </c>
      <c r="M337" s="184" t="n">
        <v>508.696251</v>
      </c>
      <c r="N337" s="184" t="n">
        <v>51.000001</v>
      </c>
      <c r="O337" s="186"/>
      <c r="P337" s="186"/>
      <c r="Q337" s="186"/>
      <c r="R337" s="184" t="n">
        <v>185.40817</v>
      </c>
      <c r="S337" s="184" t="n">
        <v>185.41722</v>
      </c>
      <c r="T337" s="180"/>
      <c r="U337" s="186"/>
      <c r="AB337" s="182"/>
      <c r="AF337" s="186"/>
      <c r="AG337" s="186"/>
      <c r="AH337" s="186"/>
      <c r="AI337" s="186"/>
      <c r="AJ337" s="186"/>
      <c r="AK337" s="186"/>
      <c r="AL337" s="186"/>
    </row>
    <row r="338" s="187" customFormat="true" ht="12.75" hidden="false" customHeight="false" outlineLevel="0" collapsed="false">
      <c r="A338" s="180" t="s">
        <v>527</v>
      </c>
      <c r="B338" s="180" t="s">
        <v>662</v>
      </c>
      <c r="C338" s="180" t="s">
        <v>585</v>
      </c>
      <c r="D338" s="180" t="n">
        <f aca="false">ROUND((R338)*10,0)</f>
        <v>1854</v>
      </c>
      <c r="E338" s="180" t="str">
        <f aca="false">IF(OR(ISBLANK(A338),ISBLANK(B338),ISBLANK(C338),ISBLANK(D338)),"",CONCATENATE(A338,"_",B338,":",C338,"_D",D338))</f>
        <v>FS_F3S2:SLV_D1854</v>
      </c>
      <c r="F338" s="181" t="s">
        <v>667</v>
      </c>
      <c r="G338" s="182" t="s">
        <v>617</v>
      </c>
      <c r="H338" s="183"/>
      <c r="I338" s="184"/>
      <c r="J338" s="185" t="str">
        <f aca="false">IF(ISBLANK(E338),IF(ISBLANK(G338),"",G338),E338)</f>
        <v>FS_F3S2:SLV_D1854</v>
      </c>
      <c r="K338" s="184" t="n">
        <v>0.02</v>
      </c>
      <c r="L338" s="184" t="n">
        <v>223.085845</v>
      </c>
      <c r="M338" s="184" t="n">
        <v>508.692943</v>
      </c>
      <c r="N338" s="184" t="n">
        <v>51.000001</v>
      </c>
      <c r="O338" s="186"/>
      <c r="P338" s="186"/>
      <c r="Q338" s="186"/>
      <c r="R338" s="184" t="n">
        <v>185.42722</v>
      </c>
      <c r="S338" s="184" t="n">
        <v>185.43722</v>
      </c>
      <c r="T338" s="180"/>
      <c r="U338" s="186"/>
      <c r="AB338" s="182"/>
      <c r="AF338" s="186"/>
      <c r="AG338" s="186"/>
      <c r="AH338" s="186"/>
      <c r="AI338" s="186"/>
      <c r="AJ338" s="186"/>
      <c r="AK338" s="186"/>
      <c r="AL338" s="186"/>
    </row>
    <row r="339" s="187" customFormat="true" ht="12.75" hidden="false" customHeight="false" outlineLevel="0" collapsed="false">
      <c r="A339" s="180"/>
      <c r="B339" s="180"/>
      <c r="C339" s="180"/>
      <c r="D339" s="180"/>
      <c r="E339" s="180" t="str">
        <f aca="false">IF(OR(ISBLANK(A339),ISBLANK(B339),ISBLANK(C339),ISBLANK(D339)),"",CONCATENATE(A339,"_",B339,":",C339,"_D",D339))</f>
        <v/>
      </c>
      <c r="F339" s="181"/>
      <c r="G339" s="182"/>
      <c r="H339" s="183"/>
      <c r="I339" s="184"/>
      <c r="J339" s="185" t="str">
        <f aca="false">IF(ISBLANK(E339),IF(ISBLANK(G339),"",G339),E339)</f>
        <v/>
      </c>
      <c r="K339" s="184" t="n">
        <v>0.04394</v>
      </c>
      <c r="L339" s="184" t="n">
        <v>223.11733</v>
      </c>
      <c r="M339" s="184" t="n">
        <v>508.687391</v>
      </c>
      <c r="N339" s="184" t="n">
        <v>51.000001</v>
      </c>
      <c r="O339" s="186"/>
      <c r="P339" s="186"/>
      <c r="Q339" s="186"/>
      <c r="R339" s="184" t="n">
        <v>185.45919</v>
      </c>
      <c r="S339" s="184" t="n">
        <v>185.48116</v>
      </c>
      <c r="T339" s="180"/>
      <c r="U339" s="186"/>
      <c r="AB339" s="182"/>
      <c r="AF339" s="186"/>
      <c r="AG339" s="186"/>
      <c r="AH339" s="186"/>
      <c r="AI339" s="186"/>
      <c r="AJ339" s="186"/>
      <c r="AK339" s="186"/>
      <c r="AL339" s="186"/>
    </row>
    <row r="340" s="187" customFormat="true" ht="12.75" hidden="false" customHeight="false" outlineLevel="0" collapsed="false">
      <c r="A340" s="180" t="s">
        <v>527</v>
      </c>
      <c r="B340" s="180" t="s">
        <v>662</v>
      </c>
      <c r="C340" s="180" t="s">
        <v>619</v>
      </c>
      <c r="D340" s="180" t="n">
        <f aca="false">ROUND((R340)*10,0)</f>
        <v>1855</v>
      </c>
      <c r="E340" s="180" t="str">
        <f aca="false">IF(OR(ISBLANK(A340),ISBLANK(B340),ISBLANK(C340),ISBLANK(D340)),"",CONCATENATE(A340,"_",B340,":",C340,"_D",D340))</f>
        <v>FS_F3S2:TID_D1855</v>
      </c>
      <c r="F340" s="181" t="s">
        <v>620</v>
      </c>
      <c r="G340" s="182" t="s">
        <v>668</v>
      </c>
      <c r="H340" s="183"/>
      <c r="I340" s="184"/>
      <c r="J340" s="185" t="str">
        <f aca="false">IF(ISBLANK(E340),IF(ISBLANK(G340),"",G340),E340)</f>
        <v>FS_F3S2:TID_D1855</v>
      </c>
      <c r="K340" s="184" t="n">
        <v>0.003175</v>
      </c>
      <c r="L340" s="184" t="n">
        <v>223.140529</v>
      </c>
      <c r="M340" s="184" t="n">
        <v>508.6833</v>
      </c>
      <c r="N340" s="184" t="n">
        <v>51.000001</v>
      </c>
      <c r="O340" s="186"/>
      <c r="P340" s="186"/>
      <c r="Q340" s="186"/>
      <c r="R340" s="184" t="n">
        <v>185.482747</v>
      </c>
      <c r="S340" s="184" t="n">
        <v>185.484335</v>
      </c>
      <c r="T340" s="180"/>
      <c r="U340" s="186"/>
      <c r="AB340" s="182"/>
      <c r="AF340" s="186"/>
      <c r="AG340" s="186"/>
      <c r="AH340" s="186"/>
      <c r="AI340" s="186"/>
      <c r="AJ340" s="186"/>
      <c r="AK340" s="186"/>
      <c r="AL340" s="186"/>
    </row>
    <row r="341" s="187" customFormat="true" ht="12.75" hidden="false" customHeight="false" outlineLevel="0" collapsed="false">
      <c r="A341" s="180"/>
      <c r="B341" s="180"/>
      <c r="C341" s="180"/>
      <c r="D341" s="180"/>
      <c r="E341" s="180" t="str">
        <f aca="false">IF(OR(ISBLANK(A341),ISBLANK(B341),ISBLANK(C341),ISBLANK(D341)),"",CONCATENATE(A341,"_",B341,":",C341,"_D",D341))</f>
        <v/>
      </c>
      <c r="F341" s="181"/>
      <c r="G341" s="182"/>
      <c r="H341" s="183"/>
      <c r="I341" s="184"/>
      <c r="J341" s="185" t="str">
        <f aca="false">IF(ISBLANK(E341),IF(ISBLANK(G341),"",G341),E341)</f>
        <v/>
      </c>
      <c r="K341" s="184" t="n">
        <v>0.095726</v>
      </c>
      <c r="L341" s="184" t="n">
        <v>223.189229</v>
      </c>
      <c r="M341" s="184" t="n">
        <v>508.674713</v>
      </c>
      <c r="N341" s="184" t="n">
        <v>51.000001</v>
      </c>
      <c r="O341" s="186"/>
      <c r="P341" s="186"/>
      <c r="Q341" s="186"/>
      <c r="R341" s="184" t="n">
        <v>185.532198</v>
      </c>
      <c r="S341" s="184" t="n">
        <v>185.580061</v>
      </c>
      <c r="T341" s="180"/>
      <c r="U341" s="186"/>
      <c r="AB341" s="182"/>
      <c r="AF341" s="186"/>
      <c r="AG341" s="186"/>
      <c r="AH341" s="186"/>
      <c r="AI341" s="186"/>
      <c r="AJ341" s="186"/>
      <c r="AK341" s="186"/>
      <c r="AL341" s="186"/>
    </row>
    <row r="342" s="187" customFormat="true" ht="12.75" hidden="false" customHeight="false" outlineLevel="0" collapsed="false">
      <c r="A342" s="180" t="s">
        <v>527</v>
      </c>
      <c r="B342" s="180" t="s">
        <v>662</v>
      </c>
      <c r="C342" s="180" t="s">
        <v>582</v>
      </c>
      <c r="D342" s="180" t="n">
        <f aca="false">ROUND((R342)*10,0)</f>
        <v>1856</v>
      </c>
      <c r="E342" s="180" t="str">
        <f aca="false">IF(OR(ISBLANK(A342),ISBLANK(B342),ISBLANK(C342),ISBLANK(D342)),"",CONCATENATE(A342,"_",B342,":",C342,"_D",D342))</f>
        <v>FS_F3S2:VD_D1856</v>
      </c>
      <c r="F342" s="181" t="s">
        <v>669</v>
      </c>
      <c r="G342" s="182" t="s">
        <v>603</v>
      </c>
      <c r="H342" s="183"/>
      <c r="I342" s="184"/>
      <c r="J342" s="185" t="str">
        <f aca="false">IF(ISBLANK(E342),IF(ISBLANK(G342),"",G342),E342)</f>
        <v>FS_F3S2:VD_D1856</v>
      </c>
      <c r="K342" s="184" t="n">
        <v>0</v>
      </c>
      <c r="L342" s="184" t="n">
        <v>223.236364</v>
      </c>
      <c r="M342" s="184" t="n">
        <v>508.666402</v>
      </c>
      <c r="N342" s="184" t="n">
        <v>51.000001</v>
      </c>
      <c r="O342" s="186"/>
      <c r="P342" s="186"/>
      <c r="Q342" s="186"/>
      <c r="R342" s="184" t="n">
        <v>185.580061</v>
      </c>
      <c r="S342" s="184" t="n">
        <v>185.580061</v>
      </c>
      <c r="T342" s="180" t="s">
        <v>670</v>
      </c>
      <c r="U342" s="186"/>
      <c r="AB342" s="182"/>
      <c r="AF342" s="186"/>
      <c r="AG342" s="186"/>
      <c r="AH342" s="186"/>
      <c r="AI342" s="186"/>
      <c r="AJ342" s="186"/>
      <c r="AK342" s="186"/>
      <c r="AL342" s="186"/>
    </row>
    <row r="343" s="187" customFormat="true" ht="12.75" hidden="false" customHeight="false" outlineLevel="0" collapsed="false">
      <c r="A343" s="180" t="s">
        <v>527</v>
      </c>
      <c r="B343" s="180" t="s">
        <v>662</v>
      </c>
      <c r="C343" s="180" t="s">
        <v>671</v>
      </c>
      <c r="D343" s="180" t="n">
        <f aca="false">ROUND((R343)*10,0)</f>
        <v>1856</v>
      </c>
      <c r="E343" s="180" t="str">
        <f aca="false">IF(OR(ISBLANK(A343),ISBLANK(B343),ISBLANK(C343),ISBLANK(D343)),"",CONCATENATE(A343,"_",B343,":",C343,"_D",D343))</f>
        <v>FS_F3S2:FC_D1856</v>
      </c>
      <c r="F343" s="181" t="s">
        <v>672</v>
      </c>
      <c r="G343" s="182" t="s">
        <v>673</v>
      </c>
      <c r="H343" s="183"/>
      <c r="I343" s="184"/>
      <c r="J343" s="185" t="str">
        <f aca="false">IF(ISBLANK(E343),IF(ISBLANK(G343),"",G343),E343)</f>
        <v>FS_F3S2:FC_D1856</v>
      </c>
      <c r="K343" s="184" t="n">
        <v>0</v>
      </c>
      <c r="L343" s="184" t="n">
        <v>223.236364</v>
      </c>
      <c r="M343" s="184" t="n">
        <v>508.666402</v>
      </c>
      <c r="N343" s="184" t="n">
        <v>51.000001</v>
      </c>
      <c r="O343" s="186"/>
      <c r="P343" s="186"/>
      <c r="Q343" s="186"/>
      <c r="R343" s="184" t="n">
        <v>185.580061</v>
      </c>
      <c r="S343" s="184" t="n">
        <v>185.580061</v>
      </c>
      <c r="T343" s="180" t="s">
        <v>674</v>
      </c>
      <c r="U343" s="186"/>
      <c r="AB343" s="182"/>
      <c r="AF343" s="186"/>
      <c r="AG343" s="186"/>
      <c r="AH343" s="186"/>
      <c r="AI343" s="186"/>
      <c r="AJ343" s="186"/>
      <c r="AK343" s="186"/>
      <c r="AL343" s="186"/>
    </row>
    <row r="344" s="187" customFormat="true" ht="12.75" hidden="false" customHeight="false" outlineLevel="0" collapsed="false">
      <c r="A344" s="180"/>
      <c r="B344" s="180"/>
      <c r="C344" s="180"/>
      <c r="D344" s="180"/>
      <c r="E344" s="180" t="str">
        <f aca="false">IF(OR(ISBLANK(A344),ISBLANK(B344),ISBLANK(C344),ISBLANK(D344)),"",CONCATENATE(A344,"_",B344,":",C344,"_D",D344))</f>
        <v/>
      </c>
      <c r="F344" s="181"/>
      <c r="G344" s="182"/>
      <c r="H344" s="183"/>
      <c r="I344" s="184"/>
      <c r="J344" s="185" t="str">
        <f aca="false">IF(ISBLANK(E344),IF(ISBLANK(G344),"",G344),E344)</f>
        <v/>
      </c>
      <c r="K344" s="184" t="n">
        <v>0.085012</v>
      </c>
      <c r="L344" s="184" t="n">
        <v>223.278225</v>
      </c>
      <c r="M344" s="184" t="n">
        <v>508.65902</v>
      </c>
      <c r="N344" s="184" t="n">
        <v>51.000001</v>
      </c>
      <c r="O344" s="186"/>
      <c r="P344" s="186"/>
      <c r="Q344" s="186"/>
      <c r="R344" s="184" t="n">
        <f aca="false">S344-K344/2</f>
        <v>185.622567</v>
      </c>
      <c r="S344" s="184" t="n">
        <f aca="false">S343+K344</f>
        <v>185.665073</v>
      </c>
      <c r="T344" s="180"/>
      <c r="U344" s="186"/>
      <c r="AB344" s="182"/>
      <c r="AF344" s="186"/>
      <c r="AG344" s="186"/>
      <c r="AH344" s="186"/>
      <c r="AI344" s="186"/>
      <c r="AJ344" s="186"/>
      <c r="AK344" s="186"/>
      <c r="AL344" s="186"/>
    </row>
    <row r="345" s="187" customFormat="true" ht="12.75" hidden="false" customHeight="false" outlineLevel="0" collapsed="false">
      <c r="A345" s="180" t="s">
        <v>527</v>
      </c>
      <c r="B345" s="180" t="s">
        <v>662</v>
      </c>
      <c r="C345" s="180" t="s">
        <v>623</v>
      </c>
      <c r="D345" s="180" t="n">
        <f aca="false">ROUND((R345)*10,0)</f>
        <v>1857</v>
      </c>
      <c r="E345" s="180" t="str">
        <f aca="false">IF(OR(ISBLANK(A345),ISBLANK(B345),ISBLANK(C345),ISBLANK(D345)),"",CONCATENATE(A345,"_",B345,":",C345,"_D",D345))</f>
        <v>FS_F3S2:ELD_D1857</v>
      </c>
      <c r="F345" s="181" t="s">
        <v>624</v>
      </c>
      <c r="G345" s="182" t="s">
        <v>675</v>
      </c>
      <c r="H345" s="183"/>
      <c r="I345" s="184"/>
      <c r="J345" s="185" t="str">
        <f aca="false">IF(ISBLANK(E345),IF(ISBLANK(G345),"",G345),E345)</f>
        <v>FS_F3S2:ELD_D1857</v>
      </c>
      <c r="K345" s="184" t="n">
        <v>0.01</v>
      </c>
      <c r="L345" s="184" t="n">
        <v>223.325009</v>
      </c>
      <c r="M345" s="184" t="n">
        <v>508.65077</v>
      </c>
      <c r="N345" s="184" t="n">
        <v>51.000001</v>
      </c>
      <c r="O345" s="186"/>
      <c r="P345" s="186"/>
      <c r="Q345" s="186"/>
      <c r="R345" s="184" t="n">
        <f aca="false">S345-K345/2</f>
        <v>185.670073</v>
      </c>
      <c r="S345" s="184" t="n">
        <f aca="false">S344+K345</f>
        <v>185.675073</v>
      </c>
      <c r="T345" s="180"/>
      <c r="U345" s="186"/>
      <c r="AB345" s="182"/>
      <c r="AF345" s="186"/>
      <c r="AG345" s="186"/>
      <c r="AH345" s="186"/>
      <c r="AI345" s="186"/>
      <c r="AJ345" s="186"/>
      <c r="AK345" s="186"/>
      <c r="AL345" s="186"/>
    </row>
    <row r="346" s="187" customFormat="true" ht="12.75" hidden="false" customHeight="false" outlineLevel="0" collapsed="false">
      <c r="A346" s="180"/>
      <c r="B346" s="180"/>
      <c r="C346" s="180"/>
      <c r="D346" s="180"/>
      <c r="E346" s="180" t="str">
        <f aca="false">IF(OR(ISBLANK(A346),ISBLANK(B346),ISBLANK(C346),ISBLANK(D346)),"",CONCATENATE(A346,"_",B346,":",C346,"_D",D346))</f>
        <v/>
      </c>
      <c r="F346" s="181"/>
      <c r="G346" s="182"/>
      <c r="H346" s="183"/>
      <c r="I346" s="184"/>
      <c r="J346" s="185" t="str">
        <f aca="false">IF(ISBLANK(E346),IF(ISBLANK(G346),"",G346),E346)</f>
        <v/>
      </c>
      <c r="K346" s="184" t="n">
        <v>0.033819</v>
      </c>
      <c r="L346" s="184" t="n">
        <v>223.346586</v>
      </c>
      <c r="M346" s="184" t="n">
        <v>508.646966</v>
      </c>
      <c r="N346" s="184" t="n">
        <v>51.000001</v>
      </c>
      <c r="O346" s="186"/>
      <c r="P346" s="186"/>
      <c r="Q346" s="186"/>
      <c r="R346" s="184" t="n">
        <f aca="false">S346-K346/2</f>
        <v>185.6919825</v>
      </c>
      <c r="S346" s="184" t="n">
        <f aca="false">S345+K346</f>
        <v>185.708892</v>
      </c>
      <c r="T346" s="180"/>
      <c r="U346" s="186"/>
      <c r="AB346" s="182"/>
      <c r="AF346" s="186"/>
      <c r="AG346" s="186"/>
      <c r="AH346" s="186"/>
      <c r="AI346" s="186"/>
      <c r="AJ346" s="186"/>
      <c r="AK346" s="186"/>
      <c r="AL346" s="186"/>
    </row>
    <row r="347" s="187" customFormat="true" ht="12.75" hidden="false" customHeight="false" outlineLevel="0" collapsed="false">
      <c r="A347" s="180" t="s">
        <v>527</v>
      </c>
      <c r="B347" s="180" t="s">
        <v>662</v>
      </c>
      <c r="C347" s="180" t="s">
        <v>623</v>
      </c>
      <c r="D347" s="180" t="n">
        <f aca="false">ROUND((R347)*10,0)</f>
        <v>1858</v>
      </c>
      <c r="E347" s="180" t="str">
        <f aca="false">IF(OR(ISBLANK(A347),ISBLANK(B347),ISBLANK(C347),ISBLANK(D347)),"",CONCATENATE(A347,"_",B347,":",C347,"_D",D347))</f>
        <v>FS_F3S2:ELD_D1858</v>
      </c>
      <c r="F347" s="181" t="s">
        <v>627</v>
      </c>
      <c r="G347" s="182" t="s">
        <v>675</v>
      </c>
      <c r="H347" s="183"/>
      <c r="I347" s="184"/>
      <c r="J347" s="185" t="str">
        <f aca="false">IF(ISBLANK(E347),IF(ISBLANK(G347),"",G347),E347)</f>
        <v>FS_F3S2:ELD_D1858</v>
      </c>
      <c r="K347" s="184" t="n">
        <v>0.1</v>
      </c>
      <c r="L347" s="184" t="n">
        <v>223.412479</v>
      </c>
      <c r="M347" s="184" t="n">
        <v>508.635347</v>
      </c>
      <c r="N347" s="184" t="n">
        <v>51.000001</v>
      </c>
      <c r="O347" s="186"/>
      <c r="P347" s="186"/>
      <c r="Q347" s="186"/>
      <c r="R347" s="184" t="n">
        <f aca="false">S347-K347/2</f>
        <v>185.758892</v>
      </c>
      <c r="S347" s="184" t="n">
        <f aca="false">S346+K347</f>
        <v>185.808892</v>
      </c>
      <c r="T347" s="180"/>
      <c r="U347" s="186"/>
      <c r="AB347" s="182"/>
      <c r="AF347" s="186"/>
      <c r="AG347" s="186"/>
      <c r="AH347" s="186"/>
      <c r="AI347" s="186"/>
      <c r="AJ347" s="186"/>
      <c r="AK347" s="186"/>
      <c r="AL347" s="186"/>
    </row>
    <row r="348" s="187" customFormat="true" ht="12.75" hidden="false" customHeight="false" outlineLevel="0" collapsed="false">
      <c r="A348" s="180"/>
      <c r="B348" s="180"/>
      <c r="C348" s="180"/>
      <c r="D348" s="180"/>
      <c r="E348" s="180" t="str">
        <f aca="false">IF(OR(ISBLANK(A348),ISBLANK(B348),ISBLANK(C348),ISBLANK(D348)),"",CONCATENATE(A348,"_",B348,":",C348,"_D",D348))</f>
        <v/>
      </c>
      <c r="F348" s="181"/>
      <c r="G348" s="182"/>
      <c r="H348" s="183"/>
      <c r="I348" s="184"/>
      <c r="J348" s="185" t="str">
        <f aca="false">IF(ISBLANK(E348),IF(ISBLANK(G348),"",G348),E348)</f>
        <v/>
      </c>
      <c r="K348" s="184" t="n">
        <v>0.047231</v>
      </c>
      <c r="L348" s="184" t="n">
        <v>223.484976</v>
      </c>
      <c r="M348" s="184" t="n">
        <v>508.622564</v>
      </c>
      <c r="N348" s="184" t="n">
        <v>51.000001</v>
      </c>
      <c r="O348" s="186"/>
      <c r="P348" s="186"/>
      <c r="Q348" s="186"/>
      <c r="R348" s="184" t="n">
        <f aca="false">S348-K348/2</f>
        <v>185.8325075</v>
      </c>
      <c r="S348" s="184" t="n">
        <f aca="false">S347+K348</f>
        <v>185.856123</v>
      </c>
      <c r="T348" s="180"/>
      <c r="U348" s="186"/>
      <c r="AB348" s="182"/>
      <c r="AF348" s="186"/>
      <c r="AG348" s="186"/>
      <c r="AH348" s="186"/>
      <c r="AI348" s="186"/>
      <c r="AJ348" s="186"/>
      <c r="AK348" s="186"/>
      <c r="AL348" s="186"/>
    </row>
    <row r="349" s="187" customFormat="true" ht="12.75" hidden="false" customHeight="false" outlineLevel="0" collapsed="false">
      <c r="A349" s="180"/>
      <c r="B349" s="180"/>
      <c r="C349" s="180"/>
      <c r="D349" s="180"/>
      <c r="E349" s="180" t="str">
        <f aca="false">IF(OR(ISBLANK(A349),ISBLANK(B349),ISBLANK(C349),ISBLANK(D349)),"",CONCATENATE(A349,"_",B349,":",C349,"_D",D349))</f>
        <v/>
      </c>
      <c r="F349" s="181"/>
      <c r="G349" s="182" t="s">
        <v>676</v>
      </c>
      <c r="H349" s="183"/>
      <c r="I349" s="184"/>
      <c r="J349" s="185" t="str">
        <f aca="false">IF(ISBLANK(E349),IF(ISBLANK(G349),"",G349),E349)</f>
        <v/>
      </c>
      <c r="K349" s="184" t="n">
        <v>0.01905</v>
      </c>
      <c r="L349" s="184" t="n">
        <v>223.517613</v>
      </c>
      <c r="M349" s="184" t="n">
        <v>508.616809</v>
      </c>
      <c r="N349" s="184" t="n">
        <v>51.000001</v>
      </c>
      <c r="O349" s="186"/>
      <c r="P349" s="186"/>
      <c r="Q349" s="186"/>
      <c r="R349" s="184" t="n">
        <f aca="false">S349-K349/2</f>
        <v>185.865648</v>
      </c>
      <c r="S349" s="184" t="n">
        <f aca="false">S348+K349</f>
        <v>185.875173</v>
      </c>
      <c r="T349" s="180"/>
      <c r="U349" s="186"/>
      <c r="AB349" s="182"/>
      <c r="AF349" s="186"/>
      <c r="AG349" s="186"/>
      <c r="AH349" s="186"/>
      <c r="AI349" s="186"/>
      <c r="AJ349" s="186"/>
      <c r="AK349" s="186"/>
      <c r="AL349" s="186"/>
    </row>
    <row r="350" customFormat="false" ht="12.75" hidden="false" customHeight="false" outlineLevel="0" collapsed="false">
      <c r="E350" s="84" t="str">
        <f aca="false">IF(OR(ISBLANK(A350),ISBLANK(B350),ISBLANK(C350),ISBLANK(D350)),"",CONCATENATE(A350,"_",B350,":",C350,"_D",D350))</f>
        <v/>
      </c>
      <c r="J350" s="153" t="str">
        <f aca="false">IF(ISBLANK(E350),IF(ISBLANK(G350),"",G350),E350)</f>
        <v/>
      </c>
      <c r="K350" s="105" t="n">
        <f aca="false">0.135589-0.023</f>
        <v>0.112589</v>
      </c>
      <c r="L350" s="206" t="n">
        <v>223.582432588939</v>
      </c>
      <c r="M350" s="206" t="n">
        <v>508.60537946319</v>
      </c>
      <c r="N350" s="105" t="n">
        <v>51.000001</v>
      </c>
      <c r="R350" s="207" t="n">
        <v>185.9314675</v>
      </c>
      <c r="S350" s="207" t="n">
        <v>185.987762</v>
      </c>
    </row>
    <row r="351" s="151" customFormat="true" ht="12.75" hidden="false" customHeight="false" outlineLevel="0" collapsed="false">
      <c r="D351" s="208"/>
      <c r="E351" s="151" t="str">
        <f aca="false">IF(OR(ISBLANK(A351),ISBLANK(B351),ISBLANK(C351),ISBLANK(D351)),"",CONCATENATE(A351,"_",B351,":",C351,"_D",D351))</f>
        <v/>
      </c>
      <c r="H351" s="209"/>
      <c r="I351" s="191"/>
      <c r="J351" s="152" t="str">
        <f aca="false">IF(ISBLANK(E351),IF(ISBLANK(G351),"",G351),E351)</f>
        <v/>
      </c>
      <c r="K351" s="148" t="n">
        <v>0.140033</v>
      </c>
      <c r="L351" s="210" t="n">
        <v>223.706824708274</v>
      </c>
      <c r="M351" s="210" t="n">
        <v>508.583445595202</v>
      </c>
      <c r="N351" s="148" t="n">
        <v>51.000001</v>
      </c>
      <c r="O351" s="191"/>
      <c r="P351" s="191"/>
      <c r="Q351" s="148"/>
      <c r="R351" s="210" t="n">
        <v>199.8777175</v>
      </c>
      <c r="S351" s="210" t="n">
        <v>199.947734</v>
      </c>
      <c r="T351" s="148" t="s">
        <v>677</v>
      </c>
      <c r="U351" s="191"/>
      <c r="AF351" s="191"/>
      <c r="AG351" s="191"/>
      <c r="AH351" s="191"/>
      <c r="AI351" s="191"/>
      <c r="AJ351" s="191"/>
      <c r="AK351" s="191"/>
      <c r="AL351" s="191"/>
    </row>
    <row r="352" s="150" customFormat="true" ht="25.5" hidden="false" customHeight="false" outlineLevel="0" collapsed="false">
      <c r="A352" s="150" t="s">
        <v>678</v>
      </c>
      <c r="B352" s="150" t="s">
        <v>679</v>
      </c>
      <c r="C352" s="150" t="s">
        <v>534</v>
      </c>
      <c r="D352" s="193" t="n">
        <f aca="false">ROUND((R352)*10,0)</f>
        <v>2002</v>
      </c>
      <c r="E352" s="150" t="str">
        <f aca="false">IF(OR(ISBLANK(A352),ISBLANK(B352),ISBLANK(C352),ISBLANK(D352)),"",CONCATENATE(A352,"_",B352,":",C352,"_D",D352))</f>
        <v>RBT_BTS11:Q_D2002</v>
      </c>
      <c r="F352" s="151" t="s">
        <v>609</v>
      </c>
      <c r="G352" s="192" t="s">
        <v>610</v>
      </c>
      <c r="H352" s="211"/>
      <c r="I352" s="211"/>
      <c r="J352" s="152" t="str">
        <f aca="false">IF(ISBLANK(E352),IF(ISBLANK(G352),"",G352),E352)</f>
        <v>RBT_BTS11:Q_D2002</v>
      </c>
      <c r="K352" s="148" t="n">
        <v>0.4107</v>
      </c>
      <c r="L352" s="210" t="n">
        <v>223.97800791899</v>
      </c>
      <c r="M352" s="210" t="n">
        <v>508.535628283493</v>
      </c>
      <c r="N352" s="148" t="n">
        <v>51.000001</v>
      </c>
      <c r="O352" s="148"/>
      <c r="P352" s="148"/>
      <c r="Q352" s="148"/>
      <c r="R352" s="210" t="n">
        <v>200.153084</v>
      </c>
      <c r="S352" s="210" t="n">
        <v>200.358434</v>
      </c>
      <c r="T352" s="148"/>
      <c r="U352" s="148"/>
      <c r="AB352" s="151"/>
      <c r="AF352" s="148"/>
      <c r="AG352" s="148"/>
      <c r="AH352" s="148"/>
      <c r="AI352" s="148"/>
      <c r="AJ352" s="148"/>
      <c r="AK352" s="148"/>
      <c r="AL352" s="148"/>
    </row>
    <row r="353" s="150" customFormat="true" ht="12.75" hidden="false" customHeight="false" outlineLevel="0" collapsed="false">
      <c r="D353" s="193"/>
      <c r="E353" s="150" t="str">
        <f aca="false">IF(OR(ISBLANK(A353),ISBLANK(B353),ISBLANK(C353),ISBLANK(D353)),"",CONCATENATE(A353,"_",B353,":",C353,"_D",D353))</f>
        <v/>
      </c>
      <c r="F353" s="151"/>
      <c r="G353" s="151"/>
      <c r="H353" s="195"/>
      <c r="I353" s="195"/>
      <c r="J353" s="152" t="str">
        <f aca="false">IF(ISBLANK(E353),IF(ISBLANK(G353),"",G353),E353)</f>
        <v/>
      </c>
      <c r="K353" s="148" t="n">
        <f aca="false">0.18441/2</f>
        <v>0.092205</v>
      </c>
      <c r="L353" s="210" t="n">
        <v>224.225640424369</v>
      </c>
      <c r="M353" s="210" t="n">
        <v>508.491963630848</v>
      </c>
      <c r="N353" s="148" t="n">
        <f aca="false">N352+0.5*($K353+$K352)*(N$356-N$352)/($R$356-$R$352)</f>
        <v>51.000001</v>
      </c>
      <c r="O353" s="148"/>
      <c r="P353" s="148"/>
      <c r="Q353" s="148"/>
      <c r="R353" s="210" t="n">
        <v>200.4045365</v>
      </c>
      <c r="S353" s="210" t="n">
        <v>200.450639</v>
      </c>
      <c r="T353" s="148"/>
      <c r="U353" s="148"/>
      <c r="AB353" s="151"/>
      <c r="AF353" s="148"/>
      <c r="AG353" s="148"/>
      <c r="AH353" s="148"/>
      <c r="AI353" s="148"/>
      <c r="AJ353" s="148"/>
      <c r="AK353" s="148"/>
      <c r="AL353" s="148"/>
    </row>
    <row r="354" s="150" customFormat="true" ht="12.75" hidden="false" customHeight="false" outlineLevel="0" collapsed="false">
      <c r="D354" s="193"/>
      <c r="E354" s="142"/>
      <c r="F354" s="151"/>
      <c r="G354" s="151" t="str">
        <f aca="false">CONCATENATE("Center of doublet at D",ROUND(R354*10,0))</f>
        <v>Center of doublet at D2005</v>
      </c>
      <c r="H354" s="195"/>
      <c r="I354" s="195"/>
      <c r="J354" s="152" t="str">
        <f aca="false">IF(ISBLANK(E354),IF(ISBLANK(G354),"",G354),E354)</f>
        <v>Center of doublet at D2005</v>
      </c>
      <c r="K354" s="148" t="n">
        <v>0</v>
      </c>
      <c r="L354" s="210" t="n">
        <v>224.271042548346</v>
      </c>
      <c r="M354" s="210" t="n">
        <v>508.483957945286</v>
      </c>
      <c r="N354" s="148" t="n">
        <f aca="false">N353+0.5*($K354+$K353)*(N$356-N$352)/($R$356-$R$352)</f>
        <v>51.000001</v>
      </c>
      <c r="O354" s="148"/>
      <c r="P354" s="148"/>
      <c r="Q354" s="148"/>
      <c r="R354" s="210" t="n">
        <v>200.450639</v>
      </c>
      <c r="S354" s="210" t="n">
        <v>200.450639</v>
      </c>
      <c r="T354" s="148"/>
      <c r="U354" s="148"/>
      <c r="AB354" s="151"/>
      <c r="AF354" s="148"/>
      <c r="AG354" s="148"/>
      <c r="AH354" s="148"/>
      <c r="AI354" s="148"/>
      <c r="AJ354" s="148"/>
      <c r="AK354" s="148"/>
      <c r="AL354" s="148"/>
    </row>
    <row r="355" s="150" customFormat="true" ht="12.75" hidden="false" customHeight="false" outlineLevel="0" collapsed="false">
      <c r="D355" s="193"/>
      <c r="F355" s="151"/>
      <c r="G355" s="151"/>
      <c r="H355" s="195"/>
      <c r="I355" s="195"/>
      <c r="J355" s="152" t="str">
        <f aca="false">IF(ISBLANK(E355),IF(ISBLANK(G355),"",G355),E355)</f>
        <v/>
      </c>
      <c r="K355" s="148" t="n">
        <f aca="false">K353</f>
        <v>0.092205</v>
      </c>
      <c r="L355" s="210" t="n">
        <v>224.316444672323</v>
      </c>
      <c r="M355" s="210" t="n">
        <v>508.475952259725</v>
      </c>
      <c r="N355" s="148" t="n">
        <f aca="false">N354+0.5*($K355+$K354)*(N$356-N$352)/($R$356-$R$352)</f>
        <v>51.000001</v>
      </c>
      <c r="O355" s="148"/>
      <c r="P355" s="148"/>
      <c r="Q355" s="148"/>
      <c r="R355" s="210" t="n">
        <v>200.4967415</v>
      </c>
      <c r="S355" s="210" t="n">
        <v>200.542844</v>
      </c>
      <c r="T355" s="148"/>
      <c r="U355" s="148"/>
      <c r="AB355" s="151"/>
      <c r="AF355" s="148"/>
      <c r="AG355" s="148"/>
      <c r="AH355" s="148"/>
      <c r="AI355" s="148"/>
      <c r="AJ355" s="148"/>
      <c r="AK355" s="148"/>
      <c r="AL355" s="148"/>
    </row>
    <row r="356" s="150" customFormat="true" ht="25.5" hidden="false" customHeight="false" outlineLevel="0" collapsed="false">
      <c r="A356" s="150" t="s">
        <v>678</v>
      </c>
      <c r="B356" s="150" t="s">
        <v>679</v>
      </c>
      <c r="C356" s="150" t="s">
        <v>534</v>
      </c>
      <c r="D356" s="193" t="n">
        <f aca="false">ROUND((R356)*10,0)</f>
        <v>2007</v>
      </c>
      <c r="E356" s="150" t="str">
        <f aca="false">IF(OR(ISBLANK(A356),ISBLANK(B356),ISBLANK(C356),ISBLANK(D356)),"",CONCATENATE(A356,"_",B356,":",C356,"_D",D356))</f>
        <v>RBT_BTS11:Q_D2007</v>
      </c>
      <c r="F356" s="151" t="s">
        <v>609</v>
      </c>
      <c r="G356" s="192" t="s">
        <v>610</v>
      </c>
      <c r="H356" s="195"/>
      <c r="I356" s="148"/>
      <c r="J356" s="152" t="str">
        <f aca="false">IF(ISBLANK(E356),IF(ISBLANK(G356),"",G356),E356)</f>
        <v>RBT_BTS11:Q_D2007</v>
      </c>
      <c r="K356" s="148" t="n">
        <v>0.4107</v>
      </c>
      <c r="L356" s="210" t="n">
        <v>224.564077177702</v>
      </c>
      <c r="M356" s="210" t="n">
        <v>508.43228760708</v>
      </c>
      <c r="N356" s="148" t="n">
        <v>51.000001</v>
      </c>
      <c r="O356" s="148"/>
      <c r="P356" s="148"/>
      <c r="Q356" s="148"/>
      <c r="R356" s="210" t="n">
        <v>200.748194</v>
      </c>
      <c r="S356" s="210" t="n">
        <v>200.953544</v>
      </c>
      <c r="T356" s="148"/>
      <c r="U356" s="148"/>
      <c r="AB356" s="151"/>
      <c r="AF356" s="148"/>
      <c r="AG356" s="148"/>
      <c r="AH356" s="148"/>
      <c r="AI356" s="148"/>
      <c r="AJ356" s="148"/>
      <c r="AK356" s="148"/>
      <c r="AL356" s="148"/>
    </row>
    <row r="357" s="151" customFormat="true" ht="12.75" hidden="false" customHeight="false" outlineLevel="0" collapsed="false">
      <c r="D357" s="208"/>
      <c r="E357" s="151" t="str">
        <f aca="false">IF(OR(ISBLANK(A357),ISBLANK(B357),ISBLANK(C357),ISBLANK(D357)),"",CONCATENATE(A357,"_",B357,":",C357,"_D",D357))</f>
        <v/>
      </c>
      <c r="H357" s="209"/>
      <c r="I357" s="191"/>
      <c r="J357" s="152" t="str">
        <f aca="false">IF(ISBLANK(E357),IF(ISBLANK(G357),"",G357),E357)</f>
        <v/>
      </c>
      <c r="K357" s="148" t="n">
        <v>0.140033</v>
      </c>
      <c r="L357" s="210" t="n">
        <v>224.835260388418</v>
      </c>
      <c r="M357" s="210" t="n">
        <v>508.384470295371</v>
      </c>
      <c r="N357" s="148" t="n">
        <v>51.000001</v>
      </c>
      <c r="O357" s="191"/>
      <c r="P357" s="148"/>
      <c r="Q357" s="148"/>
      <c r="R357" s="210" t="n">
        <v>201.0235605</v>
      </c>
      <c r="S357" s="210" t="n">
        <v>201.093577</v>
      </c>
      <c r="T357" s="148"/>
      <c r="U357" s="191"/>
      <c r="AF357" s="191"/>
      <c r="AG357" s="191"/>
      <c r="AH357" s="191"/>
      <c r="AI357" s="191"/>
      <c r="AJ357" s="191"/>
      <c r="AK357" s="191"/>
      <c r="AL357" s="191"/>
    </row>
    <row r="358" customFormat="false" ht="12.75" hidden="false" customHeight="false" outlineLevel="0" collapsed="false">
      <c r="J358" s="153" t="str">
        <f aca="false">IF(ISBLANK(E358),IF(ISBLANK(G358),"",G358),E358)</f>
        <v/>
      </c>
      <c r="K358" s="105" t="n">
        <f aca="false">0.023+0.023</f>
        <v>0.046</v>
      </c>
      <c r="L358" s="212" t="n">
        <v>224.926863808295</v>
      </c>
      <c r="M358" s="212" t="n">
        <v>508.368318007512</v>
      </c>
      <c r="N358" s="105" t="n">
        <v>51.000001</v>
      </c>
      <c r="R358" s="212" t="n">
        <v>201.116577</v>
      </c>
      <c r="S358" s="212" t="n">
        <v>201.139577</v>
      </c>
    </row>
    <row r="359" customFormat="false" ht="12.75" hidden="false" customHeight="false" outlineLevel="0" collapsed="false">
      <c r="E359" s="84" t="str">
        <f aca="false">IF(OR(ISBLANK(A359),ISBLANK(B359),ISBLANK(C359),ISBLANK(D359)),"",CONCATENATE(A359,"_",B359,":",C359,"_D",D359))</f>
        <v/>
      </c>
      <c r="J359" s="153" t="str">
        <f aca="false">IF(ISBLANK(E359),IF(ISBLANK(G359),"",G359),E359)</f>
        <v/>
      </c>
      <c r="K359" s="105" t="n">
        <v>0.153833</v>
      </c>
      <c r="L359" s="212" t="n">
        <v>225.025262405341</v>
      </c>
      <c r="M359" s="212" t="n">
        <v>508.350967536684</v>
      </c>
      <c r="N359" s="105" t="n">
        <v>51.000001</v>
      </c>
      <c r="R359" s="212" t="n">
        <v>201.2164935</v>
      </c>
      <c r="S359" s="212" t="n">
        <v>201.29341</v>
      </c>
    </row>
    <row r="360" s="164" customFormat="true" ht="12.75" hidden="false" customHeight="false" outlineLevel="0" collapsed="false">
      <c r="D360" s="213"/>
      <c r="F360" s="159"/>
      <c r="G360" s="159" t="str">
        <f aca="false">CONCATENATE("Entrance Point of dipole at D",ROUND(R361*10,0))</f>
        <v>Entrance Point of dipole at D2019</v>
      </c>
      <c r="H360" s="214"/>
      <c r="I360" s="163"/>
      <c r="J360" s="162" t="str">
        <f aca="false">IF(ISBLANK(E360),IF(ISBLANK(G360),"",G360),E360)</f>
        <v>Entrance Point of dipole at D2019</v>
      </c>
      <c r="K360" s="163" t="n">
        <v>0</v>
      </c>
      <c r="L360" s="161" t="n">
        <f aca="false">L359+0.5*$K359*(L$328-L$320)/($R$328-$R$320)</f>
        <v>225.1010103756</v>
      </c>
      <c r="M360" s="161" t="n">
        <f aca="false">M359+0.5*$K359*(M$328-M$320)/($R$328-$R$320)</f>
        <v>508.337611121714</v>
      </c>
      <c r="N360" s="161" t="n">
        <v>51.000001</v>
      </c>
      <c r="O360" s="163"/>
      <c r="P360" s="163"/>
      <c r="Q360" s="163"/>
      <c r="R360" s="161" t="n">
        <f aca="false">S360-K360/2</f>
        <v>201.29341</v>
      </c>
      <c r="S360" s="161" t="n">
        <f aca="false">S359+K360</f>
        <v>201.29341</v>
      </c>
      <c r="T360" s="157"/>
      <c r="U360" s="163"/>
      <c r="AB360" s="159"/>
      <c r="AF360" s="163"/>
      <c r="AG360" s="163"/>
      <c r="AH360" s="163"/>
      <c r="AI360" s="163"/>
      <c r="AJ360" s="163"/>
      <c r="AK360" s="163"/>
      <c r="AL360" s="163"/>
    </row>
    <row r="361" s="164" customFormat="true" ht="12.75" hidden="false" customHeight="false" outlineLevel="0" collapsed="false">
      <c r="A361" s="164" t="s">
        <v>678</v>
      </c>
      <c r="B361" s="164" t="s">
        <v>679</v>
      </c>
      <c r="C361" s="164" t="s">
        <v>638</v>
      </c>
      <c r="D361" s="213" t="n">
        <f aca="false">ROUND((R361)*10,0)</f>
        <v>2019</v>
      </c>
      <c r="E361" s="164" t="str">
        <f aca="false">IF(OR(ISBLANK(A361),ISBLANK(B361),ISBLANK(C361),ISBLANK(D361)),"",CONCATENATE(A361,"_",B361,":",C361,"_D",D361))</f>
        <v>RBT_BTS11:DH_D2019</v>
      </c>
      <c r="F361" s="159" t="s">
        <v>680</v>
      </c>
      <c r="G361" s="159"/>
      <c r="H361" s="214"/>
      <c r="I361" s="215"/>
      <c r="J361" s="216" t="str">
        <f aca="false">IF(ISBLANK(E361),IF(ISBLANK(G361),"",G361),CONCATENATE(E361," North"))</f>
        <v>RBT_BTS11:DH_D2019 North</v>
      </c>
      <c r="K361" s="163" t="n">
        <v>1.238486</v>
      </c>
      <c r="L361" s="163" t="n">
        <v>225.715458</v>
      </c>
      <c r="M361" s="163" t="n">
        <v>508.22927</v>
      </c>
      <c r="N361" s="163" t="n">
        <v>51.000001</v>
      </c>
      <c r="O361" s="163"/>
      <c r="P361" s="163"/>
      <c r="Q361" s="163"/>
      <c r="R361" s="163" t="n">
        <v>201.912653</v>
      </c>
      <c r="S361" s="163" t="n">
        <v>202.531896</v>
      </c>
      <c r="T361" s="163" t="s">
        <v>681</v>
      </c>
      <c r="U361" s="163"/>
      <c r="AB361" s="159"/>
      <c r="AF361" s="163"/>
      <c r="AG361" s="163"/>
      <c r="AH361" s="163"/>
      <c r="AI361" s="163"/>
      <c r="AJ361" s="163"/>
      <c r="AK361" s="163"/>
      <c r="AL361" s="163"/>
    </row>
    <row r="362" s="164" customFormat="true" ht="12.75" hidden="false" customHeight="false" outlineLevel="0" collapsed="false">
      <c r="D362" s="213"/>
      <c r="F362" s="159"/>
      <c r="G362" s="159" t="str">
        <f aca="false">CONCATENATE("North Exit Point of dipole at D",ROUND(R361*10,0))</f>
        <v>North Exit Point of dipole at D2019</v>
      </c>
      <c r="H362" s="214"/>
      <c r="I362" s="163"/>
      <c r="J362" s="162" t="str">
        <f aca="false">IF(ISBLANK(E362),IF(ISBLANK(G362),"",G362),E362)</f>
        <v>North Exit Point of dipole at D2019</v>
      </c>
      <c r="K362" s="163" t="n">
        <v>0</v>
      </c>
      <c r="L362" s="161" t="n">
        <f aca="false">L363-0.5*$K363*(L$369-L$365)/($R$369-$R$365)</f>
        <v>226.334486579279</v>
      </c>
      <c r="M362" s="161" t="n">
        <f aca="false">M363-0.5*$K363*(M$369-M$365)/($R$369-$R$365)</f>
        <v>508.307297854385</v>
      </c>
      <c r="N362" s="161" t="n">
        <v>51.000001</v>
      </c>
      <c r="O362" s="163"/>
      <c r="P362" s="163"/>
      <c r="Q362" s="163"/>
      <c r="R362" s="161" t="n">
        <f aca="false">S362-K362/2</f>
        <v>202.531896</v>
      </c>
      <c r="S362" s="161" t="n">
        <f aca="false">S361+K362</f>
        <v>202.531896</v>
      </c>
      <c r="T362" s="157"/>
      <c r="U362" s="163"/>
      <c r="AB362" s="159"/>
      <c r="AF362" s="163"/>
      <c r="AG362" s="163"/>
      <c r="AH362" s="163"/>
      <c r="AI362" s="163"/>
      <c r="AJ362" s="163"/>
      <c r="AK362" s="163"/>
      <c r="AL362" s="163"/>
    </row>
    <row r="363" customFormat="false" ht="12.75" hidden="false" customHeight="false" outlineLevel="0" collapsed="false">
      <c r="E363" s="84" t="str">
        <f aca="false">IF(OR(ISBLANK(A363),ISBLANK(B363),ISBLANK(C363),ISBLANK(D363)),"",CONCATENATE(A363,"_",B363,":",C363,"_D",D363))</f>
        <v/>
      </c>
      <c r="J363" s="153" t="str">
        <f aca="false">IF(ISBLANK(E363),IF(ISBLANK(G363),"",G363),E363)</f>
        <v/>
      </c>
      <c r="K363" s="105" t="n">
        <f aca="false">0.6-K364</f>
        <v>0.440869999999988</v>
      </c>
      <c r="L363" s="105" t="n">
        <f aca="false">L364-0.5*($K363+$K364)*(L$377-L$373)/($R$377-$R$373)</f>
        <v>226.553191038279</v>
      </c>
      <c r="M363" s="105" t="n">
        <f aca="false">M364-0.5*($K363+$K364)*(M$377-M$373)/($R$377-$R$373)</f>
        <v>508.334865441599</v>
      </c>
      <c r="N363" s="105" t="n">
        <v>51.000001</v>
      </c>
      <c r="R363" s="105" t="n">
        <f aca="false">S363-K363/2</f>
        <v>202.752331</v>
      </c>
      <c r="S363" s="105" t="n">
        <f aca="false">S362+K363</f>
        <v>202.972766</v>
      </c>
    </row>
    <row r="364" s="151" customFormat="true" ht="12.75" hidden="false" customHeight="false" outlineLevel="0" collapsed="false">
      <c r="D364" s="208"/>
      <c r="E364" s="151" t="str">
        <f aca="false">IF(OR(ISBLANK(A364),ISBLANK(B364),ISBLANK(C364),ISBLANK(D364)),"",CONCATENATE(A364,"_",B364,":",C364,"_D",D364))</f>
        <v/>
      </c>
      <c r="H364" s="209"/>
      <c r="I364" s="191"/>
      <c r="J364" s="152" t="str">
        <f aca="false">IF(ISBLANK(E364),IF(ISBLANK(G364),"",G364),E364)</f>
        <v/>
      </c>
      <c r="K364" s="148" t="n">
        <v>0.159130000000012</v>
      </c>
      <c r="L364" s="148" t="n">
        <f aca="false">L365-0.5*($K364+$K365)*(L$377-L$373)/($R$377-$R$373)</f>
        <v>226.850835843441</v>
      </c>
      <c r="M364" s="148" t="n">
        <f aca="false">M365-0.5*($K364+$K365)*(M$377-M$373)/($R$377-$R$373)</f>
        <v>508.372383211423</v>
      </c>
      <c r="N364" s="148" t="n">
        <v>51.000001</v>
      </c>
      <c r="O364" s="191"/>
      <c r="P364" s="148"/>
      <c r="Q364" s="148"/>
      <c r="R364" s="148" t="n">
        <f aca="false">S364-K364/2</f>
        <v>203.052331</v>
      </c>
      <c r="S364" s="148" t="n">
        <f aca="false">S363+K364</f>
        <v>203.131896</v>
      </c>
      <c r="T364" s="148"/>
      <c r="U364" s="191"/>
      <c r="AF364" s="191"/>
      <c r="AG364" s="191"/>
      <c r="AH364" s="191"/>
      <c r="AI364" s="191"/>
      <c r="AJ364" s="191"/>
      <c r="AK364" s="191"/>
      <c r="AL364" s="191"/>
    </row>
    <row r="365" s="150" customFormat="true" ht="25.5" hidden="false" customHeight="false" outlineLevel="0" collapsed="false">
      <c r="A365" s="150" t="s">
        <v>678</v>
      </c>
      <c r="B365" s="150" t="s">
        <v>682</v>
      </c>
      <c r="C365" s="150" t="s">
        <v>534</v>
      </c>
      <c r="D365" s="193" t="n">
        <v>2036</v>
      </c>
      <c r="E365" s="150" t="str">
        <f aca="false">IF(OR(ISBLANK(A365),ISBLANK(B365),ISBLANK(C365),ISBLANK(D365)),"",CONCATENATE(A365,"_",B365,":",C365,"_D",D365))</f>
        <v>RBT_BTS12:Q_D2036</v>
      </c>
      <c r="F365" s="151" t="s">
        <v>683</v>
      </c>
      <c r="G365" s="192" t="s">
        <v>684</v>
      </c>
      <c r="H365" s="195"/>
      <c r="I365" s="148"/>
      <c r="J365" s="152" t="str">
        <f aca="false">IF(ISBLANK(E365),IF(ISBLANK(G365),"",G365),E365)</f>
        <v>RBT_BTS12:Q_D2036</v>
      </c>
      <c r="K365" s="148" t="n">
        <v>0.4204</v>
      </c>
      <c r="L365" s="148" t="n">
        <v>227.138326</v>
      </c>
      <c r="M365" s="148" t="n">
        <v>508.408621</v>
      </c>
      <c r="N365" s="148" t="n">
        <v>51.000001</v>
      </c>
      <c r="O365" s="148"/>
      <c r="P365" s="148"/>
      <c r="Q365" s="148"/>
      <c r="R365" s="148" t="n">
        <v>203.342096</v>
      </c>
      <c r="S365" s="148" t="n">
        <v>203.552296</v>
      </c>
      <c r="T365" s="148" t="s">
        <v>685</v>
      </c>
      <c r="U365" s="148"/>
      <c r="AB365" s="151"/>
      <c r="AF365" s="148"/>
      <c r="AG365" s="148"/>
      <c r="AH365" s="148"/>
      <c r="AI365" s="148"/>
      <c r="AJ365" s="148"/>
      <c r="AK365" s="148"/>
      <c r="AL365" s="148"/>
    </row>
    <row r="366" s="150" customFormat="true" ht="12.75" hidden="false" customHeight="false" outlineLevel="0" collapsed="false">
      <c r="D366" s="193"/>
      <c r="E366" s="150" t="str">
        <f aca="false">IF(OR(ISBLANK(A366),ISBLANK(B366),ISBLANK(C366),ISBLANK(D366)),"",CONCATENATE(A366,"_",B366,":",C366,"_D",D366))</f>
        <v/>
      </c>
      <c r="F366" s="151"/>
      <c r="G366" s="151"/>
      <c r="H366" s="195"/>
      <c r="I366" s="148"/>
      <c r="J366" s="152" t="str">
        <f aca="false">IF(ISBLANK(E366),IF(ISBLANK(G366),"",G366),E366)</f>
        <v/>
      </c>
      <c r="K366" s="148" t="n">
        <v>0.21777</v>
      </c>
      <c r="L366" s="148" t="n">
        <v>227.454906</v>
      </c>
      <c r="M366" s="148" t="n">
        <v>508.448526</v>
      </c>
      <c r="N366" s="148" t="n">
        <v>51.000001</v>
      </c>
      <c r="O366" s="148"/>
      <c r="P366" s="148"/>
      <c r="Q366" s="148"/>
      <c r="R366" s="148" t="n">
        <v>203.661181</v>
      </c>
      <c r="S366" s="148" t="n">
        <v>203.770066</v>
      </c>
      <c r="T366" s="148"/>
      <c r="U366" s="148"/>
      <c r="AB366" s="151"/>
      <c r="AF366" s="148"/>
      <c r="AG366" s="148"/>
      <c r="AH366" s="148"/>
      <c r="AI366" s="148"/>
      <c r="AJ366" s="148"/>
      <c r="AK366" s="148"/>
      <c r="AL366" s="148"/>
    </row>
    <row r="367" s="150" customFormat="true" ht="25.5" hidden="false" customHeight="false" outlineLevel="0" collapsed="false">
      <c r="A367" s="150" t="s">
        <v>678</v>
      </c>
      <c r="B367" s="150" t="s">
        <v>682</v>
      </c>
      <c r="C367" s="150" t="s">
        <v>534</v>
      </c>
      <c r="D367" s="193" t="n">
        <f aca="false">ROUND((R367)*10,0)</f>
        <v>2040</v>
      </c>
      <c r="E367" s="150" t="str">
        <f aca="false">IF(OR(ISBLANK(A367),ISBLANK(B367),ISBLANK(C367),ISBLANK(D367)),"",CONCATENATE(A367,"_",B367,":",C367,"_D",D367))</f>
        <v>RBT_BTS12:Q_D2040</v>
      </c>
      <c r="F367" s="151" t="s">
        <v>683</v>
      </c>
      <c r="G367" s="192" t="s">
        <v>684</v>
      </c>
      <c r="H367" s="195"/>
      <c r="I367" s="148"/>
      <c r="J367" s="152" t="str">
        <f aca="false">IF(ISBLANK(E367),IF(ISBLANK(G367),"",G367),E367)</f>
        <v>RBT_BTS12:Q_D2040</v>
      </c>
      <c r="K367" s="148" t="n">
        <v>0.4204</v>
      </c>
      <c r="L367" s="148" t="n">
        <v>227.771486</v>
      </c>
      <c r="M367" s="148" t="n">
        <v>508.48843</v>
      </c>
      <c r="N367" s="148" t="n">
        <v>51.000001</v>
      </c>
      <c r="O367" s="148"/>
      <c r="P367" s="148"/>
      <c r="Q367" s="148"/>
      <c r="R367" s="148" t="n">
        <v>203.980266</v>
      </c>
      <c r="S367" s="148" t="n">
        <v>204.190466</v>
      </c>
      <c r="T367" s="148"/>
      <c r="U367" s="148"/>
      <c r="AB367" s="151"/>
      <c r="AF367" s="148"/>
      <c r="AG367" s="148"/>
      <c r="AH367" s="148"/>
      <c r="AI367" s="148"/>
      <c r="AJ367" s="148"/>
      <c r="AK367" s="148"/>
      <c r="AL367" s="148"/>
    </row>
    <row r="368" s="150" customFormat="true" ht="12.75" hidden="false" customHeight="false" outlineLevel="0" collapsed="false">
      <c r="D368" s="193"/>
      <c r="E368" s="150" t="str">
        <f aca="false">IF(OR(ISBLANK(A368),ISBLANK(B368),ISBLANK(C368),ISBLANK(D368)),"",CONCATENATE(A368,"_",B368,":",C368,"_D",D368))</f>
        <v/>
      </c>
      <c r="F368" s="151"/>
      <c r="G368" s="151"/>
      <c r="H368" s="195"/>
      <c r="I368" s="148"/>
      <c r="J368" s="152" t="str">
        <f aca="false">IF(ISBLANK(E368),IF(ISBLANK(G368),"",G368),E368)</f>
        <v/>
      </c>
      <c r="K368" s="148" t="n">
        <v>0.21777</v>
      </c>
      <c r="L368" s="148" t="n">
        <v>228.088066</v>
      </c>
      <c r="M368" s="148" t="n">
        <v>508.528335</v>
      </c>
      <c r="N368" s="148" t="n">
        <v>51.000001</v>
      </c>
      <c r="O368" s="148"/>
      <c r="P368" s="148"/>
      <c r="Q368" s="148"/>
      <c r="R368" s="148" t="n">
        <v>204.299351</v>
      </c>
      <c r="S368" s="148" t="n">
        <v>204.408236</v>
      </c>
      <c r="T368" s="148"/>
      <c r="U368" s="148"/>
      <c r="AB368" s="151"/>
      <c r="AF368" s="148"/>
      <c r="AG368" s="148"/>
      <c r="AH368" s="148"/>
      <c r="AI368" s="148"/>
      <c r="AJ368" s="148"/>
      <c r="AK368" s="148"/>
      <c r="AL368" s="148"/>
    </row>
    <row r="369" s="150" customFormat="true" ht="25.5" hidden="false" customHeight="false" outlineLevel="0" collapsed="false">
      <c r="A369" s="150" t="s">
        <v>678</v>
      </c>
      <c r="B369" s="150" t="s">
        <v>682</v>
      </c>
      <c r="C369" s="150" t="s">
        <v>534</v>
      </c>
      <c r="D369" s="193" t="n">
        <f aca="false">ROUND((R369)*10,0)</f>
        <v>2046</v>
      </c>
      <c r="E369" s="150" t="str">
        <f aca="false">IF(OR(ISBLANK(A369),ISBLANK(B369),ISBLANK(C369),ISBLANK(D369)),"",CONCATENATE(A369,"_",B369,":",C369,"_D",D369))</f>
        <v>RBT_BTS12:Q_D2046</v>
      </c>
      <c r="F369" s="151" t="s">
        <v>683</v>
      </c>
      <c r="G369" s="192" t="s">
        <v>684</v>
      </c>
      <c r="H369" s="195"/>
      <c r="I369" s="148"/>
      <c r="J369" s="152" t="str">
        <f aca="false">IF(ISBLANK(E369),IF(ISBLANK(G369),"",G369),E369)</f>
        <v>RBT_BTS12:Q_D2046</v>
      </c>
      <c r="K369" s="148" t="n">
        <v>0.4204</v>
      </c>
      <c r="L369" s="148" t="n">
        <v>228.404646</v>
      </c>
      <c r="M369" s="148" t="n">
        <v>508.56824</v>
      </c>
      <c r="N369" s="148" t="n">
        <v>51.000001</v>
      </c>
      <c r="O369" s="148"/>
      <c r="P369" s="148"/>
      <c r="Q369" s="148"/>
      <c r="R369" s="148" t="n">
        <v>204.618436</v>
      </c>
      <c r="S369" s="148" t="n">
        <v>204.828636</v>
      </c>
      <c r="T369" s="148"/>
      <c r="U369" s="148"/>
      <c r="AB369" s="151"/>
      <c r="AF369" s="148"/>
      <c r="AG369" s="148"/>
      <c r="AH369" s="148"/>
      <c r="AI369" s="148"/>
      <c r="AJ369" s="148"/>
      <c r="AK369" s="148"/>
      <c r="AL369" s="148"/>
    </row>
    <row r="370" s="151" customFormat="true" ht="12.75" hidden="false" customHeight="false" outlineLevel="0" collapsed="false">
      <c r="D370" s="208"/>
      <c r="E370" s="151" t="str">
        <f aca="false">IF(OR(ISBLANK(A370),ISBLANK(B370),ISBLANK(C370),ISBLANK(D370)),"",CONCATENATE(A370,"_",B370,":",C370,"_D",D370))</f>
        <v/>
      </c>
      <c r="H370" s="209"/>
      <c r="I370" s="191"/>
      <c r="J370" s="152" t="str">
        <f aca="false">IF(ISBLANK(E370),IF(ISBLANK(G370),"",G370),E370)</f>
        <v/>
      </c>
      <c r="K370" s="148" t="n">
        <v>0.159130000000012</v>
      </c>
      <c r="L370" s="148" t="n">
        <f aca="false">L369+0.5*($K370+$K369)*(L$377-L$373)/($R$377-$R$373)</f>
        <v>228.692136156559</v>
      </c>
      <c r="M370" s="148" t="n">
        <f aca="false">M369+0.5*($K370+$K369)*(M$377-M$373)/($R$377-$R$373)</f>
        <v>508.604477788577</v>
      </c>
      <c r="N370" s="148" t="n">
        <v>51.000001</v>
      </c>
      <c r="O370" s="191"/>
      <c r="P370" s="148"/>
      <c r="Q370" s="148"/>
      <c r="R370" s="148" t="n">
        <f aca="false">S370-K370/2</f>
        <v>204.908201</v>
      </c>
      <c r="S370" s="148" t="n">
        <f aca="false">S369+K370</f>
        <v>204.987766</v>
      </c>
      <c r="T370" s="148"/>
      <c r="U370" s="191"/>
      <c r="AF370" s="191"/>
      <c r="AG370" s="191"/>
      <c r="AH370" s="191"/>
      <c r="AI370" s="191"/>
      <c r="AJ370" s="191"/>
      <c r="AK370" s="191"/>
      <c r="AL370" s="191"/>
    </row>
    <row r="371" customFormat="false" ht="12.75" hidden="false" customHeight="false" outlineLevel="0" collapsed="false">
      <c r="E371" s="84" t="str">
        <f aca="false">IF(OR(ISBLANK(A371),ISBLANK(B371),ISBLANK(C371),ISBLANK(D371)),"",CONCATENATE(A371,"_",B371,":",C371,"_D",D371))</f>
        <v/>
      </c>
      <c r="J371" s="153" t="str">
        <f aca="false">IF(ISBLANK(E371),IF(ISBLANK(G371),"",G371),E371)</f>
        <v/>
      </c>
      <c r="K371" s="105" t="n">
        <f aca="false">1.322083-K370</f>
        <v>1.16295299999999</v>
      </c>
      <c r="L371" s="105" t="n">
        <f aca="false">L370+0.5*($K371+$K370)*(L$377-L$373)/($R$377-$R$373)</f>
        <v>229.347988051464</v>
      </c>
      <c r="M371" s="105" t="n">
        <f aca="false">M370+0.5*($K371+$K370)*(M$377-M$373)/($R$377-$R$373)</f>
        <v>508.687147131381</v>
      </c>
      <c r="N371" s="105" t="n">
        <v>51.000001</v>
      </c>
      <c r="R371" s="105" t="n">
        <v>205.489678</v>
      </c>
      <c r="S371" s="105" t="n">
        <v>206.150719</v>
      </c>
    </row>
    <row r="372" s="151" customFormat="true" ht="12.75" hidden="false" customHeight="false" outlineLevel="0" collapsed="false">
      <c r="D372" s="208"/>
      <c r="E372" s="151" t="str">
        <f aca="false">IF(OR(ISBLANK(A372),ISBLANK(B372),ISBLANK(C372),ISBLANK(D372)),"",CONCATENATE(A372,"_",B372,":",C372,"_D",D372))</f>
        <v/>
      </c>
      <c r="H372" s="209"/>
      <c r="I372" s="191"/>
      <c r="J372" s="152" t="str">
        <f aca="false">IF(ISBLANK(E372),IF(ISBLANK(G372),"",G372),E372)</f>
        <v/>
      </c>
      <c r="K372" s="148" t="n">
        <v>0.140033</v>
      </c>
      <c r="L372" s="148" t="n">
        <v>229.994366</v>
      </c>
      <c r="M372" s="148" t="n">
        <v>508.768623</v>
      </c>
      <c r="N372" s="148" t="n">
        <v>51.000001</v>
      </c>
      <c r="O372" s="191"/>
      <c r="P372" s="148"/>
      <c r="Q372" s="148"/>
      <c r="R372" s="148" t="n">
        <v>206.220736</v>
      </c>
      <c r="S372" s="148" t="n">
        <v>206.290752</v>
      </c>
      <c r="T372" s="148" t="s">
        <v>686</v>
      </c>
      <c r="U372" s="191"/>
      <c r="AF372" s="191"/>
      <c r="AG372" s="191"/>
      <c r="AH372" s="191"/>
      <c r="AI372" s="191"/>
      <c r="AJ372" s="191"/>
      <c r="AK372" s="191"/>
      <c r="AL372" s="191"/>
    </row>
    <row r="373" s="150" customFormat="true" ht="25.5" hidden="false" customHeight="false" outlineLevel="0" collapsed="false">
      <c r="A373" s="150" t="s">
        <v>678</v>
      </c>
      <c r="B373" s="150" t="s">
        <v>682</v>
      </c>
      <c r="C373" s="150" t="s">
        <v>534</v>
      </c>
      <c r="D373" s="193" t="n">
        <f aca="false">ROUND((R373)*10,0)</f>
        <v>2065</v>
      </c>
      <c r="E373" s="150" t="str">
        <f aca="false">IF(OR(ISBLANK(A373),ISBLANK(B373),ISBLANK(C373),ISBLANK(D373)),"",CONCATENATE(A373,"_",B373,":",C373,"_D",D373))</f>
        <v>RBT_BTS12:Q_D2065</v>
      </c>
      <c r="F373" s="151" t="s">
        <v>609</v>
      </c>
      <c r="G373" s="192" t="s">
        <v>610</v>
      </c>
      <c r="H373" s="195"/>
      <c r="I373" s="148"/>
      <c r="J373" s="152" t="str">
        <f aca="false">IF(ISBLANK(E373),IF(ISBLANK(G373),"",G373),E373)</f>
        <v>RBT_BTS12:Q_D2065</v>
      </c>
      <c r="K373" s="148" t="n">
        <v>0.4107</v>
      </c>
      <c r="L373" s="148" t="n">
        <v>230.267571</v>
      </c>
      <c r="M373" s="148" t="n">
        <v>508.80306</v>
      </c>
      <c r="N373" s="148" t="n">
        <v>51.000001</v>
      </c>
      <c r="O373" s="148"/>
      <c r="P373" s="148"/>
      <c r="Q373" s="148"/>
      <c r="R373" s="148" t="n">
        <v>206.496102</v>
      </c>
      <c r="S373" s="148" t="n">
        <v>206.701452</v>
      </c>
      <c r="T373" s="148"/>
      <c r="U373" s="148"/>
      <c r="AB373" s="151"/>
      <c r="AF373" s="148"/>
      <c r="AG373" s="148"/>
      <c r="AH373" s="148"/>
      <c r="AI373" s="148"/>
      <c r="AJ373" s="148"/>
      <c r="AK373" s="148"/>
      <c r="AL373" s="148"/>
    </row>
    <row r="374" s="150" customFormat="true" ht="12.75" hidden="false" customHeight="false" outlineLevel="0" collapsed="false">
      <c r="D374" s="193"/>
      <c r="E374" s="150" t="str">
        <f aca="false">IF(OR(ISBLANK(A374),ISBLANK(B374),ISBLANK(C374),ISBLANK(D374)),"",CONCATENATE(A374,"_",B374,":",C374,"_D",D374))</f>
        <v/>
      </c>
      <c r="F374" s="151"/>
      <c r="G374" s="151"/>
      <c r="H374" s="195"/>
      <c r="I374" s="195"/>
      <c r="J374" s="152" t="str">
        <f aca="false">IF(ISBLANK(E374),IF(ISBLANK(G374),"",G374),E374)</f>
        <v/>
      </c>
      <c r="K374" s="148" t="n">
        <f aca="false">0.18441/2</f>
        <v>0.092205</v>
      </c>
      <c r="L374" s="148" t="n">
        <f aca="false">L373+0.5*($K374+$K373)*(L$377-L$373)/($R$377-$R$373)</f>
        <v>230.517049434567</v>
      </c>
      <c r="M374" s="148" t="n">
        <f aca="false">M373+0.5*($K374+$K373)*(M$377-M$373)/($R$377-$R$373)</f>
        <v>508.834506456722</v>
      </c>
      <c r="N374" s="148" t="n">
        <f aca="false">N373+0.5*($K374+$K373)*(N$377-N$373)/($R$377-$R$373)</f>
        <v>51.000001</v>
      </c>
      <c r="O374" s="148"/>
      <c r="P374" s="148"/>
      <c r="Q374" s="148"/>
      <c r="R374" s="148" t="n">
        <f aca="false">S374-K374/2</f>
        <v>206.7475545</v>
      </c>
      <c r="S374" s="148" t="n">
        <f aca="false">S373+K374</f>
        <v>206.793657</v>
      </c>
      <c r="T374" s="148"/>
      <c r="U374" s="148"/>
      <c r="AB374" s="151"/>
      <c r="AF374" s="148"/>
      <c r="AG374" s="148"/>
      <c r="AH374" s="148"/>
      <c r="AI374" s="148"/>
      <c r="AJ374" s="148"/>
      <c r="AK374" s="148"/>
      <c r="AL374" s="148"/>
    </row>
    <row r="375" s="150" customFormat="true" ht="12.75" hidden="false" customHeight="false" outlineLevel="0" collapsed="false">
      <c r="D375" s="193"/>
      <c r="E375" s="142"/>
      <c r="F375" s="151"/>
      <c r="G375" s="151" t="str">
        <f aca="false">CONCATENATE("Center of doublet at D",ROUND(R375*10,0))</f>
        <v>Center of doublet at D2068</v>
      </c>
      <c r="H375" s="195"/>
      <c r="I375" s="195"/>
      <c r="J375" s="152" t="str">
        <f aca="false">IF(ISBLANK(E375),IF(ISBLANK(G375),"",G375),E375)</f>
        <v>Center of doublet at D2068</v>
      </c>
      <c r="K375" s="148" t="n">
        <v>0</v>
      </c>
      <c r="L375" s="148" t="n">
        <f aca="false">L374+0.5*($K375+$K374)*(L$377-L$373)/($R$377-$R$373)</f>
        <v>230.56279</v>
      </c>
      <c r="M375" s="148" t="n">
        <f aca="false">M374+0.5*($K375+$K374)*(M$377-M$373)/($R$377-$R$373)</f>
        <v>508.840272</v>
      </c>
      <c r="N375" s="148" t="n">
        <f aca="false">N374+0.5*($K375+$K374)*(N$377-N$373)/($R$377-$R$373)</f>
        <v>51.000001</v>
      </c>
      <c r="O375" s="148"/>
      <c r="P375" s="148"/>
      <c r="Q375" s="148"/>
      <c r="R375" s="148" t="n">
        <f aca="false">S375-K375/2</f>
        <v>206.793657</v>
      </c>
      <c r="S375" s="148" t="n">
        <f aca="false">S374+K375</f>
        <v>206.793657</v>
      </c>
      <c r="T375" s="148"/>
      <c r="U375" s="148"/>
      <c r="AB375" s="151"/>
      <c r="AF375" s="148"/>
      <c r="AG375" s="148"/>
      <c r="AH375" s="148"/>
      <c r="AI375" s="148"/>
      <c r="AJ375" s="148"/>
      <c r="AK375" s="148"/>
      <c r="AL375" s="148"/>
    </row>
    <row r="376" s="150" customFormat="true" ht="12.75" hidden="false" customHeight="false" outlineLevel="0" collapsed="false">
      <c r="D376" s="193"/>
      <c r="F376" s="151"/>
      <c r="G376" s="151"/>
      <c r="H376" s="195"/>
      <c r="I376" s="195"/>
      <c r="J376" s="152" t="str">
        <f aca="false">IF(ISBLANK(E376),IF(ISBLANK(G376),"",G376),E376)</f>
        <v/>
      </c>
      <c r="K376" s="148" t="n">
        <f aca="false">K374</f>
        <v>0.092205</v>
      </c>
      <c r="L376" s="148" t="n">
        <f aca="false">L375+0.5*($K376+$K375)*(L$377-L$373)/($R$377-$R$373)</f>
        <v>230.608530565433</v>
      </c>
      <c r="M376" s="148" t="n">
        <f aca="false">M375+0.5*($K376+$K375)*(M$377-M$373)/($R$377-$R$373)</f>
        <v>508.846037543278</v>
      </c>
      <c r="N376" s="148" t="n">
        <f aca="false">N375+0.5*($K376+$K375)*(N$377-N$373)/($R$377-$R$373)</f>
        <v>51.000001</v>
      </c>
      <c r="O376" s="148"/>
      <c r="P376" s="148"/>
      <c r="Q376" s="148"/>
      <c r="R376" s="148" t="n">
        <f aca="false">S376-K376/2</f>
        <v>206.8397595</v>
      </c>
      <c r="S376" s="148" t="n">
        <f aca="false">S375+K376</f>
        <v>206.885862</v>
      </c>
      <c r="T376" s="148"/>
      <c r="U376" s="148"/>
      <c r="AB376" s="151"/>
      <c r="AF376" s="148"/>
      <c r="AG376" s="148"/>
      <c r="AH376" s="148"/>
      <c r="AI376" s="148"/>
      <c r="AJ376" s="148"/>
      <c r="AK376" s="148"/>
      <c r="AL376" s="148"/>
    </row>
    <row r="377" s="150" customFormat="true" ht="25.5" hidden="false" customHeight="false" outlineLevel="0" collapsed="false">
      <c r="A377" s="150" t="s">
        <v>678</v>
      </c>
      <c r="B377" s="150" t="s">
        <v>682</v>
      </c>
      <c r="C377" s="150" t="s">
        <v>534</v>
      </c>
      <c r="D377" s="193" t="n">
        <f aca="false">ROUND((R377)*10,0)</f>
        <v>2071</v>
      </c>
      <c r="E377" s="150" t="str">
        <f aca="false">IF(OR(ISBLANK(A377),ISBLANK(B377),ISBLANK(C377),ISBLANK(D377)),"",CONCATENATE(A377,"_",B377,":",C377,"_D",D377))</f>
        <v>RBT_BTS12:Q_D2071</v>
      </c>
      <c r="F377" s="151" t="s">
        <v>609</v>
      </c>
      <c r="G377" s="192" t="s">
        <v>610</v>
      </c>
      <c r="H377" s="195"/>
      <c r="I377" s="195"/>
      <c r="J377" s="152" t="str">
        <f aca="false">IF(ISBLANK(E377),IF(ISBLANK(G377),"",G377),E377)</f>
        <v>RBT_BTS12:Q_D2071</v>
      </c>
      <c r="K377" s="148" t="n">
        <v>0.4107</v>
      </c>
      <c r="L377" s="148" t="n">
        <v>230.858009</v>
      </c>
      <c r="M377" s="148" t="n">
        <v>508.877484</v>
      </c>
      <c r="N377" s="148" t="n">
        <v>51.000001</v>
      </c>
      <c r="O377" s="148"/>
      <c r="P377" s="148"/>
      <c r="Q377" s="148"/>
      <c r="R377" s="148" t="n">
        <v>207.091212</v>
      </c>
      <c r="S377" s="148" t="n">
        <v>207.296562</v>
      </c>
      <c r="T377" s="148"/>
      <c r="U377" s="148"/>
      <c r="AB377" s="151"/>
      <c r="AF377" s="148"/>
      <c r="AG377" s="148"/>
      <c r="AH377" s="148"/>
      <c r="AI377" s="148"/>
      <c r="AJ377" s="148"/>
      <c r="AK377" s="148"/>
      <c r="AL377" s="148"/>
    </row>
    <row r="378" s="151" customFormat="true" ht="12.75" hidden="false" customHeight="false" outlineLevel="0" collapsed="false">
      <c r="D378" s="208"/>
      <c r="E378" s="151" t="str">
        <f aca="false">IF(OR(ISBLANK(A378),ISBLANK(B378),ISBLANK(C378),ISBLANK(D378)),"",CONCATENATE(A378,"_",B378,":",C378,"_D",D378))</f>
        <v/>
      </c>
      <c r="H378" s="209"/>
      <c r="I378" s="191"/>
      <c r="J378" s="152" t="str">
        <f aca="false">IF(ISBLANK(E378),IF(ISBLANK(G378),"",G378),E378)</f>
        <v/>
      </c>
      <c r="K378" s="148" t="n">
        <v>0.140033</v>
      </c>
      <c r="L378" s="148" t="n">
        <v>231.131213</v>
      </c>
      <c r="M378" s="148" t="n">
        <v>508.911921</v>
      </c>
      <c r="N378" s="148" t="n">
        <v>51.000001</v>
      </c>
      <c r="O378" s="191"/>
      <c r="P378" s="148"/>
      <c r="Q378" s="148"/>
      <c r="R378" s="148" t="n">
        <v>207.366579</v>
      </c>
      <c r="S378" s="148" t="n">
        <v>207.436595</v>
      </c>
      <c r="T378" s="148" t="s">
        <v>686</v>
      </c>
      <c r="U378" s="191"/>
      <c r="AF378" s="191"/>
      <c r="AG378" s="191"/>
      <c r="AH378" s="191"/>
      <c r="AI378" s="191"/>
      <c r="AJ378" s="191"/>
      <c r="AK378" s="191"/>
      <c r="AL378" s="191"/>
    </row>
    <row r="379" customFormat="false" ht="12.75" hidden="false" customHeight="false" outlineLevel="0" collapsed="false">
      <c r="E379" s="84" t="str">
        <f aca="false">IF(OR(ISBLANK(A379),ISBLANK(B379),ISBLANK(C379),ISBLANK(D379)),"",CONCATENATE(A379,"_",B379,":",C379,"_D",D379))</f>
        <v/>
      </c>
      <c r="J379" s="153" t="str">
        <f aca="false">IF(ISBLANK(E379),IF(ISBLANK(G379),"",G379),E379)</f>
        <v/>
      </c>
      <c r="K379" s="105" t="n">
        <v>0</v>
      </c>
      <c r="L379" s="129" t="n">
        <v>231.20068</v>
      </c>
      <c r="M379" s="129" t="n">
        <v>508.920678</v>
      </c>
      <c r="N379" s="129" t="n">
        <v>51.000001</v>
      </c>
      <c r="R379" s="129" t="n">
        <v>207.436595</v>
      </c>
      <c r="S379" s="129" t="n">
        <v>207.436595</v>
      </c>
    </row>
    <row r="380" customFormat="false" ht="12.75" hidden="false" customHeight="false" outlineLevel="0" collapsed="false">
      <c r="E380" s="84" t="str">
        <f aca="false">IF(OR(ISBLANK(A380),ISBLANK(B380),ISBLANK(C380),ISBLANK(D380)),"",CONCATENATE(A380,"_",B380,":",C380,"_D",D380))</f>
        <v/>
      </c>
      <c r="J380" s="153" t="str">
        <f aca="false">IF(ISBLANK(E380),IF(ISBLANK(G380),"",G380),E380)</f>
        <v/>
      </c>
      <c r="K380" s="212" t="n">
        <v>0.875749</v>
      </c>
      <c r="L380" s="207" t="n">
        <f aca="false">L379+0.5*($K379+$K380)*(L$377-L$373)/($R$377-$R$373)</f>
        <v>231.635116900793</v>
      </c>
      <c r="M380" s="207" t="n">
        <f aca="false">M379+0.5*($K379+$K380)*(M$377-M$373)/($R$377-$R$373)</f>
        <v>508.975438249009</v>
      </c>
      <c r="N380" s="207" t="n">
        <v>51.000001</v>
      </c>
      <c r="O380" s="212"/>
      <c r="P380" s="212"/>
      <c r="Q380" s="212"/>
      <c r="R380" s="207" t="n">
        <v>207.87447</v>
      </c>
      <c r="S380" s="129" t="n">
        <v>208.312345</v>
      </c>
    </row>
    <row r="381" customFormat="false" ht="12.75" hidden="false" customHeight="false" outlineLevel="0" collapsed="false">
      <c r="A381" s="84" t="s">
        <v>678</v>
      </c>
      <c r="B381" s="84" t="s">
        <v>682</v>
      </c>
      <c r="C381" s="84" t="s">
        <v>605</v>
      </c>
      <c r="D381" s="102" t="n">
        <f aca="false">ROUND((R381)*10,0)</f>
        <v>2083</v>
      </c>
      <c r="E381" s="84" t="str">
        <f aca="false">IF(OR(ISBLANK(A381),ISBLANK(B381),ISBLANK(C381),ISBLANK(D381)),"",CONCATENATE(A381,"_",B381,":",C381,"_D",D381))</f>
        <v>RBT_BTS12:GV_D2083</v>
      </c>
      <c r="G381" s="103" t="s">
        <v>606</v>
      </c>
      <c r="J381" s="153" t="str">
        <f aca="false">IF(ISBLANK(E381),IF(ISBLANK(G381),"",G381),E381)</f>
        <v>RBT_BTS12:GV_D2083</v>
      </c>
      <c r="K381" s="212" t="n">
        <v>0.069775</v>
      </c>
      <c r="L381" s="207" t="n">
        <f aca="false">L380+0.5*($K380+$K381)*(L$377-L$373)/($R$377-$R$373)</f>
        <v>232.104167412053</v>
      </c>
      <c r="M381" s="207" t="n">
        <f aca="false">M380+0.5*($K380+$K381)*(M$377-M$373)/($R$377-$R$373)</f>
        <v>509.034561502001</v>
      </c>
      <c r="N381" s="207" t="n">
        <v>51.000001</v>
      </c>
      <c r="O381" s="212"/>
      <c r="P381" s="212"/>
      <c r="Q381" s="212"/>
      <c r="R381" s="207" t="n">
        <v>208.347232</v>
      </c>
      <c r="S381" s="129" t="n">
        <v>208.382119</v>
      </c>
    </row>
    <row r="382" s="182" customFormat="true" ht="12.75" hidden="false" customHeight="false" outlineLevel="0" collapsed="false">
      <c r="D382" s="221"/>
      <c r="E382" s="182" t="str">
        <f aca="false">IF(OR(ISBLANK(A382),ISBLANK(B382),ISBLANK(C382),ISBLANK(D382)),"",CONCATENATE(A382,"_",B382,":",C382,"_D",D382))</f>
        <v/>
      </c>
      <c r="H382" s="222"/>
      <c r="I382" s="223"/>
      <c r="J382" s="185" t="str">
        <f aca="false">IF(ISBLANK(E382),IF(ISBLANK(G382),"",G382),E382)</f>
        <v/>
      </c>
      <c r="K382" s="186" t="n">
        <v>0.084652</v>
      </c>
      <c r="L382" s="186" t="n">
        <v>232.180775</v>
      </c>
      <c r="M382" s="186" t="n">
        <v>509.044218</v>
      </c>
      <c r="N382" s="186" t="n">
        <v>51.000001</v>
      </c>
      <c r="O382" s="186"/>
      <c r="P382" s="186"/>
      <c r="Q382" s="186"/>
      <c r="R382" s="186" t="n">
        <v>208.424445</v>
      </c>
      <c r="S382" s="186" t="n">
        <v>208.466771</v>
      </c>
      <c r="T382" s="186"/>
      <c r="U382" s="223"/>
      <c r="AF382" s="223"/>
      <c r="AG382" s="223"/>
      <c r="AH382" s="223"/>
      <c r="AI382" s="223"/>
      <c r="AJ382" s="223"/>
      <c r="AK382" s="223"/>
      <c r="AL382" s="223"/>
    </row>
    <row r="383" s="187" customFormat="true" ht="12.75" hidden="false" customHeight="false" outlineLevel="0" collapsed="false">
      <c r="A383" s="187" t="s">
        <v>678</v>
      </c>
      <c r="B383" s="187" t="s">
        <v>682</v>
      </c>
      <c r="C383" s="187" t="s">
        <v>582</v>
      </c>
      <c r="D383" s="224" t="n">
        <f aca="false">ROUND((R383)*10,0)</f>
        <v>2085</v>
      </c>
      <c r="E383" s="187" t="str">
        <f aca="false">IF(OR(ISBLANK(A383),ISBLANK(B383),ISBLANK(C383),ISBLANK(D383)),"",CONCATENATE(A383,"_",B383,":",C383,"_D",D383))</f>
        <v>RBT_BTS12:VD_D2085</v>
      </c>
      <c r="F383" s="182" t="s">
        <v>643</v>
      </c>
      <c r="G383" s="182" t="s">
        <v>603</v>
      </c>
      <c r="H383" s="185"/>
      <c r="I383" s="186"/>
      <c r="J383" s="185" t="str">
        <f aca="false">IF(ISBLANK(E383),IF(ISBLANK(G383),"",G383),E383)</f>
        <v>RBT_BTS12:VD_D2085</v>
      </c>
      <c r="K383" s="186" t="n">
        <v>0.05</v>
      </c>
      <c r="L383" s="186" t="n">
        <v>232.247572</v>
      </c>
      <c r="M383" s="186" t="n">
        <v>509.052638</v>
      </c>
      <c r="N383" s="186" t="n">
        <v>51.000001</v>
      </c>
      <c r="O383" s="186"/>
      <c r="P383" s="186"/>
      <c r="Q383" s="186"/>
      <c r="R383" s="186" t="n">
        <f aca="false">S383-K383/2</f>
        <v>208.491771</v>
      </c>
      <c r="S383" s="186" t="n">
        <f aca="false">S382+K383</f>
        <v>208.516771</v>
      </c>
      <c r="T383" s="186" t="s">
        <v>687</v>
      </c>
      <c r="U383" s="186"/>
      <c r="AB383" s="182"/>
      <c r="AF383" s="186"/>
      <c r="AG383" s="186"/>
      <c r="AH383" s="186"/>
      <c r="AI383" s="186"/>
      <c r="AJ383" s="186"/>
      <c r="AK383" s="186"/>
      <c r="AL383" s="186"/>
    </row>
    <row r="384" s="187" customFormat="true" ht="12.75" hidden="false" customHeight="false" outlineLevel="0" collapsed="false">
      <c r="D384" s="224"/>
      <c r="E384" s="187" t="str">
        <f aca="false">IF(OR(ISBLANK(A384),ISBLANK(B384),ISBLANK(C384),ISBLANK(D384)),"",CONCATENATE(A384,"_",B384,":",C384,"_D",D384))</f>
        <v/>
      </c>
      <c r="F384" s="182"/>
      <c r="G384" s="182"/>
      <c r="H384" s="185"/>
      <c r="I384" s="186"/>
      <c r="J384" s="185" t="str">
        <f aca="false">IF(ISBLANK(E384),IF(ISBLANK(G384),"",G384),E384)</f>
        <v/>
      </c>
      <c r="K384" s="186" t="n">
        <v>0.084652</v>
      </c>
      <c r="L384" s="186" t="n">
        <v>232.31437</v>
      </c>
      <c r="M384" s="186" t="n">
        <v>509.061057</v>
      </c>
      <c r="N384" s="186" t="n">
        <v>51.000001</v>
      </c>
      <c r="O384" s="186"/>
      <c r="P384" s="186"/>
      <c r="Q384" s="186"/>
      <c r="R384" s="186" t="n">
        <v>208.559097</v>
      </c>
      <c r="S384" s="186" t="n">
        <v>208.601423</v>
      </c>
      <c r="T384" s="186"/>
      <c r="U384" s="186"/>
      <c r="AB384" s="182"/>
      <c r="AF384" s="186"/>
      <c r="AG384" s="186"/>
      <c r="AH384" s="186"/>
      <c r="AI384" s="186"/>
      <c r="AJ384" s="186"/>
      <c r="AK384" s="186"/>
      <c r="AL384" s="186"/>
    </row>
    <row r="385" customFormat="false" ht="12.75" hidden="false" customHeight="false" outlineLevel="0" collapsed="false">
      <c r="E385" s="84" t="str">
        <f aca="false">IF(OR(ISBLANK(A385),ISBLANK(B385),ISBLANK(C385),ISBLANK(D385)),"",CONCATENATE(A385,"_",B385,":",C385,"_D",D385))</f>
        <v/>
      </c>
      <c r="J385" s="153" t="str">
        <f aca="false">IF(ISBLANK(E385),IF(ISBLANK(G385),"",G385),E385)</f>
        <v/>
      </c>
      <c r="K385" s="105" t="n">
        <v>0.194858</v>
      </c>
      <c r="L385" s="105" t="n">
        <v>232.453028</v>
      </c>
      <c r="M385" s="105" t="n">
        <v>509.078535</v>
      </c>
      <c r="N385" s="105" t="n">
        <v>51.000001</v>
      </c>
      <c r="R385" s="105" t="n">
        <v>208.698852</v>
      </c>
      <c r="S385" s="105" t="n">
        <v>208.796281</v>
      </c>
    </row>
    <row r="386" s="151" customFormat="true" ht="12.75" hidden="false" customHeight="false" outlineLevel="0" collapsed="false">
      <c r="D386" s="208"/>
      <c r="E386" s="151" t="str">
        <f aca="false">IF(OR(ISBLANK(A386),ISBLANK(B386),ISBLANK(C386),ISBLANK(D386)),"",CONCATENATE(A386,"_",B386,":",C386,"_D",D386))</f>
        <v/>
      </c>
      <c r="H386" s="209"/>
      <c r="I386" s="191"/>
      <c r="J386" s="152" t="str">
        <f aca="false">IF(ISBLANK(E386),IF(ISBLANK(G386),"",G386),E386)</f>
        <v/>
      </c>
      <c r="K386" s="148" t="n">
        <v>0.13749</v>
      </c>
      <c r="L386" s="148" t="n">
        <v>232.617897</v>
      </c>
      <c r="M386" s="148" t="n">
        <v>509.099317</v>
      </c>
      <c r="N386" s="148" t="n">
        <v>51.000001</v>
      </c>
      <c r="O386" s="191"/>
      <c r="P386" s="148"/>
      <c r="Q386" s="148"/>
      <c r="R386" s="148" t="n">
        <v>208.865026</v>
      </c>
      <c r="S386" s="148" t="n">
        <v>208.933771</v>
      </c>
      <c r="T386" s="148"/>
      <c r="U386" s="191"/>
      <c r="AF386" s="191"/>
      <c r="AG386" s="191"/>
      <c r="AH386" s="191"/>
      <c r="AI386" s="191"/>
      <c r="AJ386" s="191"/>
      <c r="AK386" s="191"/>
      <c r="AL386" s="191"/>
    </row>
    <row r="387" s="150" customFormat="true" ht="12.75" hidden="false" customHeight="false" outlineLevel="0" collapsed="false">
      <c r="A387" s="150" t="s">
        <v>678</v>
      </c>
      <c r="B387" s="150" t="s">
        <v>682</v>
      </c>
      <c r="C387" s="150" t="s">
        <v>534</v>
      </c>
      <c r="D387" s="193" t="n">
        <f aca="false">ROUND((R387)*10,0)</f>
        <v>2091</v>
      </c>
      <c r="E387" s="150" t="str">
        <f aca="false">IF(OR(ISBLANK(A387),ISBLANK(B387),ISBLANK(C387),ISBLANK(D387)),"",CONCATENATE(A387,"_",B387,":",C387,"_D",D387))</f>
        <v>RBT_BTS12:Q_D2091</v>
      </c>
      <c r="F387" s="151" t="s">
        <v>609</v>
      </c>
      <c r="G387" s="151" t="s">
        <v>688</v>
      </c>
      <c r="H387" s="195"/>
      <c r="I387" s="148"/>
      <c r="J387" s="152" t="str">
        <f aca="false">IF(ISBLANK(E387),IF(ISBLANK(G387),"",G387),E387)</f>
        <v>RBT_BTS12:Q_D2091</v>
      </c>
      <c r="K387" s="148" t="n">
        <v>0.4107</v>
      </c>
      <c r="L387" s="148" t="n">
        <v>232.88984</v>
      </c>
      <c r="M387" s="148" t="n">
        <v>509.133595</v>
      </c>
      <c r="N387" s="148" t="n">
        <v>51.000001</v>
      </c>
      <c r="O387" s="148"/>
      <c r="P387" s="148"/>
      <c r="Q387" s="148"/>
      <c r="R387" s="148" t="n">
        <v>209.139121</v>
      </c>
      <c r="S387" s="148" t="n">
        <v>209.344471</v>
      </c>
      <c r="T387" s="148"/>
      <c r="U387" s="148"/>
      <c r="AB387" s="151"/>
      <c r="AF387" s="148"/>
      <c r="AG387" s="148"/>
      <c r="AH387" s="148"/>
      <c r="AI387" s="148"/>
      <c r="AJ387" s="148"/>
      <c r="AK387" s="148"/>
      <c r="AL387" s="148"/>
    </row>
    <row r="388" s="150" customFormat="true" ht="12.75" hidden="false" customHeight="false" outlineLevel="0" collapsed="false">
      <c r="D388" s="193"/>
      <c r="E388" s="150" t="str">
        <f aca="false">IF(OR(ISBLANK(A388),ISBLANK(B388),ISBLANK(C388),ISBLANK(D388)),"",CONCATENATE(A388,"_",B388,":",C388,"_D",D388))</f>
        <v/>
      </c>
      <c r="F388" s="151"/>
      <c r="G388" s="151"/>
      <c r="H388" s="195"/>
      <c r="I388" s="195"/>
      <c r="J388" s="152" t="str">
        <f aca="false">IF(ISBLANK(E388),IF(ISBLANK(G388),"",G388),E388)</f>
        <v/>
      </c>
      <c r="K388" s="148" t="n">
        <v>0.1862</v>
      </c>
      <c r="L388" s="148" t="n">
        <v>233.185947</v>
      </c>
      <c r="M388" s="148" t="n">
        <v>509.170919</v>
      </c>
      <c r="N388" s="148" t="n">
        <v>51.000001</v>
      </c>
      <c r="O388" s="148"/>
      <c r="P388" s="148"/>
      <c r="Q388" s="148"/>
      <c r="R388" s="148" t="n">
        <v>209.437571</v>
      </c>
      <c r="S388" s="148" t="n">
        <v>209.530671</v>
      </c>
      <c r="T388" s="148"/>
      <c r="U388" s="148"/>
      <c r="AB388" s="151"/>
      <c r="AF388" s="148"/>
      <c r="AG388" s="148"/>
      <c r="AH388" s="148"/>
      <c r="AI388" s="148"/>
      <c r="AJ388" s="148"/>
      <c r="AK388" s="148"/>
      <c r="AL388" s="148"/>
    </row>
    <row r="389" s="150" customFormat="true" ht="12.75" hidden="false" customHeight="false" outlineLevel="0" collapsed="false">
      <c r="A389" s="150" t="s">
        <v>678</v>
      </c>
      <c r="B389" s="150" t="s">
        <v>682</v>
      </c>
      <c r="C389" s="150" t="s">
        <v>534</v>
      </c>
      <c r="D389" s="193" t="n">
        <f aca="false">ROUND((R389)*10,0)</f>
        <v>2097</v>
      </c>
      <c r="E389" s="150" t="str">
        <f aca="false">IF(OR(ISBLANK(A389),ISBLANK(B389),ISBLANK(C389),ISBLANK(D389)),"",CONCATENATE(A389,"_",B389,":",C389,"_D",D389))</f>
        <v>RBT_BTS12:Q_D2097</v>
      </c>
      <c r="F389" s="151" t="s">
        <v>609</v>
      </c>
      <c r="G389" s="151" t="s">
        <v>689</v>
      </c>
      <c r="H389" s="195"/>
      <c r="I389" s="195"/>
      <c r="J389" s="152" t="str">
        <f aca="false">IF(ISBLANK(E389),IF(ISBLANK(G389),"",G389),E389)</f>
        <v>RBT_BTS12:Q_D2097</v>
      </c>
      <c r="K389" s="148" t="n">
        <v>0.4107</v>
      </c>
      <c r="L389" s="148" t="n">
        <v>233.482054</v>
      </c>
      <c r="M389" s="148" t="n">
        <v>509.208243</v>
      </c>
      <c r="N389" s="148" t="n">
        <v>51.000001</v>
      </c>
      <c r="O389" s="148"/>
      <c r="P389" s="148"/>
      <c r="Q389" s="148"/>
      <c r="R389" s="148" t="n">
        <v>209.736021</v>
      </c>
      <c r="S389" s="148" t="n">
        <v>209.941371</v>
      </c>
      <c r="T389" s="148"/>
      <c r="U389" s="148"/>
      <c r="AB389" s="151"/>
      <c r="AF389" s="148"/>
      <c r="AG389" s="148"/>
      <c r="AH389" s="148"/>
      <c r="AI389" s="148"/>
      <c r="AJ389" s="148"/>
      <c r="AK389" s="148"/>
      <c r="AL389" s="148"/>
    </row>
    <row r="390" s="150" customFormat="true" ht="12.75" hidden="false" customHeight="false" outlineLevel="0" collapsed="false">
      <c r="D390" s="193"/>
      <c r="E390" s="150" t="str">
        <f aca="false">IF(OR(ISBLANK(A390),ISBLANK(B390),ISBLANK(C390),ISBLANK(D390)),"",CONCATENATE(A390,"_",B390,":",C390,"_D",D390))</f>
        <v/>
      </c>
      <c r="F390" s="151"/>
      <c r="G390" s="151"/>
      <c r="H390" s="195"/>
      <c r="I390" s="195"/>
      <c r="J390" s="152" t="str">
        <f aca="false">IF(ISBLANK(E390),IF(ISBLANK(G390),"",G390),E390)</f>
        <v/>
      </c>
      <c r="K390" s="148" t="n">
        <v>0.1862</v>
      </c>
      <c r="L390" s="148" t="n">
        <v>233.778161</v>
      </c>
      <c r="M390" s="148" t="n">
        <v>509.245567</v>
      </c>
      <c r="N390" s="148" t="n">
        <v>51.000001</v>
      </c>
      <c r="O390" s="148"/>
      <c r="P390" s="148"/>
      <c r="Q390" s="148"/>
      <c r="R390" s="148" t="n">
        <v>210.034471</v>
      </c>
      <c r="S390" s="148" t="n">
        <v>210.127571</v>
      </c>
      <c r="T390" s="148"/>
      <c r="U390" s="148"/>
      <c r="AB390" s="151"/>
      <c r="AF390" s="148"/>
      <c r="AG390" s="148"/>
      <c r="AH390" s="148"/>
      <c r="AI390" s="148"/>
      <c r="AJ390" s="148"/>
      <c r="AK390" s="148"/>
      <c r="AL390" s="148"/>
    </row>
    <row r="391" s="150" customFormat="true" ht="12.75" hidden="false" customHeight="false" outlineLevel="0" collapsed="false">
      <c r="A391" s="150" t="s">
        <v>678</v>
      </c>
      <c r="B391" s="150" t="s">
        <v>682</v>
      </c>
      <c r="C391" s="150" t="s">
        <v>534</v>
      </c>
      <c r="D391" s="193" t="n">
        <f aca="false">ROUND((R391)*10,0)</f>
        <v>2103</v>
      </c>
      <c r="E391" s="150" t="str">
        <f aca="false">IF(OR(ISBLANK(A391),ISBLANK(B391),ISBLANK(C391),ISBLANK(D391)),"",CONCATENATE(A391,"_",B391,":",C391,"_D",D391))</f>
        <v>RBT_BTS12:Q_D2103</v>
      </c>
      <c r="F391" s="151" t="s">
        <v>609</v>
      </c>
      <c r="G391" s="151" t="s">
        <v>690</v>
      </c>
      <c r="H391" s="195"/>
      <c r="I391" s="195"/>
      <c r="J391" s="152" t="str">
        <f aca="false">IF(ISBLANK(E391),IF(ISBLANK(G391),"",G391),E391)</f>
        <v>RBT_BTS12:Q_D2103</v>
      </c>
      <c r="K391" s="148" t="n">
        <v>0.4107</v>
      </c>
      <c r="L391" s="148" t="n">
        <v>234.074268</v>
      </c>
      <c r="M391" s="148" t="n">
        <v>509.282891</v>
      </c>
      <c r="N391" s="148" t="n">
        <v>51.000001</v>
      </c>
      <c r="O391" s="148"/>
      <c r="P391" s="148"/>
      <c r="Q391" s="148"/>
      <c r="R391" s="148" t="n">
        <v>210.332921</v>
      </c>
      <c r="S391" s="148" t="n">
        <v>210.538271</v>
      </c>
      <c r="T391" s="148"/>
      <c r="U391" s="148"/>
      <c r="AB391" s="151"/>
      <c r="AF391" s="148"/>
      <c r="AG391" s="148"/>
      <c r="AH391" s="148"/>
      <c r="AI391" s="148"/>
      <c r="AJ391" s="148"/>
      <c r="AK391" s="148"/>
      <c r="AL391" s="148"/>
    </row>
    <row r="392" s="151" customFormat="true" ht="12.75" hidden="false" customHeight="false" outlineLevel="0" collapsed="false">
      <c r="D392" s="208"/>
      <c r="E392" s="151" t="str">
        <f aca="false">IF(OR(ISBLANK(A392),ISBLANK(B392),ISBLANK(C392),ISBLANK(D392)),"",CONCATENATE(A392,"_",B392,":",C392,"_D",D392))</f>
        <v/>
      </c>
      <c r="H392" s="209"/>
      <c r="I392" s="191"/>
      <c r="J392" s="152" t="str">
        <f aca="false">IF(ISBLANK(E392),IF(ISBLANK(G392),"",G392),E392)</f>
        <v/>
      </c>
      <c r="K392" s="148" t="n">
        <v>0.13748</v>
      </c>
      <c r="L392" s="148" t="n">
        <v>234.346206</v>
      </c>
      <c r="M392" s="148" t="n">
        <v>509.317169</v>
      </c>
      <c r="N392" s="148" t="n">
        <v>51.000001</v>
      </c>
      <c r="O392" s="191"/>
      <c r="P392" s="148"/>
      <c r="Q392" s="148"/>
      <c r="R392" s="148" t="n">
        <v>210.607011</v>
      </c>
      <c r="S392" s="148" t="n">
        <v>210.675751</v>
      </c>
      <c r="T392" s="148"/>
      <c r="U392" s="191"/>
      <c r="AF392" s="191"/>
      <c r="AG392" s="191"/>
      <c r="AH392" s="191"/>
      <c r="AI392" s="191"/>
      <c r="AJ392" s="191"/>
      <c r="AK392" s="191"/>
      <c r="AL392" s="191"/>
    </row>
    <row r="393" customFormat="false" ht="12.75" hidden="false" customHeight="false" outlineLevel="0" collapsed="false">
      <c r="E393" s="84" t="str">
        <f aca="false">IF(OR(ISBLANK(A393),ISBLANK(B393),ISBLANK(C393),ISBLANK(D393)),"",CONCATENATE(A393,"_",B393,":",C393,"_D",D393))</f>
        <v/>
      </c>
      <c r="J393" s="153" t="str">
        <f aca="false">IF(ISBLANK(E393),IF(ISBLANK(G393),"",G393),E393)</f>
        <v/>
      </c>
      <c r="K393" s="105" t="n">
        <v>0.23937</v>
      </c>
      <c r="L393" s="105" t="n">
        <v>234.533152</v>
      </c>
      <c r="M393" s="105" t="n">
        <v>509.340733</v>
      </c>
      <c r="N393" s="105" t="n">
        <v>51.000001</v>
      </c>
      <c r="R393" s="105" t="n">
        <v>210.795436</v>
      </c>
      <c r="S393" s="105" t="n">
        <v>210.915121</v>
      </c>
    </row>
    <row r="394" s="164" customFormat="true" ht="12.75" hidden="false" customHeight="false" outlineLevel="0" collapsed="false">
      <c r="A394" s="159"/>
      <c r="B394" s="159"/>
      <c r="D394" s="213"/>
      <c r="F394" s="159"/>
      <c r="G394" s="159" t="str">
        <f aca="false">CONCATENATE("Entrance Point of dipole at D",ROUND(R395*10,0))</f>
        <v>Entrance Point of dipole at D2115</v>
      </c>
      <c r="H394" s="214"/>
      <c r="I394" s="163"/>
      <c r="J394" s="162" t="str">
        <f aca="false">IF(ISBLANK(E394),IF(ISBLANK(G394),"",G394),E394)</f>
        <v>Entrance Point of dipole at D2115</v>
      </c>
      <c r="K394" s="163" t="n">
        <v>0</v>
      </c>
      <c r="L394" s="163" t="n">
        <f aca="false">L393+0.5*($K393+$K394)*(L$377-L$365)/($R$377-$R$365)</f>
        <v>234.651897394876</v>
      </c>
      <c r="M394" s="163" t="n">
        <f aca="false">M393+0.5*($K393+$K394)*(M$377-M$365)/($R$377-$R$365)</f>
        <v>509.355700759908</v>
      </c>
      <c r="N394" s="163" t="n">
        <v>51.000001</v>
      </c>
      <c r="O394" s="225"/>
      <c r="P394" s="225"/>
      <c r="Q394" s="163"/>
      <c r="R394" s="163" t="n">
        <f aca="false">S394-K394/2</f>
        <v>210.915121</v>
      </c>
      <c r="S394" s="163" t="n">
        <f aca="false">S393+K394</f>
        <v>210.915121</v>
      </c>
      <c r="T394" s="163"/>
      <c r="U394" s="163"/>
      <c r="AB394" s="159"/>
      <c r="AF394" s="163"/>
      <c r="AG394" s="163"/>
      <c r="AH394" s="163"/>
      <c r="AI394" s="163"/>
      <c r="AJ394" s="163"/>
      <c r="AK394" s="163"/>
      <c r="AL394" s="163"/>
    </row>
    <row r="395" s="164" customFormat="true" ht="12.75" hidden="false" customHeight="false" outlineLevel="0" collapsed="false">
      <c r="A395" s="164" t="s">
        <v>678</v>
      </c>
      <c r="B395" s="164" t="s">
        <v>682</v>
      </c>
      <c r="C395" s="164" t="s">
        <v>638</v>
      </c>
      <c r="D395" s="213" t="n">
        <f aca="false">ROUND((R395)*10,0)</f>
        <v>2115</v>
      </c>
      <c r="E395" s="164" t="str">
        <f aca="false">IF(OR(ISBLANK(A395),ISBLANK(B395),ISBLANK(C395),ISBLANK(D395)),"",CONCATENATE(A395,"_",B395,":",C395,"_D",D395))</f>
        <v>RBT_BTS12:DH_D2115</v>
      </c>
      <c r="F395" s="159" t="s">
        <v>680</v>
      </c>
      <c r="G395" s="159" t="s">
        <v>691</v>
      </c>
      <c r="H395" s="214"/>
      <c r="I395" s="163"/>
      <c r="J395" s="162" t="str">
        <f aca="false">IF(ISBLANK(E395),IF(ISBLANK(G395),"",G395),E395)</f>
        <v>RBT_BTS12:DH_D2115</v>
      </c>
      <c r="K395" s="163" t="n">
        <v>1.227991</v>
      </c>
      <c r="L395" s="163" t="n">
        <v>235.26912</v>
      </c>
      <c r="M395" s="163" t="n">
        <v>509.433501</v>
      </c>
      <c r="N395" s="163" t="n">
        <v>51.000001</v>
      </c>
      <c r="O395" s="163"/>
      <c r="P395" s="163"/>
      <c r="Q395" s="163"/>
      <c r="R395" s="163" t="n">
        <v>211.529117</v>
      </c>
      <c r="S395" s="163" t="n">
        <v>212.143112</v>
      </c>
      <c r="T395" s="163" t="s">
        <v>692</v>
      </c>
      <c r="U395" s="163"/>
      <c r="AB395" s="159"/>
      <c r="AF395" s="163"/>
      <c r="AG395" s="163"/>
      <c r="AH395" s="163"/>
      <c r="AI395" s="163"/>
      <c r="AJ395" s="163"/>
      <c r="AK395" s="163"/>
      <c r="AL395" s="163"/>
    </row>
    <row r="396" s="164" customFormat="true" ht="12.75" hidden="false" customHeight="false" outlineLevel="0" collapsed="false">
      <c r="A396" s="226"/>
      <c r="B396" s="226"/>
      <c r="C396" s="226"/>
      <c r="D396" s="227"/>
      <c r="E396" s="226"/>
      <c r="F396" s="228"/>
      <c r="G396" s="159" t="str">
        <f aca="false">CONCATENATE("South Exit Point of dipole at D",ROUND(R395*10,0))</f>
        <v>South Exit Point of dipole at D2115</v>
      </c>
      <c r="H396" s="229"/>
      <c r="I396" s="230"/>
      <c r="J396" s="162" t="str">
        <f aca="false">IF(ISBLANK(E396),IF(ISBLANK(G396),"",G396),E396)</f>
        <v>South Exit Point of dipole at D2115</v>
      </c>
      <c r="K396" s="230" t="n">
        <v>0</v>
      </c>
      <c r="L396" s="230" t="n">
        <f aca="false">L397+($R396-$R397)*(L$413-L$401)/($R$413-$R$401)</f>
        <v>235.868747270261</v>
      </c>
      <c r="M396" s="230" t="n">
        <f aca="false">M397+($R396-$R397)*(M$413-M$401)/($R$413-$R$401)</f>
        <v>509.267778547514</v>
      </c>
      <c r="N396" s="230" t="n">
        <f aca="false">N397+($R396-$R397)*(N$413-N$401)/($R$413-$R$401)</f>
        <v>51.000001</v>
      </c>
      <c r="O396" s="230"/>
      <c r="P396" s="230"/>
      <c r="Q396" s="230"/>
      <c r="R396" s="230" t="n">
        <f aca="false">S396-K396/2</f>
        <v>212.143112</v>
      </c>
      <c r="S396" s="230" t="n">
        <f aca="false">S395+K396</f>
        <v>212.143112</v>
      </c>
      <c r="T396" s="163"/>
      <c r="U396" s="163"/>
      <c r="AB396" s="159"/>
      <c r="AF396" s="163"/>
      <c r="AG396" s="163"/>
      <c r="AH396" s="163"/>
      <c r="AI396" s="163"/>
      <c r="AJ396" s="163"/>
      <c r="AK396" s="163"/>
      <c r="AL396" s="163"/>
    </row>
    <row r="397" customFormat="false" ht="12.75" hidden="false" customHeight="false" outlineLevel="0" collapsed="false">
      <c r="A397" s="231"/>
      <c r="B397" s="231"/>
      <c r="C397" s="231"/>
      <c r="D397" s="232"/>
      <c r="E397" s="231"/>
      <c r="F397" s="233"/>
      <c r="G397" s="233"/>
      <c r="H397" s="234"/>
      <c r="I397" s="235"/>
      <c r="J397" s="234"/>
      <c r="K397" s="105" t="n">
        <f aca="false">0.768225-K400-K398-K399</f>
        <v>0.128192</v>
      </c>
      <c r="L397" s="235" t="n">
        <f aca="false">L398+($R397-$R398)*(L$413-L$401)/($R$413-$R$401)</f>
        <v>235.930527215697</v>
      </c>
      <c r="M397" s="235" t="n">
        <f aca="false">M398+($R397-$R398)*(M$413-M$401)/($R$413-$R$401)</f>
        <v>509.250704068741</v>
      </c>
      <c r="N397" s="235" t="n">
        <f aca="false">N398+($R397-$R398)*(N$413-N$401)/($R$413-$R$401)</f>
        <v>51.000001</v>
      </c>
      <c r="O397" s="235"/>
      <c r="P397" s="235"/>
      <c r="Q397" s="235"/>
      <c r="R397" s="235" t="n">
        <f aca="false">S397-K397/2</f>
        <v>212.207208</v>
      </c>
      <c r="S397" s="235" t="n">
        <f aca="false">S396+K397</f>
        <v>212.271304</v>
      </c>
    </row>
    <row r="398" customFormat="false" ht="12.75" hidden="false" customHeight="false" outlineLevel="0" collapsed="false">
      <c r="A398" s="84" t="s">
        <v>678</v>
      </c>
      <c r="B398" s="84" t="s">
        <v>693</v>
      </c>
      <c r="C398" s="84" t="s">
        <v>694</v>
      </c>
      <c r="D398" s="102" t="n">
        <f aca="false">ROUND((R398)*10,0)</f>
        <v>2123</v>
      </c>
      <c r="E398" s="84" t="str">
        <f aca="false">IF(OR(ISBLANK(A398),ISBLANK(B398),ISBLANK(C398),ISBLANK(D398)),"",CONCATENATE(A398,"_",B398,":",C398,"_D",D398))</f>
        <v>RBT_BTS13:FAV_D2123</v>
      </c>
      <c r="G398" s="103" t="s">
        <v>695</v>
      </c>
      <c r="J398" s="153" t="str">
        <f aca="false">IF(ISBLANK(E398),IF(ISBLANK(G398),"",G398),E398)</f>
        <v>RBT_BTS13:FAV_D2123</v>
      </c>
      <c r="K398" s="235" t="n">
        <v>0.15</v>
      </c>
      <c r="L398" s="235" t="n">
        <f aca="false">L399+($R398-$R399)*(L$413-L$401)/($R$413-$R$401)</f>
        <v>236.064597099781</v>
      </c>
      <c r="M398" s="235" t="n">
        <f aca="false">M399+($R398-$R399)*(M$413-M$401)/($R$413-$R$401)</f>
        <v>509.213650403934</v>
      </c>
      <c r="N398" s="235" t="n">
        <f aca="false">N399+($R398-$R399)*(N$413-N$401)/($R$413-$R$401)</f>
        <v>51.000001</v>
      </c>
      <c r="O398" s="235"/>
      <c r="P398" s="235"/>
      <c r="Q398" s="235"/>
      <c r="R398" s="235" t="n">
        <f aca="false">S398-K398/2</f>
        <v>212.346304</v>
      </c>
      <c r="S398" s="235" t="n">
        <f aca="false">S397+K398</f>
        <v>212.421304</v>
      </c>
      <c r="T398" s="105" t="s">
        <v>696</v>
      </c>
    </row>
    <row r="399" customFormat="false" ht="12.75" hidden="false" customHeight="false" outlineLevel="0" collapsed="false">
      <c r="A399" s="231"/>
      <c r="B399" s="231"/>
      <c r="C399" s="231"/>
      <c r="D399" s="232"/>
      <c r="E399" s="231"/>
      <c r="F399" s="233"/>
      <c r="G399" s="233"/>
      <c r="H399" s="234"/>
      <c r="I399" s="235"/>
      <c r="J399" s="234"/>
      <c r="K399" s="235" t="n">
        <v>0.35</v>
      </c>
      <c r="L399" s="235" t="n">
        <f aca="false">L400+($R399-$R400)*(L$413-L$401)/($R$413-$R$401)</f>
        <v>236.305563561945</v>
      </c>
      <c r="M399" s="235" t="n">
        <f aca="false">M400+($R399-$R400)*(M$413-M$401)/($R$413-$R$401)</f>
        <v>509.147053117155</v>
      </c>
      <c r="N399" s="235" t="n">
        <f aca="false">N400+($R399-$R400)*(N$413-N$401)/($R$413-$R$401)</f>
        <v>51.000001</v>
      </c>
      <c r="O399" s="235"/>
      <c r="P399" s="235"/>
      <c r="Q399" s="235"/>
      <c r="R399" s="235" t="n">
        <f aca="false">S399-K399/2</f>
        <v>212.596304</v>
      </c>
      <c r="S399" s="235" t="n">
        <f aca="false">S398+K399</f>
        <v>212.771304</v>
      </c>
    </row>
    <row r="400" s="150" customFormat="true" ht="12.75" hidden="false" customHeight="false" outlineLevel="0" collapsed="false">
      <c r="A400" s="236"/>
      <c r="B400" s="236"/>
      <c r="C400" s="236"/>
      <c r="D400" s="237"/>
      <c r="E400" s="236"/>
      <c r="F400" s="238"/>
      <c r="G400" s="238"/>
      <c r="H400" s="239"/>
      <c r="I400" s="240"/>
      <c r="J400" s="239"/>
      <c r="K400" s="240" t="n">
        <v>0.140033</v>
      </c>
      <c r="L400" s="240" t="n">
        <f aca="false">L401+($R400-$R401)*(L$413-L$401)/($R$413-$R$401)</f>
        <v>236.541726598652</v>
      </c>
      <c r="M400" s="240" t="n">
        <f aca="false">M401+($R400-$R401)*(M$413-M$401)/($R$413-$R$401)</f>
        <v>509.08178338069</v>
      </c>
      <c r="N400" s="240" t="n">
        <f aca="false">N401+($R400-$R401)*(N$413-N$401)/($R$413-$R$401)</f>
        <v>51.000001</v>
      </c>
      <c r="O400" s="240"/>
      <c r="P400" s="240"/>
      <c r="Q400" s="240"/>
      <c r="R400" s="240" t="n">
        <f aca="false">S400-K400/2</f>
        <v>212.8413205</v>
      </c>
      <c r="S400" s="240" t="n">
        <f aca="false">S399+K400</f>
        <v>212.911337</v>
      </c>
      <c r="T400" s="148"/>
      <c r="U400" s="148"/>
      <c r="AB400" s="151"/>
      <c r="AF400" s="148"/>
      <c r="AG400" s="148"/>
      <c r="AH400" s="148"/>
      <c r="AI400" s="148"/>
      <c r="AJ400" s="148"/>
      <c r="AK400" s="148"/>
      <c r="AL400" s="148"/>
    </row>
    <row r="401" s="150" customFormat="true" ht="12.75" hidden="false" customHeight="false" outlineLevel="0" collapsed="false">
      <c r="A401" s="150" t="s">
        <v>678</v>
      </c>
      <c r="B401" s="150" t="s">
        <v>693</v>
      </c>
      <c r="C401" s="236" t="s">
        <v>534</v>
      </c>
      <c r="D401" s="193" t="n">
        <f aca="false">ROUND((R401)*10,0)</f>
        <v>2131</v>
      </c>
      <c r="E401" s="150" t="str">
        <f aca="false">IF(OR(ISBLANK(A401),ISBLANK(B401),ISBLANK(C401),ISBLANK(D401)),"",CONCATENATE(A401,"_",B401,":",C401,"_D",D401))</f>
        <v>RBT_BTS13:Q_D2131</v>
      </c>
      <c r="F401" s="151" t="s">
        <v>609</v>
      </c>
      <c r="G401" s="238" t="s">
        <v>697</v>
      </c>
      <c r="H401" s="239"/>
      <c r="I401" s="240"/>
      <c r="J401" s="152" t="str">
        <f aca="false">IF(ISBLANK(E401),IF(ISBLANK(G401),"",G401),E401)</f>
        <v>RBT_BTS13:Q_D2131</v>
      </c>
      <c r="K401" s="240" t="n">
        <v>0.4107</v>
      </c>
      <c r="L401" s="240" t="n">
        <v>236.807142</v>
      </c>
      <c r="M401" s="240" t="n">
        <v>509.008429</v>
      </c>
      <c r="N401" s="240" t="n">
        <v>51.000001</v>
      </c>
      <c r="O401" s="240"/>
      <c r="P401" s="240"/>
      <c r="Q401" s="240"/>
      <c r="R401" s="240" t="n">
        <v>213.116686</v>
      </c>
      <c r="S401" s="240" t="n">
        <v>213.322036</v>
      </c>
      <c r="T401" s="148"/>
      <c r="U401" s="148"/>
      <c r="AB401" s="151"/>
      <c r="AF401" s="148"/>
      <c r="AG401" s="148"/>
      <c r="AH401" s="148"/>
      <c r="AI401" s="148"/>
      <c r="AJ401" s="148"/>
      <c r="AK401" s="148"/>
      <c r="AL401" s="148"/>
    </row>
    <row r="402" s="150" customFormat="true" ht="12.75" hidden="false" customHeight="false" outlineLevel="0" collapsed="false">
      <c r="A402" s="236"/>
      <c r="B402" s="236"/>
      <c r="C402" s="236"/>
      <c r="D402" s="237"/>
      <c r="E402" s="236"/>
      <c r="F402" s="238"/>
      <c r="G402" s="238"/>
      <c r="H402" s="239"/>
      <c r="I402" s="240"/>
      <c r="J402" s="239"/>
      <c r="K402" s="148" t="n">
        <f aca="false">0.18441/2</f>
        <v>0.092205</v>
      </c>
      <c r="L402" s="240" t="n">
        <f aca="false">L403+($R402-$R403)*(L$413-L$401)/($R$413-$R$401)</f>
        <v>237.049508272116</v>
      </c>
      <c r="M402" s="240" t="n">
        <f aca="false">M403+($R402-$R403)*(M$413-M$401)/($R$413-$R$401)</f>
        <v>508.941444628325</v>
      </c>
      <c r="N402" s="240" t="n">
        <f aca="false">N403+($R402-$R403)*(N$413-N$401)/($R$413-$R$401)</f>
        <v>51.000001</v>
      </c>
      <c r="O402" s="240"/>
      <c r="P402" s="240"/>
      <c r="Q402" s="240"/>
      <c r="R402" s="240" t="n">
        <f aca="false">S402-K402/2</f>
        <v>213.3681385</v>
      </c>
      <c r="S402" s="240" t="n">
        <f aca="false">S401+K402</f>
        <v>213.414241</v>
      </c>
      <c r="T402" s="148"/>
      <c r="U402" s="148"/>
      <c r="AB402" s="151"/>
      <c r="AF402" s="148"/>
      <c r="AG402" s="148"/>
      <c r="AH402" s="148"/>
      <c r="AI402" s="148"/>
      <c r="AJ402" s="148"/>
      <c r="AK402" s="148"/>
      <c r="AL402" s="148"/>
    </row>
    <row r="403" s="150" customFormat="true" ht="12.75" hidden="false" customHeight="false" outlineLevel="0" collapsed="false">
      <c r="A403" s="236"/>
      <c r="B403" s="236"/>
      <c r="C403" s="236"/>
      <c r="D403" s="237"/>
      <c r="E403" s="236"/>
      <c r="F403" s="238"/>
      <c r="G403" s="151" t="str">
        <f aca="false">CONCATENATE("Center of doublet at D",ROUND(R403*10,0))</f>
        <v>Center of doublet at D2134</v>
      </c>
      <c r="H403" s="195"/>
      <c r="I403" s="195"/>
      <c r="J403" s="152" t="str">
        <f aca="false">IF(ISBLANK(E403),IF(ISBLANK(G403),"",G403),E403)</f>
        <v>Center of doublet at D2134</v>
      </c>
      <c r="K403" s="148" t="n">
        <v>0</v>
      </c>
      <c r="L403" s="240" t="n">
        <f aca="false">L404+($R403-$R404)*(L$413-L$401)/($R$413-$R$401)</f>
        <v>237.093944897403</v>
      </c>
      <c r="M403" s="240" t="n">
        <f aca="false">M404+($R403-$R404)*(M$413-M$401)/($R$413-$R$401)</f>
        <v>508.92916342267</v>
      </c>
      <c r="N403" s="240" t="n">
        <f aca="false">N404+($R403-$R404)*(N$413-N$401)/($R$413-$R$401)</f>
        <v>51.000001</v>
      </c>
      <c r="O403" s="240"/>
      <c r="P403" s="240"/>
      <c r="Q403" s="240"/>
      <c r="R403" s="240" t="n">
        <f aca="false">S403-K403/2</f>
        <v>213.414241</v>
      </c>
      <c r="S403" s="240" t="n">
        <f aca="false">S402+K403</f>
        <v>213.414241</v>
      </c>
      <c r="T403" s="148"/>
      <c r="U403" s="148"/>
      <c r="AB403" s="151"/>
      <c r="AF403" s="148"/>
      <c r="AG403" s="148"/>
      <c r="AH403" s="148"/>
      <c r="AI403" s="148"/>
      <c r="AJ403" s="148"/>
      <c r="AK403" s="148"/>
      <c r="AL403" s="148"/>
    </row>
    <row r="404" s="150" customFormat="true" ht="12.75" hidden="false" customHeight="false" outlineLevel="0" collapsed="false">
      <c r="A404" s="236"/>
      <c r="B404" s="236"/>
      <c r="C404" s="236"/>
      <c r="D404" s="237"/>
      <c r="E404" s="236"/>
      <c r="F404" s="238"/>
      <c r="G404" s="238"/>
      <c r="H404" s="239"/>
      <c r="I404" s="240"/>
      <c r="J404" s="239"/>
      <c r="K404" s="148" t="n">
        <f aca="false">K402</f>
        <v>0.092205</v>
      </c>
      <c r="L404" s="240" t="n">
        <f aca="false">L405+($R404-$R405)*(L$413-L$401)/($R$413-$R$401)</f>
        <v>237.138381522691</v>
      </c>
      <c r="M404" s="240" t="n">
        <f aca="false">M405+($R404-$R405)*(M$413-M$401)/($R$413-$R$401)</f>
        <v>508.916882217015</v>
      </c>
      <c r="N404" s="240" t="n">
        <f aca="false">N405+($R404-$R405)*(N$413-N$401)/($R$413-$R$401)</f>
        <v>51.000001</v>
      </c>
      <c r="O404" s="240"/>
      <c r="P404" s="240"/>
      <c r="Q404" s="240"/>
      <c r="R404" s="240" t="n">
        <f aca="false">S404-K404/2</f>
        <v>213.4603435</v>
      </c>
      <c r="S404" s="240" t="n">
        <f aca="false">S403+K404</f>
        <v>213.506446</v>
      </c>
      <c r="T404" s="148"/>
      <c r="U404" s="148"/>
      <c r="AB404" s="151"/>
      <c r="AF404" s="148"/>
      <c r="AG404" s="148"/>
      <c r="AH404" s="148"/>
      <c r="AI404" s="148"/>
      <c r="AJ404" s="148"/>
      <c r="AK404" s="148"/>
      <c r="AL404" s="148"/>
    </row>
    <row r="405" s="150" customFormat="true" ht="12.75" hidden="false" customHeight="false" outlineLevel="0" collapsed="false">
      <c r="A405" s="150" t="s">
        <v>678</v>
      </c>
      <c r="B405" s="150" t="s">
        <v>693</v>
      </c>
      <c r="C405" s="236" t="s">
        <v>534</v>
      </c>
      <c r="D405" s="193" t="n">
        <f aca="false">ROUND((R405)*10,0)</f>
        <v>2137</v>
      </c>
      <c r="E405" s="150" t="str">
        <f aca="false">IF(OR(ISBLANK(A405),ISBLANK(B405),ISBLANK(C405),ISBLANK(D405)),"",CONCATENATE(A405,"_",B405,":",C405,"_D",D405))</f>
        <v>RBT_BTS13:Q_D2137</v>
      </c>
      <c r="F405" s="151" t="s">
        <v>609</v>
      </c>
      <c r="G405" s="238" t="s">
        <v>698</v>
      </c>
      <c r="H405" s="239"/>
      <c r="I405" s="240"/>
      <c r="J405" s="152" t="str">
        <f aca="false">IF(ISBLANK(E405),IF(ISBLANK(G405),"",G405),E405)</f>
        <v>RBT_BTS13:Q_D2137</v>
      </c>
      <c r="K405" s="240" t="n">
        <v>0.4107</v>
      </c>
      <c r="L405" s="240" t="n">
        <v>237.380748</v>
      </c>
      <c r="M405" s="240" t="n">
        <v>508.849898</v>
      </c>
      <c r="N405" s="240" t="n">
        <v>51.000001</v>
      </c>
      <c r="O405" s="240"/>
      <c r="P405" s="240"/>
      <c r="Q405" s="240"/>
      <c r="R405" s="240" t="n">
        <v>213.711796</v>
      </c>
      <c r="S405" s="240" t="n">
        <v>213.917146</v>
      </c>
      <c r="T405" s="148"/>
      <c r="U405" s="148"/>
      <c r="AB405" s="151"/>
      <c r="AF405" s="148"/>
      <c r="AG405" s="148"/>
      <c r="AH405" s="148"/>
      <c r="AI405" s="148"/>
      <c r="AJ405" s="148"/>
      <c r="AK405" s="148"/>
      <c r="AL405" s="148"/>
    </row>
    <row r="406" s="150" customFormat="true" ht="12.75" hidden="false" customHeight="false" outlineLevel="0" collapsed="false">
      <c r="A406" s="236"/>
      <c r="B406" s="236"/>
      <c r="C406" s="236"/>
      <c r="D406" s="237"/>
      <c r="E406" s="236"/>
      <c r="F406" s="238"/>
      <c r="G406" s="238"/>
      <c r="H406" s="239"/>
      <c r="I406" s="240"/>
      <c r="J406" s="239"/>
      <c r="K406" s="240" t="n">
        <v>0.140033</v>
      </c>
      <c r="L406" s="240" t="n">
        <f aca="false">L407+($R406-$R407)*(L$413-L$401)/($R$413-$R$401)</f>
        <v>237.6461647756</v>
      </c>
      <c r="M406" s="240" t="n">
        <f aca="false">M407+($R406-$R407)*(M$413-M$401)/($R$413-$R$401)</f>
        <v>508.77654366224</v>
      </c>
      <c r="N406" s="240" t="n">
        <f aca="false">N407+($R406-$R407)*(N$413-N$401)/($R$413-$R$401)</f>
        <v>51.000001</v>
      </c>
      <c r="O406" s="240"/>
      <c r="P406" s="240"/>
      <c r="Q406" s="240"/>
      <c r="R406" s="240" t="n">
        <f aca="false">S406-K406/2</f>
        <v>213.9871625</v>
      </c>
      <c r="S406" s="240" t="n">
        <f aca="false">S405+K406</f>
        <v>214.057179</v>
      </c>
      <c r="T406" s="148"/>
      <c r="U406" s="148"/>
      <c r="AB406" s="151"/>
      <c r="AF406" s="148"/>
      <c r="AG406" s="148"/>
      <c r="AH406" s="148"/>
      <c r="AI406" s="148"/>
      <c r="AJ406" s="148"/>
      <c r="AK406" s="148"/>
      <c r="AL406" s="148"/>
    </row>
    <row r="407" customFormat="false" ht="12.75" hidden="false" customHeight="false" outlineLevel="0" collapsed="false">
      <c r="A407" s="231"/>
      <c r="B407" s="231"/>
      <c r="C407" s="231"/>
      <c r="D407" s="232"/>
      <c r="E407" s="231"/>
      <c r="F407" s="233"/>
      <c r="G407" s="233"/>
      <c r="H407" s="234"/>
      <c r="I407" s="235"/>
      <c r="J407" s="234"/>
      <c r="K407" s="235" t="n">
        <f aca="false">0.424643-K406-K408</f>
        <v>0.144577</v>
      </c>
      <c r="L407" s="235" t="n">
        <f aca="false">L408+($R407-$R408)*(L$413-L$401)/($R$413-$R$401)</f>
        <v>237.783327705193</v>
      </c>
      <c r="M407" s="235" t="n">
        <f aca="false">M408+($R407-$R408)*(M$413-M$401)/($R$413-$R$401)</f>
        <v>508.73863515466</v>
      </c>
      <c r="N407" s="235" t="n">
        <f aca="false">N408+($R407-$R408)*(N$413-N$401)/($R$413-$R$401)</f>
        <v>51.000001</v>
      </c>
      <c r="O407" s="235"/>
      <c r="P407" s="235"/>
      <c r="Q407" s="235"/>
      <c r="R407" s="235" t="n">
        <f aca="false">S407-K407/2</f>
        <v>214.1294675</v>
      </c>
      <c r="S407" s="235" t="n">
        <f aca="false">S406+K407</f>
        <v>214.201756</v>
      </c>
    </row>
    <row r="408" s="150" customFormat="true" ht="12.75" hidden="false" customHeight="false" outlineLevel="0" collapsed="false">
      <c r="A408" s="236"/>
      <c r="B408" s="236"/>
      <c r="C408" s="236"/>
      <c r="D408" s="237"/>
      <c r="E408" s="236"/>
      <c r="F408" s="238"/>
      <c r="G408" s="238"/>
      <c r="H408" s="239"/>
      <c r="I408" s="240"/>
      <c r="J408" s="239"/>
      <c r="K408" s="240" t="n">
        <v>0.140033</v>
      </c>
      <c r="L408" s="240" t="n">
        <f aca="false">L409+($R408-$R409)*(L$413-L$401)/($R$413-$R$401)</f>
        <v>237.920490634786</v>
      </c>
      <c r="M408" s="240" t="n">
        <f aca="false">M409+($R408-$R409)*(M$413-M$401)/($R$413-$R$401)</f>
        <v>508.700726647079</v>
      </c>
      <c r="N408" s="240" t="n">
        <f aca="false">N409+($R408-$R409)*(N$413-N$401)/($R$413-$R$401)</f>
        <v>51.000001</v>
      </c>
      <c r="O408" s="240"/>
      <c r="P408" s="240"/>
      <c r="Q408" s="240"/>
      <c r="R408" s="240" t="n">
        <f aca="false">S408-K408/2</f>
        <v>214.2717725</v>
      </c>
      <c r="S408" s="240" t="n">
        <f aca="false">S407+K408</f>
        <v>214.341789</v>
      </c>
      <c r="T408" s="148"/>
      <c r="U408" s="148"/>
      <c r="AB408" s="151"/>
      <c r="AF408" s="148"/>
      <c r="AG408" s="148"/>
      <c r="AH408" s="148"/>
      <c r="AI408" s="148"/>
      <c r="AJ408" s="148"/>
      <c r="AK408" s="148"/>
      <c r="AL408" s="148"/>
    </row>
    <row r="409" s="150" customFormat="true" ht="12.75" hidden="false" customHeight="false" outlineLevel="0" collapsed="false">
      <c r="A409" s="150" t="s">
        <v>678</v>
      </c>
      <c r="B409" s="150" t="s">
        <v>693</v>
      </c>
      <c r="C409" s="236" t="s">
        <v>534</v>
      </c>
      <c r="D409" s="193" t="n">
        <f aca="false">ROUND((R409)*10,0)</f>
        <v>2145</v>
      </c>
      <c r="E409" s="150" t="str">
        <f aca="false">IF(OR(ISBLANK(A409),ISBLANK(B409),ISBLANK(C409),ISBLANK(D409)),"",CONCATENATE(A409,"_",B409,":",C409,"_D",D409))</f>
        <v>RBT_BTS13:Q_D2145</v>
      </c>
      <c r="F409" s="151" t="s">
        <v>609</v>
      </c>
      <c r="G409" s="238" t="s">
        <v>699</v>
      </c>
      <c r="H409" s="239"/>
      <c r="I409" s="240"/>
      <c r="J409" s="152" t="str">
        <f aca="false">IF(ISBLANK(E409),IF(ISBLANK(G409),"",G409),E409)</f>
        <v>RBT_BTS13:Q_D2145</v>
      </c>
      <c r="K409" s="240" t="n">
        <v>0.4107</v>
      </c>
      <c r="L409" s="240" t="n">
        <v>238.185907</v>
      </c>
      <c r="M409" s="240" t="n">
        <v>508.627372</v>
      </c>
      <c r="N409" s="240" t="n">
        <v>51.000001</v>
      </c>
      <c r="O409" s="240"/>
      <c r="P409" s="240"/>
      <c r="Q409" s="240"/>
      <c r="R409" s="240" t="n">
        <v>214.547139</v>
      </c>
      <c r="S409" s="240" t="n">
        <v>214.752489</v>
      </c>
      <c r="T409" s="148"/>
      <c r="U409" s="148"/>
      <c r="AB409" s="151"/>
      <c r="AF409" s="148"/>
      <c r="AG409" s="148"/>
      <c r="AH409" s="148"/>
      <c r="AI409" s="148"/>
      <c r="AJ409" s="148"/>
      <c r="AK409" s="148"/>
      <c r="AL409" s="148"/>
    </row>
    <row r="410" s="150" customFormat="true" ht="12.75" hidden="false" customHeight="false" outlineLevel="0" collapsed="false">
      <c r="A410" s="236"/>
      <c r="B410" s="236"/>
      <c r="C410" s="236"/>
      <c r="D410" s="237"/>
      <c r="E410" s="236"/>
      <c r="F410" s="238"/>
      <c r="G410" s="238"/>
      <c r="H410" s="239"/>
      <c r="I410" s="240"/>
      <c r="J410" s="239"/>
      <c r="K410" s="148" t="n">
        <f aca="false">0.18441/2</f>
        <v>0.092205</v>
      </c>
      <c r="L410" s="240" t="n">
        <f aca="false">L411+($R410-$R411)*(L$413-L$401)/($R$413-$R$401)</f>
        <v>238.428273272116</v>
      </c>
      <c r="M410" s="240" t="n">
        <f aca="false">M411+($R410-$R411)*(M$413-M$401)/($R$413-$R$401)</f>
        <v>508.560387628325</v>
      </c>
      <c r="N410" s="240" t="n">
        <f aca="false">N411+($R410-$R411)*(N$413-N$401)/($R$413-$R$401)</f>
        <v>51.000001</v>
      </c>
      <c r="O410" s="240"/>
      <c r="P410" s="240"/>
      <c r="Q410" s="240"/>
      <c r="R410" s="240" t="n">
        <f aca="false">S410-K410/2</f>
        <v>214.7985915</v>
      </c>
      <c r="S410" s="240" t="n">
        <f aca="false">S409+K410</f>
        <v>214.844694</v>
      </c>
      <c r="T410" s="148"/>
      <c r="U410" s="148"/>
      <c r="AB410" s="151"/>
      <c r="AF410" s="148"/>
      <c r="AG410" s="148"/>
      <c r="AH410" s="148"/>
      <c r="AI410" s="148"/>
      <c r="AJ410" s="148"/>
      <c r="AK410" s="148"/>
      <c r="AL410" s="148"/>
    </row>
    <row r="411" s="150" customFormat="true" ht="12.75" hidden="false" customHeight="false" outlineLevel="0" collapsed="false">
      <c r="A411" s="236"/>
      <c r="B411" s="236"/>
      <c r="C411" s="236"/>
      <c r="D411" s="237"/>
      <c r="E411" s="236"/>
      <c r="F411" s="238"/>
      <c r="G411" s="151" t="str">
        <f aca="false">CONCATENATE("Center of doublet at D",ROUND(R411*10,0))</f>
        <v>Center of doublet at D2148</v>
      </c>
      <c r="H411" s="195"/>
      <c r="I411" s="195"/>
      <c r="J411" s="152" t="str">
        <f aca="false">IF(ISBLANK(E411),IF(ISBLANK(G411),"",G411),E411)</f>
        <v>Center of doublet at D2148</v>
      </c>
      <c r="K411" s="148" t="n">
        <v>0</v>
      </c>
      <c r="L411" s="240" t="n">
        <f aca="false">L412+($R411-$R412)*(L$413-L$401)/($R$413-$R$401)</f>
        <v>238.472709897403</v>
      </c>
      <c r="M411" s="240" t="n">
        <f aca="false">M412+($R411-$R412)*(M$413-M$401)/($R$413-$R$401)</f>
        <v>508.54810642267</v>
      </c>
      <c r="N411" s="240" t="n">
        <f aca="false">N412+($R411-$R412)*(N$413-N$401)/($R$413-$R$401)</f>
        <v>51.000001</v>
      </c>
      <c r="O411" s="240"/>
      <c r="P411" s="240"/>
      <c r="Q411" s="240"/>
      <c r="R411" s="240" t="n">
        <f aca="false">S411-K411/2</f>
        <v>214.844694</v>
      </c>
      <c r="S411" s="240" t="n">
        <f aca="false">S410+K411</f>
        <v>214.844694</v>
      </c>
      <c r="T411" s="148"/>
      <c r="U411" s="148"/>
      <c r="AB411" s="151"/>
      <c r="AF411" s="148"/>
      <c r="AG411" s="148"/>
      <c r="AH411" s="148"/>
      <c r="AI411" s="148"/>
      <c r="AJ411" s="148"/>
      <c r="AK411" s="148"/>
      <c r="AL411" s="148"/>
    </row>
    <row r="412" s="150" customFormat="true" ht="12.75" hidden="false" customHeight="false" outlineLevel="0" collapsed="false">
      <c r="A412" s="236"/>
      <c r="B412" s="236"/>
      <c r="C412" s="236"/>
      <c r="D412" s="237"/>
      <c r="E412" s="236"/>
      <c r="F412" s="238"/>
      <c r="G412" s="238"/>
      <c r="H412" s="239"/>
      <c r="I412" s="240"/>
      <c r="J412" s="239"/>
      <c r="K412" s="148" t="n">
        <f aca="false">K410</f>
        <v>0.092205</v>
      </c>
      <c r="L412" s="240" t="n">
        <f aca="false">L413+($R412-$R413)*(L$413-L$401)/($R$413-$R$401)</f>
        <v>238.517146522691</v>
      </c>
      <c r="M412" s="240" t="n">
        <f aca="false">M413+($R412-$R413)*(M$413-M$401)/($R$413-$R$401)</f>
        <v>508.535825217015</v>
      </c>
      <c r="N412" s="240" t="n">
        <f aca="false">N413+($R412-$R413)*(N$413-N$401)/($R$413-$R$401)</f>
        <v>51.000001</v>
      </c>
      <c r="O412" s="240"/>
      <c r="P412" s="240"/>
      <c r="Q412" s="240"/>
      <c r="R412" s="240" t="n">
        <f aca="false">S412-K412/2</f>
        <v>214.8907965</v>
      </c>
      <c r="S412" s="240" t="n">
        <f aca="false">S411+K412</f>
        <v>214.936899</v>
      </c>
      <c r="T412" s="148"/>
      <c r="U412" s="148"/>
      <c r="AB412" s="151"/>
      <c r="AF412" s="148"/>
      <c r="AG412" s="148"/>
      <c r="AH412" s="148"/>
      <c r="AI412" s="148"/>
      <c r="AJ412" s="148"/>
      <c r="AK412" s="148"/>
      <c r="AL412" s="148"/>
    </row>
    <row r="413" s="150" customFormat="true" ht="12.75" hidden="false" customHeight="false" outlineLevel="0" collapsed="false">
      <c r="A413" s="150" t="s">
        <v>678</v>
      </c>
      <c r="B413" s="150" t="s">
        <v>693</v>
      </c>
      <c r="C413" s="236" t="s">
        <v>534</v>
      </c>
      <c r="D413" s="193" t="n">
        <f aca="false">ROUND((R413)*10,0)</f>
        <v>2151</v>
      </c>
      <c r="E413" s="150" t="str">
        <f aca="false">IF(OR(ISBLANK(A413),ISBLANK(B413),ISBLANK(C413),ISBLANK(D413)),"",CONCATENATE(A413,"_",B413,":",C413,"_D",D413))</f>
        <v>RBT_BTS13:Q_D2151</v>
      </c>
      <c r="F413" s="151" t="s">
        <v>609</v>
      </c>
      <c r="G413" s="238" t="s">
        <v>700</v>
      </c>
      <c r="H413" s="239"/>
      <c r="I413" s="240"/>
      <c r="J413" s="152" t="str">
        <f aca="false">IF(ISBLANK(E413),IF(ISBLANK(G413),"",G413),E413)</f>
        <v>RBT_BTS13:Q_D2151</v>
      </c>
      <c r="K413" s="240" t="n">
        <v>0.4107</v>
      </c>
      <c r="L413" s="240" t="n">
        <v>238.759513</v>
      </c>
      <c r="M413" s="240" t="n">
        <v>508.468841</v>
      </c>
      <c r="N413" s="240" t="n">
        <v>51.000001</v>
      </c>
      <c r="O413" s="240"/>
      <c r="P413" s="240"/>
      <c r="Q413" s="240"/>
      <c r="R413" s="240" t="n">
        <v>215.142249</v>
      </c>
      <c r="S413" s="240" t="n">
        <v>215.347599</v>
      </c>
      <c r="T413" s="148"/>
      <c r="U413" s="148"/>
      <c r="AB413" s="151"/>
      <c r="AF413" s="148"/>
      <c r="AG413" s="148"/>
      <c r="AH413" s="148"/>
      <c r="AI413" s="148"/>
      <c r="AJ413" s="148"/>
      <c r="AK413" s="148"/>
      <c r="AL413" s="148"/>
    </row>
    <row r="414" s="150" customFormat="true" ht="12.75" hidden="false" customHeight="false" outlineLevel="0" collapsed="false">
      <c r="A414" s="236"/>
      <c r="B414" s="236"/>
      <c r="C414" s="236"/>
      <c r="D414" s="237"/>
      <c r="E414" s="236"/>
      <c r="F414" s="238"/>
      <c r="G414" s="238"/>
      <c r="H414" s="239"/>
      <c r="I414" s="240"/>
      <c r="J414" s="239"/>
      <c r="K414" s="240" t="n">
        <v>0.140033</v>
      </c>
      <c r="L414" s="240" t="n">
        <f aca="false">L413+($R414-$R413)*(L$413-L$401)/($R$413-$R$401)</f>
        <v>239.024929365214</v>
      </c>
      <c r="M414" s="240" t="n">
        <f aca="false">M413+($R414-$R413)*(M$413-M$401)/($R$413-$R$401)</f>
        <v>508.395486352921</v>
      </c>
      <c r="N414" s="240" t="n">
        <f aca="false">N413+($R414-$R413)*(N$413-N$401)/($R$413-$R$401)</f>
        <v>51.000001</v>
      </c>
      <c r="O414" s="240"/>
      <c r="P414" s="240"/>
      <c r="Q414" s="240"/>
      <c r="R414" s="240" t="n">
        <f aca="false">S414-K414/2</f>
        <v>215.4176155</v>
      </c>
      <c r="S414" s="240" t="n">
        <f aca="false">S413+K414</f>
        <v>215.487632</v>
      </c>
      <c r="T414" s="148"/>
      <c r="U414" s="148"/>
      <c r="AB414" s="151"/>
      <c r="AF414" s="148"/>
      <c r="AG414" s="148"/>
      <c r="AH414" s="148"/>
      <c r="AI414" s="148"/>
      <c r="AJ414" s="148"/>
      <c r="AK414" s="148"/>
      <c r="AL414" s="148"/>
    </row>
    <row r="415" customFormat="false" ht="12.75" hidden="false" customHeight="false" outlineLevel="0" collapsed="false">
      <c r="A415" s="231"/>
      <c r="B415" s="231"/>
      <c r="C415" s="231"/>
      <c r="D415" s="232"/>
      <c r="E415" s="231"/>
      <c r="F415" s="233"/>
      <c r="G415" s="233"/>
      <c r="H415" s="234"/>
      <c r="I415" s="235"/>
      <c r="J415" s="234"/>
      <c r="K415" s="235" t="n">
        <f aca="false">0.824485-K414-K416-K417</f>
        <v>0.184452</v>
      </c>
      <c r="L415" s="235" t="n">
        <f aca="false">L414+($R415-$R414)*(L$413-L$401)/($R$413-$R$401)</f>
        <v>239.181309370164</v>
      </c>
      <c r="M415" s="235" t="n">
        <f aca="false">M414+($R415-$R414)*(M$413-M$401)/($R$413-$R$401)</f>
        <v>508.35226671172</v>
      </c>
      <c r="N415" s="235" t="n">
        <f aca="false">N414+($R415-$R414)*(N$413-N$401)/($R$413-$R$401)</f>
        <v>51.000001</v>
      </c>
      <c r="O415" s="235"/>
      <c r="P415" s="235"/>
      <c r="Q415" s="235"/>
      <c r="R415" s="235" t="n">
        <f aca="false">S415-K415/2</f>
        <v>215.579858</v>
      </c>
      <c r="S415" s="235" t="n">
        <f aca="false">S414+K415</f>
        <v>215.672084</v>
      </c>
    </row>
    <row r="416" s="187" customFormat="true" ht="12.75" hidden="false" customHeight="false" outlineLevel="0" collapsed="false">
      <c r="A416" s="187" t="s">
        <v>678</v>
      </c>
      <c r="B416" s="187" t="s">
        <v>693</v>
      </c>
      <c r="C416" s="187" t="s">
        <v>582</v>
      </c>
      <c r="D416" s="224" t="n">
        <f aca="false">ROUND((R416)*10,0)</f>
        <v>2157</v>
      </c>
      <c r="E416" s="187" t="str">
        <f aca="false">IF(OR(ISBLANK(A416),ISBLANK(B416),ISBLANK(C416),ISBLANK(D416)),"",CONCATENATE(A416,"_",B416,":",C416,"_D",D416))</f>
        <v>RBT_BTS13:VD_D2157</v>
      </c>
      <c r="F416" s="182"/>
      <c r="G416" s="182" t="s">
        <v>701</v>
      </c>
      <c r="H416" s="185"/>
      <c r="I416" s="186"/>
      <c r="J416" s="185" t="str">
        <f aca="false">IF(ISBLANK(E416),IF(ISBLANK(G416),"",G416),E416)</f>
        <v>RBT_BTS13:VD_D2157</v>
      </c>
      <c r="K416" s="241" t="n">
        <v>0.05</v>
      </c>
      <c r="L416" s="241" t="n">
        <f aca="false">L415+($R416-$R415)*(L$413-L$401)/($R$413-$R$401)</f>
        <v>239.294299508139</v>
      </c>
      <c r="M416" s="241" t="n">
        <f aca="false">M415+($R416-$R415)*(M$413-M$401)/($R$413-$R$401)</f>
        <v>508.32103897756</v>
      </c>
      <c r="N416" s="241" t="n">
        <f aca="false">N415+($R416-$R415)*(N$413-N$401)/($R$413-$R$401)</f>
        <v>51.000001</v>
      </c>
      <c r="O416" s="241"/>
      <c r="P416" s="241"/>
      <c r="Q416" s="241"/>
      <c r="R416" s="241" t="n">
        <f aca="false">S416-K416/2</f>
        <v>215.697084</v>
      </c>
      <c r="S416" s="241" t="n">
        <f aca="false">S415+K416</f>
        <v>215.722084</v>
      </c>
      <c r="T416" s="186" t="s">
        <v>696</v>
      </c>
      <c r="U416" s="186"/>
      <c r="AB416" s="182"/>
      <c r="AF416" s="186"/>
      <c r="AG416" s="186"/>
      <c r="AH416" s="186"/>
      <c r="AI416" s="186"/>
      <c r="AJ416" s="186"/>
      <c r="AK416" s="186"/>
      <c r="AL416" s="186"/>
    </row>
    <row r="417" customFormat="false" ht="12.75" hidden="false" customHeight="false" outlineLevel="0" collapsed="false">
      <c r="A417" s="231"/>
      <c r="B417" s="231"/>
      <c r="C417" s="231"/>
      <c r="D417" s="232"/>
      <c r="E417" s="231"/>
      <c r="F417" s="233"/>
      <c r="G417" s="233"/>
      <c r="H417" s="234"/>
      <c r="I417" s="235"/>
      <c r="J417" s="234"/>
      <c r="K417" s="235" t="n">
        <v>0.45</v>
      </c>
      <c r="L417" s="235" t="n">
        <f aca="false">L416+($R417-$R416)*(L$413-L$401)/($R$413-$R$401)</f>
        <v>239.535265970303</v>
      </c>
      <c r="M417" s="235" t="n">
        <f aca="false">M416+($R417-$R416)*(M$413-M$401)/($R$413-$R$401)</f>
        <v>508.254441690781</v>
      </c>
      <c r="N417" s="235" t="n">
        <f aca="false">N416+($R417-$R416)*(N$413-N$401)/($R$413-$R$401)</f>
        <v>51.000001</v>
      </c>
      <c r="O417" s="235"/>
      <c r="P417" s="235"/>
      <c r="Q417" s="235"/>
      <c r="R417" s="235" t="n">
        <f aca="false">S417-K417/2</f>
        <v>215.947084</v>
      </c>
      <c r="S417" s="235" t="n">
        <f aca="false">S416+K417</f>
        <v>216.172084</v>
      </c>
    </row>
    <row r="418" s="164" customFormat="true" ht="12.75" hidden="false" customHeight="false" outlineLevel="0" collapsed="false">
      <c r="A418" s="226"/>
      <c r="B418" s="226"/>
      <c r="C418" s="226"/>
      <c r="D418" s="227"/>
      <c r="E418" s="226"/>
      <c r="F418" s="228"/>
      <c r="G418" s="228"/>
      <c r="H418" s="229"/>
      <c r="I418" s="230"/>
      <c r="J418" s="229"/>
      <c r="K418" s="230" t="n">
        <v>0</v>
      </c>
      <c r="L418" s="230" t="n">
        <f aca="false">L417+($R418-$R417)*(L$413-L$401)/($R$413-$R$401)</f>
        <v>239.75213578625</v>
      </c>
      <c r="M418" s="230" t="n">
        <f aca="false">M417+($R418-$R417)*(M$413-M$401)/($R$413-$R$401)</f>
        <v>508.19450413268</v>
      </c>
      <c r="N418" s="230" t="n">
        <f aca="false">N417+($R418-$R417)*(N$413-N$401)/($R$413-$R$401)</f>
        <v>51.000001</v>
      </c>
      <c r="O418" s="230"/>
      <c r="P418" s="230"/>
      <c r="Q418" s="230"/>
      <c r="R418" s="230" t="n">
        <f aca="false">S418-K418/2</f>
        <v>216.172084</v>
      </c>
      <c r="S418" s="230" t="n">
        <f aca="false">S417+K418</f>
        <v>216.172084</v>
      </c>
      <c r="T418" s="163"/>
      <c r="U418" s="163"/>
      <c r="AB418" s="159"/>
      <c r="AF418" s="163"/>
      <c r="AG418" s="163"/>
      <c r="AH418" s="163"/>
      <c r="AI418" s="163"/>
      <c r="AJ418" s="163"/>
      <c r="AK418" s="163"/>
      <c r="AL418" s="163"/>
    </row>
    <row r="419" s="164" customFormat="true" ht="12.75" hidden="false" customHeight="false" outlineLevel="0" collapsed="false">
      <c r="A419" s="164" t="s">
        <v>678</v>
      </c>
      <c r="B419" s="164" t="s">
        <v>693</v>
      </c>
      <c r="C419" s="164" t="s">
        <v>638</v>
      </c>
      <c r="D419" s="213" t="n">
        <f aca="false">ROUND((R419)*10,0)</f>
        <v>2168</v>
      </c>
      <c r="E419" s="164" t="str">
        <f aca="false">IF(OR(ISBLANK(A419),ISBLANK(B419),ISBLANK(C419),ISBLANK(D419)),"",CONCATENATE(A419,"_",B419,":",C419,"_D",D419))</f>
        <v>RBT_BTS13:DH_D2168</v>
      </c>
      <c r="F419" s="159" t="s">
        <v>680</v>
      </c>
      <c r="G419" s="159" t="s">
        <v>702</v>
      </c>
      <c r="H419" s="229"/>
      <c r="I419" s="230"/>
      <c r="J419" s="162" t="str">
        <f aca="false">IF(ISBLANK(E419),IF(ISBLANK(G419),"",G419),E419)</f>
        <v>RBT_BTS13:DH_D2168</v>
      </c>
      <c r="K419" s="230" t="n">
        <v>1.227493</v>
      </c>
      <c r="L419" s="230" t="n">
        <v>240.351048</v>
      </c>
      <c r="M419" s="230" t="n">
        <v>508.028979</v>
      </c>
      <c r="N419" s="230" t="n">
        <v>51.000001</v>
      </c>
      <c r="O419" s="230"/>
      <c r="P419" s="230"/>
      <c r="Q419" s="230"/>
      <c r="R419" s="230" t="n">
        <v>216.785831</v>
      </c>
      <c r="S419" s="230" t="n">
        <v>217.399578</v>
      </c>
      <c r="T419" s="163"/>
      <c r="U419" s="163"/>
      <c r="AB419" s="159"/>
      <c r="AF419" s="163"/>
      <c r="AG419" s="163"/>
      <c r="AH419" s="163"/>
      <c r="AI419" s="163"/>
      <c r="AJ419" s="163"/>
      <c r="AK419" s="163"/>
      <c r="AL419" s="163"/>
    </row>
    <row r="420" s="164" customFormat="true" ht="12.75" hidden="false" customHeight="false" outlineLevel="0" collapsed="false">
      <c r="A420" s="226"/>
      <c r="B420" s="226"/>
      <c r="C420" s="226"/>
      <c r="D420" s="227"/>
      <c r="E420" s="226"/>
      <c r="F420" s="228"/>
      <c r="G420" s="228"/>
      <c r="H420" s="229"/>
      <c r="I420" s="230"/>
      <c r="J420" s="229"/>
      <c r="K420" s="230" t="n">
        <v>0</v>
      </c>
      <c r="L420" s="230" t="n">
        <f aca="false">L421+($R420-$R421)*(L$441-L$425)/($R$441-$R$425)</f>
        <v>240.968417787696</v>
      </c>
      <c r="M420" s="230" t="n">
        <f aca="false">M421+($R420-$R421)*(M$441-M$425)/($R$441-$R$425)</f>
        <v>508.099334909883</v>
      </c>
      <c r="N420" s="230" t="n">
        <f aca="false">N421+($R420-$R421)*(N$441-N$425)/($R$441-$R$425)</f>
        <v>51.000001</v>
      </c>
      <c r="O420" s="230"/>
      <c r="P420" s="230"/>
      <c r="Q420" s="230"/>
      <c r="R420" s="230" t="n">
        <f aca="false">S420-K420/2</f>
        <v>217.399578</v>
      </c>
      <c r="S420" s="230" t="n">
        <f aca="false">S419+K420</f>
        <v>217.399578</v>
      </c>
      <c r="T420" s="163"/>
      <c r="U420" s="163"/>
      <c r="AB420" s="159"/>
      <c r="AF420" s="163"/>
      <c r="AG420" s="163"/>
      <c r="AH420" s="163"/>
      <c r="AI420" s="163"/>
      <c r="AJ420" s="163"/>
      <c r="AK420" s="163"/>
      <c r="AL420" s="163"/>
    </row>
    <row r="421" customFormat="false" ht="12.75" hidden="false" customHeight="false" outlineLevel="0" collapsed="false">
      <c r="A421" s="231"/>
      <c r="B421" s="231"/>
      <c r="C421" s="231"/>
      <c r="D421" s="232"/>
      <c r="E421" s="231"/>
      <c r="F421" s="233"/>
      <c r="G421" s="233"/>
      <c r="H421" s="234"/>
      <c r="I421" s="235"/>
      <c r="J421" s="234"/>
      <c r="K421" s="235" t="n">
        <f aca="false">1.176688-K424-K423-K422</f>
        <v>0.356655</v>
      </c>
      <c r="L421" s="235" t="n">
        <f aca="false">L422+($R421-$R422)*(L$441-L$425)/($R$441-$R$425)</f>
        <v>241.145598476277</v>
      </c>
      <c r="M421" s="235" t="n">
        <f aca="false">M422+($R421-$R422)*(M$441-M$425)/($R$441-$R$425)</f>
        <v>508.119526407209</v>
      </c>
      <c r="N421" s="235" t="n">
        <f aca="false">N422+($R421-$R422)*(N$441-N$425)/($R$441-$R$425)</f>
        <v>51.000001</v>
      </c>
      <c r="O421" s="235"/>
      <c r="P421" s="235"/>
      <c r="Q421" s="235"/>
      <c r="R421" s="235" t="n">
        <f aca="false">S421-K421/2</f>
        <v>217.5779055</v>
      </c>
      <c r="S421" s="235" t="n">
        <f aca="false">S420+K421</f>
        <v>217.756233</v>
      </c>
    </row>
    <row r="422" s="140" customFormat="true" ht="12.75" hidden="false" customHeight="false" outlineLevel="0" collapsed="false">
      <c r="A422" s="242" t="s">
        <v>678</v>
      </c>
      <c r="B422" s="242" t="s">
        <v>703</v>
      </c>
      <c r="C422" s="242" t="s">
        <v>704</v>
      </c>
      <c r="D422" s="243" t="n">
        <f aca="false">ROUND((R422)*10,0)</f>
        <v>2179</v>
      </c>
      <c r="E422" s="242" t="str">
        <f aca="false">IF(OR(ISBLANK(A422),ISBLANK(B422),ISBLANK(C422),ISBLANK(D422)),"",CONCATENATE(A422,"_",B422,":",C422,"_D",D422))</f>
        <v>RBT_BTS14:DCV_D2179</v>
      </c>
      <c r="F422" s="244"/>
      <c r="G422" s="244" t="s">
        <v>705</v>
      </c>
      <c r="H422" s="245"/>
      <c r="I422" s="246"/>
      <c r="J422" s="245"/>
      <c r="K422" s="246" t="n">
        <v>0.3</v>
      </c>
      <c r="L422" s="246" t="n">
        <f aca="false">L423+($R422-$R423)*(L$441-L$425)/($R$441-$R$425)</f>
        <v>241.471814525568</v>
      </c>
      <c r="M422" s="246" t="n">
        <f aca="false">M423+($R422-$R423)*(M$441-M$425)/($R$441-$R$425)</f>
        <v>508.15670196251</v>
      </c>
      <c r="N422" s="246" t="n">
        <f aca="false">N423+($R422-$R423)*(N$441-N$425)/($R$441-$R$425)</f>
        <v>51.000001</v>
      </c>
      <c r="O422" s="246"/>
      <c r="P422" s="246"/>
      <c r="Q422" s="246"/>
      <c r="R422" s="246" t="n">
        <f aca="false">S422-K422/2</f>
        <v>217.906233</v>
      </c>
      <c r="S422" s="246" t="n">
        <f aca="false">S421+K422</f>
        <v>218.056233</v>
      </c>
      <c r="T422" s="138" t="s">
        <v>696</v>
      </c>
      <c r="U422" s="138"/>
      <c r="AB422" s="141"/>
      <c r="AF422" s="138"/>
      <c r="AG422" s="138"/>
      <c r="AH422" s="138"/>
      <c r="AI422" s="138"/>
      <c r="AJ422" s="138"/>
      <c r="AK422" s="138"/>
      <c r="AL422" s="138"/>
    </row>
    <row r="423" customFormat="false" ht="12.75" hidden="false" customHeight="false" outlineLevel="0" collapsed="false">
      <c r="A423" s="231"/>
      <c r="B423" s="231"/>
      <c r="C423" s="231"/>
      <c r="D423" s="232"/>
      <c r="E423" s="231"/>
      <c r="F423" s="233"/>
      <c r="G423" s="233"/>
      <c r="H423" s="234"/>
      <c r="I423" s="235"/>
      <c r="J423" s="234"/>
      <c r="K423" s="235" t="n">
        <v>0.38</v>
      </c>
      <c r="L423" s="235" t="n">
        <f aca="false">L424+($R423-$R424)*(L$441-L$425)/($R$441-$R$425)</f>
        <v>241.809628009845</v>
      </c>
      <c r="M423" s="235" t="n">
        <f aca="false">M424+($R423-$R424)*(M$441-M$425)/($R$441-$R$425)</f>
        <v>508.19519916059</v>
      </c>
      <c r="N423" s="235" t="n">
        <f aca="false">N424+($R423-$R424)*(N$441-N$425)/($R$441-$R$425)</f>
        <v>51.000001</v>
      </c>
      <c r="O423" s="235"/>
      <c r="P423" s="235"/>
      <c r="Q423" s="235"/>
      <c r="R423" s="235" t="n">
        <f aca="false">S423-K423/2</f>
        <v>218.246233</v>
      </c>
      <c r="S423" s="235" t="n">
        <f aca="false">S422+K423</f>
        <v>218.436233</v>
      </c>
    </row>
    <row r="424" s="150" customFormat="true" ht="12.75" hidden="false" customHeight="false" outlineLevel="0" collapsed="false">
      <c r="A424" s="236"/>
      <c r="B424" s="236"/>
      <c r="C424" s="236"/>
      <c r="D424" s="237"/>
      <c r="E424" s="236"/>
      <c r="F424" s="238"/>
      <c r="G424" s="238"/>
      <c r="H424" s="239"/>
      <c r="I424" s="240"/>
      <c r="J424" s="239"/>
      <c r="K424" s="240" t="n">
        <v>0.140033</v>
      </c>
      <c r="L424" s="240" t="n">
        <f aca="false">L425+($R424-$R425)*(L$441-L$425)/($R$441-$R$425)</f>
        <v>242.067972362299</v>
      </c>
      <c r="M424" s="240" t="n">
        <f aca="false">M425+($R424-$R425)*(M$441-M$425)/($R$441-$R$425)</f>
        <v>508.224640062662</v>
      </c>
      <c r="N424" s="240" t="n">
        <f aca="false">N425+($R424-$R425)*(N$441-N$425)/($R$441-$R$425)</f>
        <v>51.000001</v>
      </c>
      <c r="O424" s="240"/>
      <c r="P424" s="240"/>
      <c r="Q424" s="240"/>
      <c r="R424" s="240" t="n">
        <f aca="false">S424-K424/2</f>
        <v>218.5062495</v>
      </c>
      <c r="S424" s="240" t="n">
        <f aca="false">S423+K424</f>
        <v>218.576266</v>
      </c>
      <c r="T424" s="148"/>
      <c r="U424" s="148"/>
      <c r="AB424" s="151"/>
      <c r="AF424" s="148"/>
      <c r="AG424" s="148"/>
      <c r="AH424" s="148"/>
      <c r="AI424" s="148"/>
      <c r="AJ424" s="148"/>
      <c r="AK424" s="148"/>
      <c r="AL424" s="148"/>
    </row>
    <row r="425" s="150" customFormat="true" ht="12.75" hidden="false" customHeight="false" outlineLevel="0" collapsed="false">
      <c r="A425" s="150" t="s">
        <v>678</v>
      </c>
      <c r="B425" s="150" t="s">
        <v>703</v>
      </c>
      <c r="C425" s="236" t="s">
        <v>534</v>
      </c>
      <c r="D425" s="193" t="n">
        <f aca="false">ROUND((R425)*10,0)</f>
        <v>2188</v>
      </c>
      <c r="E425" s="150" t="str">
        <f aca="false">IF(OR(ISBLANK(A425),ISBLANK(B425),ISBLANK(C425),ISBLANK(D425)),"",CONCATENATE(A425,"_",B425,":",C425,"_D",D425))</f>
        <v>RBT_BTS14:Q_D2188</v>
      </c>
      <c r="F425" s="151" t="s">
        <v>609</v>
      </c>
      <c r="G425" s="238" t="s">
        <v>706</v>
      </c>
      <c r="H425" s="239"/>
      <c r="I425" s="240"/>
      <c r="J425" s="152" t="str">
        <f aca="false">IF(ISBLANK(E425),IF(ISBLANK(G425),"",G425),E425)</f>
        <v>RBT_BTS14:Q_D2188</v>
      </c>
      <c r="K425" s="240" t="n">
        <v>0.4107</v>
      </c>
      <c r="L425" s="240" t="n">
        <v>242.341568</v>
      </c>
      <c r="M425" s="240" t="n">
        <v>508.255819</v>
      </c>
      <c r="N425" s="240" t="n">
        <v>51.000001</v>
      </c>
      <c r="O425" s="240"/>
      <c r="P425" s="240"/>
      <c r="Q425" s="240"/>
      <c r="R425" s="240" t="n">
        <v>218.781616</v>
      </c>
      <c r="S425" s="240" t="n">
        <v>218.986966</v>
      </c>
      <c r="T425" s="148"/>
      <c r="U425" s="148"/>
      <c r="AB425" s="151"/>
      <c r="AF425" s="148"/>
      <c r="AG425" s="148"/>
      <c r="AH425" s="148"/>
      <c r="AI425" s="148"/>
      <c r="AJ425" s="148"/>
      <c r="AK425" s="148"/>
      <c r="AL425" s="148"/>
    </row>
    <row r="426" s="150" customFormat="true" ht="12.75" hidden="false" customHeight="false" outlineLevel="0" collapsed="false">
      <c r="A426" s="236"/>
      <c r="B426" s="236"/>
      <c r="C426" s="236"/>
      <c r="D426" s="237"/>
      <c r="E426" s="236"/>
      <c r="F426" s="238"/>
      <c r="G426" s="238"/>
      <c r="H426" s="239"/>
      <c r="I426" s="240"/>
      <c r="J426" s="239"/>
      <c r="K426" s="148" t="n">
        <f aca="false">0.18441/2</f>
        <v>0.092205</v>
      </c>
      <c r="L426" s="240" t="n">
        <f aca="false">L427+($R426-$R427)*(L$441-L$425)/($R$441-$R$425)</f>
        <v>242.591403536844</v>
      </c>
      <c r="M426" s="240" t="n">
        <f aca="false">M427+($R426-$R427)*(M$441-M$425)/($R$441-$R$425)</f>
        <v>508.284289673973</v>
      </c>
      <c r="N426" s="240" t="n">
        <f aca="false">N427+($R426-$R427)*(N$441-N$425)/($R$441-$R$425)</f>
        <v>51.000001</v>
      </c>
      <c r="O426" s="240"/>
      <c r="P426" s="240"/>
      <c r="Q426" s="240"/>
      <c r="R426" s="240" t="n">
        <f aca="false">S426-K426/2</f>
        <v>219.0330685</v>
      </c>
      <c r="S426" s="240" t="n">
        <f aca="false">S425+K426</f>
        <v>219.079171</v>
      </c>
      <c r="T426" s="148"/>
      <c r="U426" s="148"/>
      <c r="AB426" s="151"/>
      <c r="AF426" s="148"/>
      <c r="AG426" s="148"/>
      <c r="AH426" s="148"/>
      <c r="AI426" s="148"/>
      <c r="AJ426" s="148"/>
      <c r="AK426" s="148"/>
      <c r="AL426" s="148"/>
    </row>
    <row r="427" s="150" customFormat="true" ht="12.75" hidden="false" customHeight="false" outlineLevel="0" collapsed="false">
      <c r="A427" s="236"/>
      <c r="B427" s="236"/>
      <c r="C427" s="236"/>
      <c r="D427" s="237"/>
      <c r="E427" s="236"/>
      <c r="F427" s="238"/>
      <c r="G427" s="151" t="str">
        <f aca="false">CONCATENATE("Center of doublet at D",ROUND(R427*10,0))</f>
        <v>Center of doublet at D2191</v>
      </c>
      <c r="H427" s="195"/>
      <c r="I427" s="195"/>
      <c r="J427" s="152" t="str">
        <f aca="false">IF(ISBLANK(E427),IF(ISBLANK(G427),"",G427),E427)</f>
        <v>Center of doublet at D2191</v>
      </c>
      <c r="K427" s="148" t="n">
        <v>0</v>
      </c>
      <c r="L427" s="240" t="n">
        <f aca="false">L428+($R427-$R428)*(L$441-L$425)/($R$441-$R$425)</f>
        <v>242.637209554959</v>
      </c>
      <c r="M427" s="240" t="n">
        <f aca="false">M428+($R427-$R428)*(M$441-M$425)/($R$441-$R$425)</f>
        <v>508.289509724192</v>
      </c>
      <c r="N427" s="240" t="n">
        <f aca="false">N428+($R427-$R428)*(N$441-N$425)/($R$441-$R$425)</f>
        <v>51.000001</v>
      </c>
      <c r="O427" s="240"/>
      <c r="P427" s="240"/>
      <c r="Q427" s="240"/>
      <c r="R427" s="240" t="n">
        <f aca="false">S427-K427/2</f>
        <v>219.079171</v>
      </c>
      <c r="S427" s="240" t="n">
        <f aca="false">S426+K427</f>
        <v>219.079171</v>
      </c>
      <c r="T427" s="148"/>
      <c r="U427" s="148"/>
      <c r="AB427" s="151"/>
      <c r="AF427" s="148"/>
      <c r="AG427" s="148"/>
      <c r="AH427" s="148"/>
      <c r="AI427" s="148"/>
      <c r="AJ427" s="148"/>
      <c r="AK427" s="148"/>
      <c r="AL427" s="148"/>
    </row>
    <row r="428" s="150" customFormat="true" ht="12.75" hidden="false" customHeight="false" outlineLevel="0" collapsed="false">
      <c r="A428" s="236"/>
      <c r="B428" s="236"/>
      <c r="C428" s="236"/>
      <c r="D428" s="237"/>
      <c r="E428" s="236"/>
      <c r="F428" s="238"/>
      <c r="G428" s="238"/>
      <c r="H428" s="239"/>
      <c r="I428" s="240"/>
      <c r="J428" s="239"/>
      <c r="K428" s="148" t="n">
        <f aca="false">K426</f>
        <v>0.092205</v>
      </c>
      <c r="L428" s="240" t="n">
        <f aca="false">L429+($R428-$R429)*(L$441-L$425)/($R$441-$R$425)</f>
        <v>242.683015573073</v>
      </c>
      <c r="M428" s="240" t="n">
        <f aca="false">M429+($R428-$R429)*(M$441-M$425)/($R$441-$R$425)</f>
        <v>508.294729774411</v>
      </c>
      <c r="N428" s="240" t="n">
        <f aca="false">N429+($R428-$R429)*(N$441-N$425)/($R$441-$R$425)</f>
        <v>51.000001</v>
      </c>
      <c r="O428" s="240"/>
      <c r="P428" s="240"/>
      <c r="Q428" s="240"/>
      <c r="R428" s="240" t="n">
        <f aca="false">S428-K428/2</f>
        <v>219.1252735</v>
      </c>
      <c r="S428" s="240" t="n">
        <f aca="false">S427+K428</f>
        <v>219.171376</v>
      </c>
      <c r="T428" s="148"/>
      <c r="U428" s="148"/>
      <c r="AB428" s="151"/>
      <c r="AF428" s="148"/>
      <c r="AG428" s="148"/>
      <c r="AH428" s="148"/>
      <c r="AI428" s="148"/>
      <c r="AJ428" s="148"/>
      <c r="AK428" s="148"/>
      <c r="AL428" s="148"/>
    </row>
    <row r="429" s="150" customFormat="true" ht="12.75" hidden="false" customHeight="false" outlineLevel="0" collapsed="false">
      <c r="A429" s="150" t="s">
        <v>678</v>
      </c>
      <c r="B429" s="150" t="s">
        <v>703</v>
      </c>
      <c r="C429" s="236" t="s">
        <v>534</v>
      </c>
      <c r="D429" s="193" t="n">
        <f aca="false">ROUND((R429)*10,0)</f>
        <v>2194</v>
      </c>
      <c r="E429" s="150" t="str">
        <f aca="false">IF(OR(ISBLANK(A429),ISBLANK(B429),ISBLANK(C429),ISBLANK(D429)),"",CONCATENATE(A429,"_",B429,":",C429,"_D",D429))</f>
        <v>RBT_BTS14:Q_D2194</v>
      </c>
      <c r="F429" s="151" t="s">
        <v>609</v>
      </c>
      <c r="G429" s="238" t="s">
        <v>707</v>
      </c>
      <c r="H429" s="239"/>
      <c r="I429" s="240"/>
      <c r="J429" s="152" t="str">
        <f aca="false">IF(ISBLANK(E429),IF(ISBLANK(G429),"",G429),E429)</f>
        <v>RBT_BTS14:Q_D2194</v>
      </c>
      <c r="K429" s="240" t="n">
        <v>0.4107</v>
      </c>
      <c r="L429" s="240" t="n">
        <v>242.932851</v>
      </c>
      <c r="M429" s="240" t="n">
        <v>508.323201</v>
      </c>
      <c r="N429" s="240" t="n">
        <v>51.000001</v>
      </c>
      <c r="O429" s="240"/>
      <c r="P429" s="240"/>
      <c r="Q429" s="240"/>
      <c r="R429" s="240" t="n">
        <v>219.376726</v>
      </c>
      <c r="S429" s="240" t="n">
        <v>219.582076</v>
      </c>
      <c r="T429" s="148"/>
      <c r="U429" s="148"/>
      <c r="AB429" s="151"/>
      <c r="AF429" s="148"/>
      <c r="AG429" s="148"/>
      <c r="AH429" s="148"/>
      <c r="AI429" s="148"/>
      <c r="AJ429" s="148"/>
      <c r="AK429" s="148"/>
      <c r="AL429" s="148"/>
    </row>
    <row r="430" s="150" customFormat="true" ht="12.75" hidden="false" customHeight="false" outlineLevel="0" collapsed="false">
      <c r="A430" s="236"/>
      <c r="B430" s="236"/>
      <c r="C430" s="236"/>
      <c r="D430" s="237"/>
      <c r="E430" s="236"/>
      <c r="F430" s="238"/>
      <c r="G430" s="238"/>
      <c r="H430" s="239"/>
      <c r="I430" s="240"/>
      <c r="J430" s="239"/>
      <c r="K430" s="240" t="n">
        <v>0.140033</v>
      </c>
      <c r="L430" s="240" t="n">
        <f aca="false">L431+($R430-$R431)*(L$441-L$425)/($R$441-$R$425)</f>
        <v>243.206446417866</v>
      </c>
      <c r="M430" s="240" t="n">
        <f aca="false">M431+($R430-$R431)*(M$441-M$425)/($R$441-$R$425)</f>
        <v>508.354381040569</v>
      </c>
      <c r="N430" s="240" t="n">
        <f aca="false">N431+($R430-$R431)*(N$441-N$425)/($R$441-$R$425)</f>
        <v>51.000001</v>
      </c>
      <c r="O430" s="240"/>
      <c r="P430" s="240"/>
      <c r="Q430" s="240"/>
      <c r="R430" s="240" t="n">
        <f aca="false">S430-K430/2</f>
        <v>219.6520925</v>
      </c>
      <c r="S430" s="240" t="n">
        <f aca="false">S429+K430</f>
        <v>219.722109</v>
      </c>
      <c r="T430" s="148"/>
      <c r="U430" s="148"/>
      <c r="AB430" s="151"/>
      <c r="AF430" s="148"/>
      <c r="AG430" s="148"/>
      <c r="AH430" s="148"/>
      <c r="AI430" s="148"/>
      <c r="AJ430" s="148"/>
      <c r="AK430" s="148"/>
      <c r="AL430" s="148"/>
    </row>
    <row r="431" customFormat="false" ht="12.75" hidden="false" customHeight="false" outlineLevel="0" collapsed="false">
      <c r="A431" s="231"/>
      <c r="B431" s="231"/>
      <c r="C431" s="231"/>
      <c r="D431" s="232"/>
      <c r="E431" s="231"/>
      <c r="F431" s="233"/>
      <c r="G431" s="233"/>
      <c r="H431" s="234"/>
      <c r="I431" s="235"/>
      <c r="J431" s="234"/>
      <c r="K431" s="235" t="n">
        <f aca="false">4.411742-K436-K430-K435-K434-K432-K433</f>
        <v>0.281676000000001</v>
      </c>
      <c r="L431" s="235" t="n">
        <f aca="false">L432+($R431-$R432)*(L$441-L$425)/($R$441-$R$425)</f>
        <v>243.415944927632</v>
      </c>
      <c r="M431" s="235" t="n">
        <f aca="false">M432+($R431-$R432)*(M$441-M$425)/($R$441-$R$425)</f>
        <v>508.378255474253</v>
      </c>
      <c r="N431" s="235" t="n">
        <f aca="false">N432+($R431-$R432)*(N$441-N$425)/($R$441-$R$425)</f>
        <v>51.000001</v>
      </c>
      <c r="O431" s="235"/>
      <c r="P431" s="235"/>
      <c r="Q431" s="235"/>
      <c r="R431" s="235" t="n">
        <f aca="false">S431-K431/2</f>
        <v>219.862947</v>
      </c>
      <c r="S431" s="235" t="n">
        <f aca="false">S430+K431</f>
        <v>220.003785</v>
      </c>
    </row>
    <row r="432" s="187" customFormat="true" ht="12.75" hidden="false" customHeight="false" outlineLevel="0" collapsed="false">
      <c r="A432" s="187" t="s">
        <v>678</v>
      </c>
      <c r="B432" s="187" t="s">
        <v>703</v>
      </c>
      <c r="C432" s="187" t="s">
        <v>582</v>
      </c>
      <c r="D432" s="224" t="n">
        <f aca="false">ROUND((R432)*10,0)</f>
        <v>2200</v>
      </c>
      <c r="E432" s="187" t="str">
        <f aca="false">IF(OR(ISBLANK(A432),ISBLANK(B432),ISBLANK(C432),ISBLANK(D432)),"",CONCATENATE(A432,"_",B432,":",C432,"_D",D432))</f>
        <v>RBT_BTS14:VD_D2200</v>
      </c>
      <c r="F432" s="182"/>
      <c r="G432" s="182" t="s">
        <v>708</v>
      </c>
      <c r="H432" s="185"/>
      <c r="I432" s="186"/>
      <c r="J432" s="185" t="str">
        <f aca="false">IF(ISBLANK(E432),IF(ISBLANK(G432),"",G432),E432)</f>
        <v>RBT_BTS14:VD_D2200</v>
      </c>
      <c r="K432" s="241" t="n">
        <v>0.05</v>
      </c>
      <c r="L432" s="241" t="n">
        <f aca="false">L433+($R432-$R433)*(L$441-L$425)/($R$441-$R$425)</f>
        <v>243.580716435295</v>
      </c>
      <c r="M432" s="241" t="n">
        <f aca="false">M433+($R432-$R433)*(M$441-M$425)/($R$441-$R$425)</f>
        <v>508.397032822297</v>
      </c>
      <c r="N432" s="241" t="n">
        <f aca="false">N433+($R432-$R433)*(N$441-N$425)/($R$441-$R$425)</f>
        <v>51.000001</v>
      </c>
      <c r="O432" s="241"/>
      <c r="P432" s="241"/>
      <c r="Q432" s="241"/>
      <c r="R432" s="241" t="n">
        <f aca="false">S432-K432/2</f>
        <v>220.028785</v>
      </c>
      <c r="S432" s="241" t="n">
        <f aca="false">S431+K432</f>
        <v>220.053785</v>
      </c>
      <c r="T432" s="186" t="s">
        <v>696</v>
      </c>
      <c r="U432" s="186"/>
      <c r="AB432" s="182"/>
      <c r="AF432" s="186"/>
      <c r="AG432" s="186"/>
      <c r="AH432" s="186"/>
      <c r="AI432" s="186"/>
      <c r="AJ432" s="186"/>
      <c r="AK432" s="186"/>
      <c r="AL432" s="186"/>
    </row>
    <row r="433" customFormat="false" ht="12.75" hidden="false" customHeight="false" outlineLevel="0" collapsed="false">
      <c r="A433" s="231"/>
      <c r="B433" s="231"/>
      <c r="C433" s="231"/>
      <c r="D433" s="232"/>
      <c r="E433" s="231"/>
      <c r="F433" s="233"/>
      <c r="G433" s="233"/>
      <c r="H433" s="234"/>
      <c r="I433" s="235"/>
      <c r="J433" s="234"/>
      <c r="K433" s="235" t="n">
        <v>0.2</v>
      </c>
      <c r="L433" s="235" t="n">
        <f aca="false">L434+($R433-$R434)*(L$441-L$425)/($R$441-$R$425)</f>
        <v>243.704912569221</v>
      </c>
      <c r="M433" s="235" t="n">
        <f aca="false">M434+($R433-$R434)*(M$441-M$425)/($R$441-$R$425)</f>
        <v>508.411186203944</v>
      </c>
      <c r="N433" s="235" t="n">
        <f aca="false">N434+($R433-$R434)*(N$441-N$425)/($R$441-$R$425)</f>
        <v>51.000001</v>
      </c>
      <c r="O433" s="235"/>
      <c r="P433" s="235"/>
      <c r="Q433" s="235"/>
      <c r="R433" s="235" t="n">
        <f aca="false">S433-K433/2</f>
        <v>220.153785</v>
      </c>
      <c r="S433" s="235" t="n">
        <f aca="false">S432+K433</f>
        <v>220.253785</v>
      </c>
    </row>
    <row r="434" s="140" customFormat="true" ht="12.75" hidden="false" customHeight="false" outlineLevel="0" collapsed="false">
      <c r="A434" s="242" t="s">
        <v>678</v>
      </c>
      <c r="B434" s="242" t="s">
        <v>703</v>
      </c>
      <c r="C434" s="242" t="s">
        <v>709</v>
      </c>
      <c r="D434" s="243" t="n">
        <f aca="false">ROUND((R434)*10,0)</f>
        <v>2204</v>
      </c>
      <c r="E434" s="242" t="str">
        <f aca="false">IF(OR(ISBLANK(A434),ISBLANK(B434),ISBLANK(C434),ISBLANK(D434)),"",CONCATENATE(A434,"_",B434,":",C434,"_D",D434))</f>
        <v>RBT_BTS14:DCH_D2204</v>
      </c>
      <c r="F434" s="244"/>
      <c r="G434" s="244" t="s">
        <v>710</v>
      </c>
      <c r="H434" s="245"/>
      <c r="I434" s="246"/>
      <c r="J434" s="245"/>
      <c r="K434" s="246" t="n">
        <v>0.3</v>
      </c>
      <c r="L434" s="246" t="n">
        <f aca="false">L435+($R434-$R435)*(L$441-L$425)/($R$441-$R$425)</f>
        <v>243.953304837071</v>
      </c>
      <c r="M434" s="246" t="n">
        <f aca="false">M435+($R434-$R435)*(M$441-M$425)/($R$441-$R$425)</f>
        <v>508.439492967238</v>
      </c>
      <c r="N434" s="246" t="n">
        <f aca="false">N435+($R434-$R435)*(N$441-N$425)/($R$441-$R$425)</f>
        <v>51.000001</v>
      </c>
      <c r="O434" s="246"/>
      <c r="P434" s="246"/>
      <c r="Q434" s="246"/>
      <c r="R434" s="246" t="n">
        <f aca="false">S434-K434/2</f>
        <v>220.403785</v>
      </c>
      <c r="S434" s="246" t="n">
        <f aca="false">S433+K434</f>
        <v>220.553785</v>
      </c>
      <c r="T434" s="138" t="s">
        <v>696</v>
      </c>
      <c r="U434" s="138"/>
      <c r="AB434" s="141"/>
      <c r="AF434" s="138"/>
      <c r="AG434" s="138"/>
      <c r="AH434" s="138"/>
      <c r="AI434" s="138"/>
      <c r="AJ434" s="138"/>
      <c r="AK434" s="138"/>
      <c r="AL434" s="138"/>
    </row>
    <row r="435" customFormat="false" ht="12.75" hidden="false" customHeight="false" outlineLevel="0" collapsed="false">
      <c r="A435" s="231"/>
      <c r="B435" s="231"/>
      <c r="C435" s="231"/>
      <c r="D435" s="232"/>
      <c r="E435" s="231"/>
      <c r="F435" s="233"/>
      <c r="G435" s="233"/>
      <c r="H435" s="234"/>
      <c r="I435" s="235"/>
      <c r="J435" s="234"/>
      <c r="K435" s="235" t="n">
        <v>3.3</v>
      </c>
      <c r="L435" s="235" t="n">
        <f aca="false">L436+($R435-$R436)*(L$441-L$425)/($R$441-$R$425)</f>
        <v>245.741729165597</v>
      </c>
      <c r="M435" s="235" t="n">
        <f aca="false">M436+($R435-$R436)*(M$441-M$425)/($R$441-$R$425)</f>
        <v>508.643301662954</v>
      </c>
      <c r="N435" s="235" t="n">
        <f aca="false">N436+($R435-$R436)*(N$441-N$425)/($R$441-$R$425)</f>
        <v>51.000001</v>
      </c>
      <c r="O435" s="235"/>
      <c r="P435" s="235"/>
      <c r="Q435" s="235"/>
      <c r="R435" s="235" t="n">
        <f aca="false">S435-K435/2</f>
        <v>222.203785</v>
      </c>
      <c r="S435" s="235" t="n">
        <f aca="false">S434+K435</f>
        <v>223.853785</v>
      </c>
    </row>
    <row r="436" s="150" customFormat="true" ht="12.75" hidden="false" customHeight="false" outlineLevel="0" collapsed="false">
      <c r="A436" s="236"/>
      <c r="B436" s="236"/>
      <c r="C436" s="236"/>
      <c r="D436" s="237"/>
      <c r="E436" s="236"/>
      <c r="F436" s="238"/>
      <c r="G436" s="238"/>
      <c r="H436" s="239"/>
      <c r="I436" s="240"/>
      <c r="J436" s="239"/>
      <c r="K436" s="240" t="n">
        <v>0.140033</v>
      </c>
      <c r="L436" s="240" t="n">
        <f aca="false">L437+($R436-$R437)*(L$441-L$425)/($R$441-$R$425)</f>
        <v>247.4506843623</v>
      </c>
      <c r="M436" s="240" t="n">
        <f aca="false">M437+($R436-$R437)*(M$441-M$425)/($R$441-$R$425)</f>
        <v>508.838054062662</v>
      </c>
      <c r="N436" s="240" t="n">
        <f aca="false">N437+($R436-$R437)*(N$441-N$425)/($R$441-$R$425)</f>
        <v>51.000001</v>
      </c>
      <c r="O436" s="240"/>
      <c r="P436" s="240"/>
      <c r="Q436" s="240"/>
      <c r="R436" s="240" t="n">
        <f aca="false">S436-K436/2</f>
        <v>223.9238015</v>
      </c>
      <c r="S436" s="240" t="n">
        <f aca="false">S435+K436</f>
        <v>223.993818</v>
      </c>
      <c r="T436" s="148"/>
      <c r="U436" s="148"/>
      <c r="AB436" s="151"/>
      <c r="AF436" s="148"/>
      <c r="AG436" s="148"/>
      <c r="AH436" s="148"/>
      <c r="AI436" s="148"/>
      <c r="AJ436" s="148"/>
      <c r="AK436" s="148"/>
      <c r="AL436" s="148"/>
    </row>
    <row r="437" s="150" customFormat="true" ht="12.75" hidden="false" customHeight="false" outlineLevel="0" collapsed="false">
      <c r="A437" s="150" t="s">
        <v>678</v>
      </c>
      <c r="B437" s="150" t="s">
        <v>703</v>
      </c>
      <c r="C437" s="236" t="s">
        <v>534</v>
      </c>
      <c r="D437" s="193" t="n">
        <f aca="false">ROUND((R437)*10,0)</f>
        <v>2242</v>
      </c>
      <c r="E437" s="150" t="str">
        <f aca="false">IF(OR(ISBLANK(A437),ISBLANK(B437),ISBLANK(C437),ISBLANK(D437)),"",CONCATENATE(A437,"_",B437,":",C437,"_D",D437))</f>
        <v>RBT_BTS14:Q_D2242</v>
      </c>
      <c r="F437" s="151" t="s">
        <v>609</v>
      </c>
      <c r="G437" s="238" t="s">
        <v>711</v>
      </c>
      <c r="H437" s="239"/>
      <c r="I437" s="240"/>
      <c r="J437" s="152" t="str">
        <f aca="false">IF(ISBLANK(E437),IF(ISBLANK(G437),"",G437),E437)</f>
        <v>RBT_BTS14:Q_D2242</v>
      </c>
      <c r="K437" s="240" t="n">
        <v>0.4107</v>
      </c>
      <c r="L437" s="240" t="n">
        <v>247.72428</v>
      </c>
      <c r="M437" s="240" t="n">
        <v>508.869233</v>
      </c>
      <c r="N437" s="240" t="n">
        <v>51.000001</v>
      </c>
      <c r="O437" s="240"/>
      <c r="P437" s="240"/>
      <c r="Q437" s="240"/>
      <c r="R437" s="240" t="n">
        <v>224.199168</v>
      </c>
      <c r="S437" s="240" t="n">
        <v>224.404518</v>
      </c>
      <c r="T437" s="148"/>
      <c r="U437" s="148"/>
      <c r="AB437" s="151"/>
      <c r="AF437" s="148"/>
      <c r="AG437" s="148"/>
      <c r="AH437" s="148"/>
      <c r="AI437" s="148"/>
      <c r="AJ437" s="148"/>
      <c r="AK437" s="148"/>
      <c r="AL437" s="148"/>
    </row>
    <row r="438" s="150" customFormat="true" ht="12.75" hidden="false" customHeight="false" outlineLevel="0" collapsed="false">
      <c r="A438" s="236"/>
      <c r="B438" s="236"/>
      <c r="C438" s="236"/>
      <c r="D438" s="237"/>
      <c r="E438" s="236"/>
      <c r="F438" s="238"/>
      <c r="G438" s="238"/>
      <c r="H438" s="239"/>
      <c r="I438" s="240"/>
      <c r="J438" s="239"/>
      <c r="K438" s="148" t="n">
        <f aca="false">0.18441/2</f>
        <v>0.092205</v>
      </c>
      <c r="L438" s="240" t="n">
        <f aca="false">L439+($R438-$R439)*(L$441-L$425)/($R$441-$R$425)</f>
        <v>247.974115536844</v>
      </c>
      <c r="M438" s="240" t="n">
        <f aca="false">M439+($R438-$R439)*(M$441-M$425)/($R$441-$R$425)</f>
        <v>508.897703673973</v>
      </c>
      <c r="N438" s="240" t="n">
        <f aca="false">N439+($R438-$R439)*(N$441-N$425)/($R$441-$R$425)</f>
        <v>51.000001</v>
      </c>
      <c r="O438" s="240"/>
      <c r="P438" s="240"/>
      <c r="Q438" s="240"/>
      <c r="R438" s="240" t="n">
        <f aca="false">S438-K438/2</f>
        <v>224.4506205</v>
      </c>
      <c r="S438" s="240" t="n">
        <f aca="false">S437+K438</f>
        <v>224.496723</v>
      </c>
      <c r="T438" s="148"/>
      <c r="U438" s="148"/>
      <c r="AB438" s="151"/>
      <c r="AF438" s="148"/>
      <c r="AG438" s="148"/>
      <c r="AH438" s="148"/>
      <c r="AI438" s="148"/>
      <c r="AJ438" s="148"/>
      <c r="AK438" s="148"/>
      <c r="AL438" s="148"/>
    </row>
    <row r="439" s="150" customFormat="true" ht="12.75" hidden="false" customHeight="false" outlineLevel="0" collapsed="false">
      <c r="A439" s="236"/>
      <c r="B439" s="236"/>
      <c r="C439" s="236"/>
      <c r="D439" s="237"/>
      <c r="E439" s="236"/>
      <c r="F439" s="238"/>
      <c r="G439" s="151" t="str">
        <f aca="false">CONCATENATE("Center of doublet at D",ROUND(R439*10,0))</f>
        <v>Center of doublet at D2245</v>
      </c>
      <c r="H439" s="195"/>
      <c r="I439" s="195"/>
      <c r="J439" s="152" t="str">
        <f aca="false">IF(ISBLANK(E439),IF(ISBLANK(G439),"",G439),E439)</f>
        <v>Center of doublet at D2245</v>
      </c>
      <c r="K439" s="148" t="n">
        <v>0</v>
      </c>
      <c r="L439" s="240" t="n">
        <f aca="false">L440+($R439-$R440)*(L$441-L$425)/($R$441-$R$425)</f>
        <v>248.019921554959</v>
      </c>
      <c r="M439" s="240" t="n">
        <f aca="false">M440+($R439-$R440)*(M$441-M$425)/($R$441-$R$425)</f>
        <v>508.902923724192</v>
      </c>
      <c r="N439" s="240" t="n">
        <f aca="false">N440+($R439-$R440)*(N$441-N$425)/($R$441-$R$425)</f>
        <v>51.000001</v>
      </c>
      <c r="O439" s="240"/>
      <c r="P439" s="240"/>
      <c r="Q439" s="240"/>
      <c r="R439" s="240" t="n">
        <f aca="false">S439-K439/2</f>
        <v>224.496723</v>
      </c>
      <c r="S439" s="240" t="n">
        <f aca="false">S438+K439</f>
        <v>224.496723</v>
      </c>
      <c r="T439" s="148"/>
      <c r="U439" s="148"/>
      <c r="AB439" s="151"/>
      <c r="AF439" s="148"/>
      <c r="AG439" s="148"/>
      <c r="AH439" s="148"/>
      <c r="AI439" s="148"/>
      <c r="AJ439" s="148"/>
      <c r="AK439" s="148"/>
      <c r="AL439" s="148"/>
    </row>
    <row r="440" s="150" customFormat="true" ht="12.75" hidden="false" customHeight="false" outlineLevel="0" collapsed="false">
      <c r="A440" s="236"/>
      <c r="B440" s="236"/>
      <c r="C440" s="236"/>
      <c r="D440" s="237"/>
      <c r="E440" s="236"/>
      <c r="F440" s="238"/>
      <c r="G440" s="238"/>
      <c r="H440" s="239"/>
      <c r="I440" s="240"/>
      <c r="J440" s="239"/>
      <c r="K440" s="148" t="n">
        <f aca="false">K438</f>
        <v>0.092205</v>
      </c>
      <c r="L440" s="240" t="n">
        <f aca="false">L441+($R440-$R441)*(L$441-L$425)/($R$441-$R$425)</f>
        <v>248.065727573073</v>
      </c>
      <c r="M440" s="240" t="n">
        <f aca="false">M441+($R440-$R441)*(M$441-M$425)/($R$441-$R$425)</f>
        <v>508.908143774411</v>
      </c>
      <c r="N440" s="240" t="n">
        <f aca="false">N441+($R440-$R441)*(N$441-N$425)/($R$441-$R$425)</f>
        <v>51.000001</v>
      </c>
      <c r="O440" s="240"/>
      <c r="P440" s="240"/>
      <c r="Q440" s="240"/>
      <c r="R440" s="240" t="n">
        <f aca="false">S440-K440/2</f>
        <v>224.5428255</v>
      </c>
      <c r="S440" s="240" t="n">
        <f aca="false">S439+K440</f>
        <v>224.588928</v>
      </c>
      <c r="T440" s="148"/>
      <c r="U440" s="148"/>
      <c r="AB440" s="151"/>
      <c r="AF440" s="148"/>
      <c r="AG440" s="148"/>
      <c r="AH440" s="148"/>
      <c r="AI440" s="148"/>
      <c r="AJ440" s="148"/>
      <c r="AK440" s="148"/>
      <c r="AL440" s="148"/>
    </row>
    <row r="441" s="150" customFormat="true" ht="12.75" hidden="false" customHeight="false" outlineLevel="0" collapsed="false">
      <c r="A441" s="150" t="s">
        <v>678</v>
      </c>
      <c r="B441" s="150" t="s">
        <v>703</v>
      </c>
      <c r="C441" s="236" t="s">
        <v>534</v>
      </c>
      <c r="D441" s="193" t="n">
        <f aca="false">ROUND((R441)*10,0)</f>
        <v>2248</v>
      </c>
      <c r="E441" s="150" t="str">
        <f aca="false">IF(OR(ISBLANK(A441),ISBLANK(B441),ISBLANK(C441),ISBLANK(D441)),"",CONCATENATE(A441,"_",B441,":",C441,"_D",D441))</f>
        <v>RBT_BTS14:Q_D2248</v>
      </c>
      <c r="F441" s="151" t="s">
        <v>609</v>
      </c>
      <c r="G441" s="238" t="s">
        <v>712</v>
      </c>
      <c r="H441" s="239"/>
      <c r="I441" s="240"/>
      <c r="J441" s="152" t="str">
        <f aca="false">IF(ISBLANK(E441),IF(ISBLANK(G441),"",G441),E441)</f>
        <v>RBT_BTS14:Q_D2248</v>
      </c>
      <c r="K441" s="240" t="n">
        <v>0.4107</v>
      </c>
      <c r="L441" s="240" t="n">
        <v>248.315563</v>
      </c>
      <c r="M441" s="240" t="n">
        <v>508.936615</v>
      </c>
      <c r="N441" s="240" t="n">
        <v>51.000001</v>
      </c>
      <c r="O441" s="240"/>
      <c r="P441" s="240"/>
      <c r="Q441" s="240"/>
      <c r="R441" s="240" t="n">
        <v>224.794278</v>
      </c>
      <c r="S441" s="240" t="n">
        <v>224.999628</v>
      </c>
      <c r="T441" s="148"/>
      <c r="U441" s="148"/>
      <c r="AB441" s="151"/>
      <c r="AF441" s="148"/>
      <c r="AG441" s="148"/>
      <c r="AH441" s="148"/>
      <c r="AI441" s="148"/>
      <c r="AJ441" s="148"/>
      <c r="AK441" s="148"/>
      <c r="AL441" s="148"/>
    </row>
    <row r="442" s="150" customFormat="true" ht="12.75" hidden="false" customHeight="false" outlineLevel="0" collapsed="false">
      <c r="A442" s="236"/>
      <c r="B442" s="236"/>
      <c r="C442" s="236"/>
      <c r="D442" s="237"/>
      <c r="E442" s="236"/>
      <c r="F442" s="238"/>
      <c r="G442" s="238"/>
      <c r="H442" s="239"/>
      <c r="I442" s="240"/>
      <c r="J442" s="239"/>
      <c r="K442" s="240" t="n">
        <v>0.140033</v>
      </c>
      <c r="L442" s="240" t="n">
        <f aca="false">L441+($R442-$R441)*(L$441-L$425)/($R$441-$R$425)</f>
        <v>248.5891586377</v>
      </c>
      <c r="M442" s="240" t="n">
        <f aca="false">M441+($R442-$R441)*(M$441-M$425)/($R$441-$R$425)</f>
        <v>508.967793937338</v>
      </c>
      <c r="N442" s="240" t="n">
        <f aca="false">N441+($R442-$R441)*(N$441-N$425)/($R$441-$R$425)</f>
        <v>51.000001</v>
      </c>
      <c r="O442" s="240"/>
      <c r="P442" s="240"/>
      <c r="Q442" s="240"/>
      <c r="R442" s="240" t="n">
        <f aca="false">S442-K442/2</f>
        <v>225.0696445</v>
      </c>
      <c r="S442" s="240" t="n">
        <f aca="false">S441+K442</f>
        <v>225.139661</v>
      </c>
      <c r="T442" s="148"/>
      <c r="U442" s="148"/>
      <c r="AB442" s="151"/>
      <c r="AF442" s="148"/>
      <c r="AG442" s="148"/>
      <c r="AH442" s="148"/>
      <c r="AI442" s="148"/>
      <c r="AJ442" s="148"/>
      <c r="AK442" s="148"/>
      <c r="AL442" s="148"/>
    </row>
    <row r="443" customFormat="false" ht="12.75" hidden="false" customHeight="false" outlineLevel="0" collapsed="false">
      <c r="A443" s="231"/>
      <c r="B443" s="231"/>
      <c r="C443" s="231"/>
      <c r="D443" s="232"/>
      <c r="E443" s="231"/>
      <c r="F443" s="233"/>
      <c r="G443" s="233"/>
      <c r="H443" s="234"/>
      <c r="I443" s="235"/>
      <c r="J443" s="234"/>
      <c r="K443" s="235" t="n">
        <f aca="false">1.197583-K442-K444-K445</f>
        <v>0.70755</v>
      </c>
      <c r="L443" s="235" t="n">
        <f aca="false">L442+($R443-$R442)*(L$441-L$425)/($R$441-$R$425)</f>
        <v>249.010224764824</v>
      </c>
      <c r="M443" s="235" t="n">
        <f aca="false">M442+($R443-$R442)*(M$441-M$425)/($R$441-$R$425)</f>
        <v>509.015778600044</v>
      </c>
      <c r="N443" s="235" t="n">
        <f aca="false">N442+($R443-$R442)*(N$441-N$425)/($R$441-$R$425)</f>
        <v>51.000001</v>
      </c>
      <c r="O443" s="235"/>
      <c r="P443" s="235"/>
      <c r="Q443" s="235"/>
      <c r="R443" s="235" t="n">
        <f aca="false">S443-K443/2</f>
        <v>225.493436</v>
      </c>
      <c r="S443" s="235" t="n">
        <f aca="false">S442+K443</f>
        <v>225.847211</v>
      </c>
    </row>
    <row r="444" s="187" customFormat="true" ht="12.75" hidden="false" customHeight="false" outlineLevel="0" collapsed="false">
      <c r="A444" s="187" t="s">
        <v>678</v>
      </c>
      <c r="B444" s="187" t="s">
        <v>703</v>
      </c>
      <c r="C444" s="187" t="s">
        <v>582</v>
      </c>
      <c r="D444" s="224" t="n">
        <f aca="false">ROUND((R444)*10,0)</f>
        <v>2259</v>
      </c>
      <c r="E444" s="187" t="str">
        <f aca="false">IF(OR(ISBLANK(A444),ISBLANK(B444),ISBLANK(C444),ISBLANK(D444)),"",CONCATENATE(A444,"_",B444,":",C444,"_D",D444))</f>
        <v>RBT_BTS14:VD_D2259</v>
      </c>
      <c r="F444" s="182"/>
      <c r="G444" s="182" t="s">
        <v>713</v>
      </c>
      <c r="H444" s="185"/>
      <c r="I444" s="186"/>
      <c r="J444" s="185" t="str">
        <f aca="false">IF(ISBLANK(E444),IF(ISBLANK(G444),"",G444),E444)</f>
        <v>RBT_BTS14:VD_D2259</v>
      </c>
      <c r="K444" s="241" t="n">
        <v>0.05</v>
      </c>
      <c r="L444" s="241" t="n">
        <f aca="false">L443+($R444-$R443)*(L$441-L$425)/($R$441-$R$425)</f>
        <v>249.386563889845</v>
      </c>
      <c r="M444" s="241" t="n">
        <f aca="false">M443+($R444-$R443)*(M$441-M$425)/($R$441-$R$425)</f>
        <v>509.058666177111</v>
      </c>
      <c r="N444" s="241" t="n">
        <f aca="false">N443+($R444-$R443)*(N$441-N$425)/($R$441-$R$425)</f>
        <v>51.000001</v>
      </c>
      <c r="O444" s="241"/>
      <c r="P444" s="241"/>
      <c r="Q444" s="241"/>
      <c r="R444" s="241" t="n">
        <f aca="false">S444-K444/2</f>
        <v>225.872211</v>
      </c>
      <c r="S444" s="241" t="n">
        <f aca="false">S443+K444</f>
        <v>225.897211</v>
      </c>
      <c r="T444" s="186" t="s">
        <v>696</v>
      </c>
      <c r="U444" s="186"/>
      <c r="AB444" s="182"/>
      <c r="AF444" s="186"/>
      <c r="AG444" s="186"/>
      <c r="AH444" s="186"/>
      <c r="AI444" s="186"/>
      <c r="AJ444" s="186"/>
      <c r="AK444" s="186"/>
      <c r="AL444" s="186"/>
    </row>
    <row r="445" customFormat="false" ht="12.75" hidden="false" customHeight="false" outlineLevel="0" collapsed="false">
      <c r="A445" s="231"/>
      <c r="B445" s="231"/>
      <c r="C445" s="231"/>
      <c r="D445" s="232"/>
      <c r="E445" s="231"/>
      <c r="F445" s="233"/>
      <c r="G445" s="233"/>
      <c r="H445" s="234"/>
      <c r="I445" s="235"/>
      <c r="J445" s="234"/>
      <c r="K445" s="235" t="n">
        <v>0.3</v>
      </c>
      <c r="L445" s="235" t="n">
        <f aca="false">L444+($R445-$R444)*(L$441-L$425)/($R$441-$R$425)</f>
        <v>249.56043847734</v>
      </c>
      <c r="M445" s="235" t="n">
        <f aca="false">M444+($R445-$R444)*(M$441-M$425)/($R$441-$R$425)</f>
        <v>509.078480911416</v>
      </c>
      <c r="N445" s="235" t="n">
        <f aca="false">N444+($R445-$R444)*(N$441-N$425)/($R$441-$R$425)</f>
        <v>51.000001</v>
      </c>
      <c r="O445" s="235"/>
      <c r="P445" s="235"/>
      <c r="Q445" s="235"/>
      <c r="R445" s="235" t="n">
        <f aca="false">S445-K445/2</f>
        <v>226.047211</v>
      </c>
      <c r="S445" s="235" t="n">
        <f aca="false">S444+K445</f>
        <v>226.197211</v>
      </c>
    </row>
    <row r="446" s="164" customFormat="true" ht="12.75" hidden="false" customHeight="false" outlineLevel="0" collapsed="false">
      <c r="A446" s="226"/>
      <c r="B446" s="226"/>
      <c r="C446" s="226"/>
      <c r="D446" s="227"/>
      <c r="E446" s="226"/>
      <c r="F446" s="228"/>
      <c r="G446" s="228"/>
      <c r="H446" s="229"/>
      <c r="I446" s="230"/>
      <c r="J446" s="229"/>
      <c r="K446" s="230" t="n">
        <v>0</v>
      </c>
      <c r="L446" s="230" t="n">
        <f aca="false">L445+($R446-$R445)*(L$441-L$425)/($R$441-$R$425)</f>
        <v>249.709473838051</v>
      </c>
      <c r="M446" s="230" t="n">
        <f aca="false">M445+($R446-$R445)*(M$441-M$425)/($R$441-$R$425)</f>
        <v>509.095464969393</v>
      </c>
      <c r="N446" s="230" t="n">
        <f aca="false">N445+($R446-$R445)*(N$441-N$425)/($R$441-$R$425)</f>
        <v>51.000001</v>
      </c>
      <c r="O446" s="230"/>
      <c r="P446" s="230"/>
      <c r="Q446" s="230"/>
      <c r="R446" s="230" t="n">
        <f aca="false">S446-K446/2</f>
        <v>226.197211</v>
      </c>
      <c r="S446" s="230" t="n">
        <f aca="false">S445+K446</f>
        <v>226.197211</v>
      </c>
      <c r="T446" s="163"/>
      <c r="U446" s="163"/>
      <c r="AB446" s="159"/>
      <c r="AF446" s="163"/>
      <c r="AG446" s="163"/>
      <c r="AH446" s="163"/>
      <c r="AI446" s="163"/>
      <c r="AJ446" s="163"/>
      <c r="AK446" s="163"/>
      <c r="AL446" s="163"/>
    </row>
    <row r="447" s="164" customFormat="true" ht="12.75" hidden="false" customHeight="false" outlineLevel="0" collapsed="false">
      <c r="A447" s="164" t="s">
        <v>678</v>
      </c>
      <c r="B447" s="164" t="s">
        <v>703</v>
      </c>
      <c r="C447" s="164" t="s">
        <v>638</v>
      </c>
      <c r="D447" s="213" t="n">
        <f aca="false">ROUND((R447)*10,0)</f>
        <v>2268</v>
      </c>
      <c r="E447" s="164" t="str">
        <f aca="false">IF(OR(ISBLANK(A447),ISBLANK(B447),ISBLANK(C447),ISBLANK(D447)),"",CONCATENATE(A447,"_",B447,":",C447,"_D",D447))</f>
        <v>RBT_BTS14:DH_D2268</v>
      </c>
      <c r="F447" s="159" t="s">
        <v>680</v>
      </c>
      <c r="G447" s="159" t="s">
        <v>714</v>
      </c>
      <c r="H447" s="229"/>
      <c r="I447" s="230"/>
      <c r="J447" s="162" t="str">
        <f aca="false">IF(ISBLANK(E447),IF(ISBLANK(G447),"",G447),E447)</f>
        <v>RBT_BTS14:DH_D2268</v>
      </c>
      <c r="K447" s="230" t="n">
        <v>1.222216</v>
      </c>
      <c r="L447" s="230" t="n">
        <v>250.318865</v>
      </c>
      <c r="M447" s="230" t="n">
        <v>509.164911</v>
      </c>
      <c r="N447" s="230" t="n">
        <v>51.000001</v>
      </c>
      <c r="O447" s="230"/>
      <c r="P447" s="230"/>
      <c r="Q447" s="230"/>
      <c r="R447" s="230" t="n">
        <v>226.808319</v>
      </c>
      <c r="S447" s="230" t="n">
        <v>227.419427</v>
      </c>
      <c r="T447" s="163"/>
      <c r="U447" s="163"/>
      <c r="AB447" s="159"/>
      <c r="AF447" s="163"/>
      <c r="AG447" s="163"/>
      <c r="AH447" s="163"/>
      <c r="AI447" s="163"/>
      <c r="AJ447" s="163"/>
      <c r="AK447" s="163"/>
      <c r="AL447" s="163"/>
    </row>
    <row r="448" s="164" customFormat="true" ht="12.75" hidden="false" customHeight="false" outlineLevel="0" collapsed="false">
      <c r="A448" s="226"/>
      <c r="B448" s="226"/>
      <c r="C448" s="226"/>
      <c r="D448" s="227"/>
      <c r="E448" s="226"/>
      <c r="F448" s="228"/>
      <c r="G448" s="228"/>
      <c r="H448" s="229"/>
      <c r="I448" s="230"/>
      <c r="J448" s="229"/>
      <c r="K448" s="230" t="n">
        <v>0</v>
      </c>
      <c r="L448" s="230" t="n">
        <f aca="false">L449+($R448-$R449)*(L$475-L$453)/($R$475-$R$453)</f>
        <v>250.929422593141</v>
      </c>
      <c r="M448" s="230" t="n">
        <f aca="false">M449+($R448-$R449)*(M$475-M$453)/($R$475-$R$453)</f>
        <v>509.106606932257</v>
      </c>
      <c r="N448" s="230" t="n">
        <f aca="false">N449+($R448-$R449)*(N$475-N$453)/($R$475-$R$453)</f>
        <v>51.000001</v>
      </c>
      <c r="O448" s="230"/>
      <c r="P448" s="230"/>
      <c r="Q448" s="230"/>
      <c r="R448" s="230" t="n">
        <f aca="false">S448-K448/2</f>
        <v>227.419427</v>
      </c>
      <c r="S448" s="230" t="n">
        <f aca="false">S447+K448</f>
        <v>227.419427</v>
      </c>
      <c r="T448" s="163"/>
      <c r="U448" s="163"/>
      <c r="AB448" s="159"/>
      <c r="AF448" s="163"/>
      <c r="AG448" s="163"/>
      <c r="AH448" s="163"/>
      <c r="AI448" s="163"/>
      <c r="AJ448" s="163"/>
      <c r="AK448" s="163"/>
      <c r="AL448" s="163"/>
    </row>
    <row r="449" customFormat="false" ht="12.75" hidden="false" customHeight="false" outlineLevel="0" collapsed="false">
      <c r="A449" s="231"/>
      <c r="B449" s="231"/>
      <c r="C449" s="231"/>
      <c r="D449" s="232"/>
      <c r="E449" s="231"/>
      <c r="F449" s="233"/>
      <c r="G449" s="233"/>
      <c r="H449" s="234"/>
      <c r="I449" s="235"/>
      <c r="J449" s="234"/>
      <c r="K449" s="235" t="n">
        <f aca="false">1.358-K452-K450-K451</f>
        <v>0.717967</v>
      </c>
      <c r="L449" s="235" t="n">
        <f aca="false">L450+($R449-$R450)*(L$475-L$453)/($R$475-$R$453)</f>
        <v>251.286780444934</v>
      </c>
      <c r="M449" s="235" t="n">
        <f aca="false">M450+($R449-$R450)*(M$475-M$453)/($R$475-$R$453)</f>
        <v>509.07248129914</v>
      </c>
      <c r="N449" s="235" t="n">
        <f aca="false">N450+($R449-$R450)*(N$475-N$453)/($R$475-$R$453)</f>
        <v>51.000001</v>
      </c>
      <c r="O449" s="235"/>
      <c r="P449" s="235"/>
      <c r="Q449" s="235"/>
      <c r="R449" s="235" t="n">
        <f aca="false">S449-K449/2</f>
        <v>227.7784105</v>
      </c>
      <c r="S449" s="235" t="n">
        <f aca="false">S448+K449</f>
        <v>228.137394</v>
      </c>
    </row>
    <row r="450" s="140" customFormat="true" ht="12.75" hidden="false" customHeight="false" outlineLevel="0" collapsed="false">
      <c r="A450" s="242" t="s">
        <v>678</v>
      </c>
      <c r="B450" s="242" t="s">
        <v>715</v>
      </c>
      <c r="C450" s="242" t="s">
        <v>709</v>
      </c>
      <c r="D450" s="243" t="n">
        <f aca="false">ROUND((R450)*10,0)</f>
        <v>2283</v>
      </c>
      <c r="E450" s="242" t="str">
        <f aca="false">IF(OR(ISBLANK(A450),ISBLANK(B450),ISBLANK(C450),ISBLANK(D450)),"",CONCATENATE(A450,"_",B450,":",C450,"_D",D450))</f>
        <v>RBT_BTS31:DCH_D2283</v>
      </c>
      <c r="F450" s="244"/>
      <c r="G450" s="244" t="s">
        <v>710</v>
      </c>
      <c r="H450" s="245"/>
      <c r="I450" s="246"/>
      <c r="J450" s="245"/>
      <c r="K450" s="246" t="n">
        <v>0.3</v>
      </c>
      <c r="L450" s="246" t="n">
        <f aca="false">L451+($R450-$R451)*(L$475-L$453)/($R$475-$R$453)</f>
        <v>251.793459025309</v>
      </c>
      <c r="M450" s="246" t="n">
        <f aca="false">M451+($R450-$R451)*(M$475-M$453)/($R$475-$R$453)</f>
        <v>509.024096389572</v>
      </c>
      <c r="N450" s="246" t="n">
        <f aca="false">N451+($R450-$R451)*(N$475-N$453)/($R$475-$R$453)</f>
        <v>51.000001</v>
      </c>
      <c r="O450" s="246"/>
      <c r="P450" s="246"/>
      <c r="Q450" s="246"/>
      <c r="R450" s="246" t="n">
        <f aca="false">S450-K450/2</f>
        <v>228.287394</v>
      </c>
      <c r="S450" s="246" t="n">
        <f aca="false">S449+K450</f>
        <v>228.437394</v>
      </c>
      <c r="T450" s="138" t="s">
        <v>696</v>
      </c>
      <c r="U450" s="138"/>
      <c r="AB450" s="141"/>
      <c r="AF450" s="138"/>
      <c r="AG450" s="138"/>
      <c r="AH450" s="138"/>
      <c r="AI450" s="138"/>
      <c r="AJ450" s="138"/>
      <c r="AK450" s="138"/>
      <c r="AL450" s="138"/>
    </row>
    <row r="451" customFormat="false" ht="12.75" hidden="false" customHeight="false" outlineLevel="0" collapsed="false">
      <c r="A451" s="231"/>
      <c r="B451" s="231"/>
      <c r="C451" s="231"/>
      <c r="D451" s="232"/>
      <c r="E451" s="231"/>
      <c r="F451" s="233"/>
      <c r="G451" s="233"/>
      <c r="H451" s="234"/>
      <c r="I451" s="235"/>
      <c r="J451" s="234"/>
      <c r="K451" s="235" t="n">
        <v>0.2</v>
      </c>
      <c r="L451" s="235" t="n">
        <f aca="false">L452+($R451-$R452)*(L$475-L$453)/($R$475-$R$453)</f>
        <v>252.042326906279</v>
      </c>
      <c r="M451" s="235" t="n">
        <f aca="false">M452+($R451-$R452)*(M$475-M$453)/($R$475-$R$453)</f>
        <v>509.000330928822</v>
      </c>
      <c r="N451" s="235" t="n">
        <f aca="false">N452+($R451-$R452)*(N$475-N$453)/($R$475-$R$453)</f>
        <v>51.000001</v>
      </c>
      <c r="O451" s="235"/>
      <c r="P451" s="235"/>
      <c r="Q451" s="235"/>
      <c r="R451" s="235" t="n">
        <f aca="false">S451-K451/2</f>
        <v>228.537394</v>
      </c>
      <c r="S451" s="235" t="n">
        <f aca="false">S450+K451</f>
        <v>228.637394</v>
      </c>
    </row>
    <row r="452" s="150" customFormat="true" ht="12.75" hidden="false" customHeight="false" outlineLevel="0" collapsed="false">
      <c r="A452" s="236"/>
      <c r="B452" s="236"/>
      <c r="C452" s="236"/>
      <c r="D452" s="237"/>
      <c r="E452" s="236"/>
      <c r="F452" s="238"/>
      <c r="G452" s="238"/>
      <c r="H452" s="239"/>
      <c r="I452" s="240"/>
      <c r="J452" s="239"/>
      <c r="K452" s="240" t="n">
        <v>0.140033</v>
      </c>
      <c r="L452" s="240" t="n">
        <f aca="false">L453+($R452-$R453)*(L$475-L$453)/($R$475-$R$453)</f>
        <v>252.211573490619</v>
      </c>
      <c r="M452" s="240" t="n">
        <f aca="false">M453+($R452-$R453)*(M$475-M$453)/($R$475-$R$453)</f>
        <v>508.984168846991</v>
      </c>
      <c r="N452" s="240" t="n">
        <f aca="false">N453+($R452-$R453)*(N$475-N$453)/($R$475-$R$453)</f>
        <v>51.000001</v>
      </c>
      <c r="O452" s="240"/>
      <c r="P452" s="240"/>
      <c r="Q452" s="240"/>
      <c r="R452" s="240" t="n">
        <f aca="false">S452-K452/2</f>
        <v>228.7074105</v>
      </c>
      <c r="S452" s="240" t="n">
        <f aca="false">S451+K452</f>
        <v>228.777427</v>
      </c>
      <c r="T452" s="148"/>
      <c r="U452" s="148"/>
      <c r="AB452" s="151"/>
      <c r="AF452" s="148"/>
      <c r="AG452" s="148"/>
      <c r="AH452" s="148"/>
      <c r="AI452" s="148"/>
      <c r="AJ452" s="148"/>
      <c r="AK452" s="148"/>
      <c r="AL452" s="148"/>
    </row>
    <row r="453" s="150" customFormat="true" ht="12.75" hidden="false" customHeight="false" outlineLevel="0" collapsed="false">
      <c r="A453" s="150" t="s">
        <v>678</v>
      </c>
      <c r="B453" s="150" t="s">
        <v>715</v>
      </c>
      <c r="C453" s="236" t="s">
        <v>534</v>
      </c>
      <c r="D453" s="193" t="n">
        <f aca="false">ROUND((R453)*10,0)</f>
        <v>2290</v>
      </c>
      <c r="E453" s="150" t="str">
        <f aca="false">IF(OR(ISBLANK(A453),ISBLANK(B453),ISBLANK(C453),ISBLANK(D453)),"",CONCATENATE(A453,"_",B453,":",C453,"_D",D453))</f>
        <v>RBT_BTS31:Q_D2290</v>
      </c>
      <c r="F453" s="151" t="s">
        <v>609</v>
      </c>
      <c r="G453" s="238" t="s">
        <v>716</v>
      </c>
      <c r="H453" s="239"/>
      <c r="I453" s="240"/>
      <c r="J453" s="152" t="str">
        <f aca="false">IF(ISBLANK(E453),IF(ISBLANK(G453),"",G453),E453)</f>
        <v>RBT_BTS31:Q_D2290</v>
      </c>
      <c r="K453" s="240" t="n">
        <v>0.4107</v>
      </c>
      <c r="L453" s="240" t="n">
        <v>252.485693</v>
      </c>
      <c r="M453" s="240" t="n">
        <v>508.957992</v>
      </c>
      <c r="N453" s="240" t="n">
        <v>51.000001</v>
      </c>
      <c r="O453" s="240"/>
      <c r="P453" s="240"/>
      <c r="Q453" s="240"/>
      <c r="R453" s="240" t="n">
        <v>228.982777</v>
      </c>
      <c r="S453" s="240" t="n">
        <v>229.188127</v>
      </c>
      <c r="T453" s="148"/>
      <c r="U453" s="148"/>
      <c r="AB453" s="151"/>
      <c r="AF453" s="148"/>
      <c r="AG453" s="148"/>
      <c r="AH453" s="148"/>
      <c r="AI453" s="148"/>
      <c r="AJ453" s="148"/>
      <c r="AK453" s="148"/>
      <c r="AL453" s="148"/>
    </row>
    <row r="454" s="150" customFormat="true" ht="12.75" hidden="false" customHeight="false" outlineLevel="0" collapsed="false">
      <c r="A454" s="236"/>
      <c r="B454" s="236"/>
      <c r="C454" s="236"/>
      <c r="D454" s="237"/>
      <c r="E454" s="236"/>
      <c r="F454" s="238"/>
      <c r="G454" s="238"/>
      <c r="H454" s="239"/>
      <c r="I454" s="240"/>
      <c r="J454" s="239"/>
      <c r="K454" s="148" t="n">
        <f aca="false">0.18441/2</f>
        <v>0.092205</v>
      </c>
      <c r="L454" s="240" t="n">
        <f aca="false">L455+($R454-$R455)*(L$475-L$453)/($R$475-$R$453)</f>
        <v>252.736006744782</v>
      </c>
      <c r="M454" s="240" t="n">
        <f aca="false">M455+($R454-$R455)*(M$475-M$453)/($R$475-$R$453)</f>
        <v>508.934088715311</v>
      </c>
      <c r="N454" s="240" t="n">
        <f aca="false">N455+($R454-$R455)*(N$475-N$453)/($R$475-$R$453)</f>
        <v>51.000001</v>
      </c>
      <c r="O454" s="240"/>
      <c r="P454" s="240"/>
      <c r="Q454" s="240"/>
      <c r="R454" s="240" t="n">
        <f aca="false">S454-K454/2</f>
        <v>229.2342295</v>
      </c>
      <c r="S454" s="240" t="n">
        <f aca="false">S453+K454</f>
        <v>229.280332</v>
      </c>
      <c r="T454" s="148"/>
      <c r="U454" s="148"/>
      <c r="AB454" s="151"/>
      <c r="AF454" s="148"/>
      <c r="AG454" s="148"/>
      <c r="AH454" s="148"/>
      <c r="AI454" s="148"/>
      <c r="AJ454" s="148"/>
      <c r="AK454" s="148"/>
      <c r="AL454" s="148"/>
    </row>
    <row r="455" s="150" customFormat="true" ht="12.75" hidden="false" customHeight="false" outlineLevel="0" collapsed="false">
      <c r="A455" s="236"/>
      <c r="B455" s="236"/>
      <c r="C455" s="236"/>
      <c r="D455" s="237"/>
      <c r="E455" s="236"/>
      <c r="F455" s="238"/>
      <c r="G455" s="151" t="str">
        <f aca="false">CONCATENATE("Center of doublet at D",ROUND(R455*10,0))</f>
        <v>Center of doublet at D2293</v>
      </c>
      <c r="H455" s="195"/>
      <c r="I455" s="195"/>
      <c r="J455" s="152" t="str">
        <f aca="false">IF(ISBLANK(E455),IF(ISBLANK(G455),"",G455),E455)</f>
        <v>Center of doublet at D2293</v>
      </c>
      <c r="K455" s="148" t="n">
        <v>0</v>
      </c>
      <c r="L455" s="240" t="n">
        <f aca="false">L456+($R455-$R456)*(L$475-L$453)/($R$475-$R$453)</f>
        <v>252.781900470712</v>
      </c>
      <c r="M455" s="240" t="n">
        <f aca="false">M456+($R455-$R456)*(M$475-M$453)/($R$475-$R$453)</f>
        <v>508.929706126694</v>
      </c>
      <c r="N455" s="240" t="n">
        <f aca="false">N456+($R455-$R456)*(N$475-N$453)/($R$475-$R$453)</f>
        <v>51.000001</v>
      </c>
      <c r="O455" s="240"/>
      <c r="P455" s="240"/>
      <c r="Q455" s="240"/>
      <c r="R455" s="240" t="n">
        <f aca="false">S455-K455/2</f>
        <v>229.280332</v>
      </c>
      <c r="S455" s="240" t="n">
        <f aca="false">S454+K455</f>
        <v>229.280332</v>
      </c>
      <c r="T455" s="148"/>
      <c r="U455" s="148"/>
      <c r="AB455" s="151"/>
      <c r="AF455" s="148"/>
      <c r="AG455" s="148"/>
      <c r="AH455" s="148"/>
      <c r="AI455" s="148"/>
      <c r="AJ455" s="148"/>
      <c r="AK455" s="148"/>
      <c r="AL455" s="148"/>
    </row>
    <row r="456" s="150" customFormat="true" ht="12.75" hidden="false" customHeight="false" outlineLevel="0" collapsed="false">
      <c r="A456" s="236"/>
      <c r="B456" s="236"/>
      <c r="C456" s="236"/>
      <c r="D456" s="237"/>
      <c r="E456" s="236"/>
      <c r="F456" s="238"/>
      <c r="G456" s="238"/>
      <c r="H456" s="239"/>
      <c r="I456" s="240"/>
      <c r="J456" s="239"/>
      <c r="K456" s="148" t="n">
        <f aca="false">K454</f>
        <v>0.092205</v>
      </c>
      <c r="L456" s="240" t="n">
        <f aca="false">L457+($R456-$R457)*(L$475-L$453)/($R$475-$R$453)</f>
        <v>252.827794196641</v>
      </c>
      <c r="M456" s="240" t="n">
        <f aca="false">M457+($R456-$R457)*(M$475-M$453)/($R$475-$R$453)</f>
        <v>508.925323538078</v>
      </c>
      <c r="N456" s="240" t="n">
        <f aca="false">N457+($R456-$R457)*(N$475-N$453)/($R$475-$R$453)</f>
        <v>51.000001</v>
      </c>
      <c r="O456" s="240"/>
      <c r="P456" s="240"/>
      <c r="Q456" s="240"/>
      <c r="R456" s="240" t="n">
        <f aca="false">S456-K456/2</f>
        <v>229.3264345</v>
      </c>
      <c r="S456" s="240" t="n">
        <f aca="false">S455+K456</f>
        <v>229.372537</v>
      </c>
      <c r="T456" s="148"/>
      <c r="U456" s="148"/>
      <c r="AB456" s="151"/>
      <c r="AF456" s="148"/>
      <c r="AG456" s="148"/>
      <c r="AH456" s="148"/>
      <c r="AI456" s="148"/>
      <c r="AJ456" s="148"/>
      <c r="AK456" s="148"/>
      <c r="AL456" s="148"/>
    </row>
    <row r="457" s="150" customFormat="true" ht="12.75" hidden="false" customHeight="false" outlineLevel="0" collapsed="false">
      <c r="A457" s="150" t="s">
        <v>678</v>
      </c>
      <c r="B457" s="150" t="s">
        <v>715</v>
      </c>
      <c r="C457" s="236" t="s">
        <v>534</v>
      </c>
      <c r="D457" s="193" t="n">
        <f aca="false">ROUND((R457)*10,0)</f>
        <v>2296</v>
      </c>
      <c r="E457" s="150" t="str">
        <f aca="false">IF(OR(ISBLANK(A457),ISBLANK(B457),ISBLANK(C457),ISBLANK(D457)),"",CONCATENATE(A457,"_",B457,":",C457,"_D",D457))</f>
        <v>RBT_BTS31:Q_D2296</v>
      </c>
      <c r="F457" s="151" t="s">
        <v>609</v>
      </c>
      <c r="G457" s="238" t="s">
        <v>717</v>
      </c>
      <c r="H457" s="239"/>
      <c r="I457" s="240"/>
      <c r="J457" s="152" t="str">
        <f aca="false">IF(ISBLANK(E457),IF(ISBLANK(G457),"",G457),E457)</f>
        <v>RBT_BTS31:Q_D2296</v>
      </c>
      <c r="K457" s="240" t="n">
        <v>0.4107</v>
      </c>
      <c r="L457" s="240" t="n">
        <v>253.078108</v>
      </c>
      <c r="M457" s="240" t="n">
        <v>508.90142</v>
      </c>
      <c r="N457" s="240" t="n">
        <v>51.000001</v>
      </c>
      <c r="O457" s="240"/>
      <c r="P457" s="240"/>
      <c r="Q457" s="240"/>
      <c r="R457" s="240" t="n">
        <v>229.577887</v>
      </c>
      <c r="S457" s="240" t="n">
        <v>229.783237</v>
      </c>
      <c r="T457" s="148"/>
      <c r="U457" s="148"/>
      <c r="AB457" s="151"/>
      <c r="AF457" s="148"/>
      <c r="AG457" s="148"/>
      <c r="AH457" s="148"/>
      <c r="AI457" s="148"/>
      <c r="AJ457" s="148"/>
      <c r="AK457" s="148"/>
      <c r="AL457" s="148"/>
    </row>
    <row r="458" s="150" customFormat="true" ht="12.75" hidden="false" customHeight="false" outlineLevel="0" collapsed="false">
      <c r="A458" s="236"/>
      <c r="B458" s="236"/>
      <c r="C458" s="236"/>
      <c r="D458" s="237"/>
      <c r="E458" s="236"/>
      <c r="F458" s="238"/>
      <c r="G458" s="238"/>
      <c r="H458" s="239"/>
      <c r="I458" s="240"/>
      <c r="J458" s="239"/>
      <c r="K458" s="240" t="n">
        <v>0.140033</v>
      </c>
      <c r="L458" s="240" t="n">
        <f aca="false">L457+($R458-$R457)*(L$475-L$453)/($R$475-$R$453)</f>
        <v>253.352227509381</v>
      </c>
      <c r="M458" s="240" t="n">
        <f aca="false">M457+($R458-$R457)*(M$475-M$453)/($R$475-$R$453)</f>
        <v>508.875243153009</v>
      </c>
      <c r="N458" s="240" t="n">
        <f aca="false">N457+($R458-$R457)*(N$475-N$453)/($R$475-$R$453)</f>
        <v>51.000001</v>
      </c>
      <c r="O458" s="240"/>
      <c r="P458" s="240"/>
      <c r="Q458" s="240"/>
      <c r="R458" s="240" t="n">
        <f aca="false">S458-K458/2</f>
        <v>229.8532535</v>
      </c>
      <c r="S458" s="240" t="n">
        <f aca="false">S457+K458</f>
        <v>229.92327</v>
      </c>
      <c r="T458" s="148"/>
      <c r="U458" s="148"/>
      <c r="AB458" s="151"/>
      <c r="AF458" s="148"/>
      <c r="AG458" s="148"/>
      <c r="AH458" s="148"/>
      <c r="AI458" s="148"/>
      <c r="AJ458" s="148"/>
      <c r="AK458" s="148"/>
      <c r="AL458" s="148"/>
    </row>
    <row r="459" customFormat="false" ht="12.75" hidden="false" customHeight="false" outlineLevel="0" collapsed="false">
      <c r="A459" s="231"/>
      <c r="B459" s="231"/>
      <c r="C459" s="231"/>
      <c r="D459" s="232"/>
      <c r="E459" s="231"/>
      <c r="F459" s="233"/>
      <c r="G459" s="233"/>
      <c r="H459" s="234"/>
      <c r="I459" s="235"/>
      <c r="J459" s="234"/>
      <c r="K459" s="235" t="n">
        <v>0.160883</v>
      </c>
      <c r="L459" s="235" t="n">
        <f aca="false">L458+($R459-$R458)*(L$475-L$453)/($R$475-$R$453)</f>
        <v>253.502004163921</v>
      </c>
      <c r="M459" s="235" t="n">
        <f aca="false">M458+($R459-$R458)*(M$475-M$453)/($R$475-$R$453)</f>
        <v>508.860940338235</v>
      </c>
      <c r="N459" s="235" t="n">
        <f aca="false">N458+($R459-$R458)*(N$475-N$453)/($R$475-$R$453)</f>
        <v>51.000001</v>
      </c>
      <c r="O459" s="235"/>
      <c r="P459" s="235"/>
      <c r="Q459" s="235"/>
      <c r="R459" s="235" t="n">
        <f aca="false">S459-K459/2</f>
        <v>230.0037115</v>
      </c>
      <c r="S459" s="235" t="n">
        <f aca="false">S458+K459</f>
        <v>230.084153</v>
      </c>
    </row>
    <row r="460" s="187" customFormat="true" ht="12.75" hidden="false" customHeight="false" outlineLevel="0" collapsed="false">
      <c r="A460" s="187" t="s">
        <v>678</v>
      </c>
      <c r="B460" s="187" t="s">
        <v>715</v>
      </c>
      <c r="C460" s="187" t="s">
        <v>582</v>
      </c>
      <c r="D460" s="224" t="n">
        <f aca="false">ROUND((R460)*10,0)</f>
        <v>2301</v>
      </c>
      <c r="E460" s="187" t="str">
        <f aca="false">IF(OR(ISBLANK(A460),ISBLANK(B460),ISBLANK(C460),ISBLANK(D460)),"",CONCATENATE(A460,"_",B460,":",C460,"_D",D460))</f>
        <v>RBT_BTS31:VD_D2301</v>
      </c>
      <c r="F460" s="182"/>
      <c r="G460" s="182" t="s">
        <v>718</v>
      </c>
      <c r="H460" s="185"/>
      <c r="I460" s="186"/>
      <c r="J460" s="185" t="str">
        <f aca="false">IF(ISBLANK(E460),IF(ISBLANK(G460),"",G460),E460)</f>
        <v>RBT_BTS31:VD_D2301</v>
      </c>
      <c r="K460" s="241" t="n">
        <v>0.05</v>
      </c>
      <c r="L460" s="241" t="n">
        <f aca="false">L459+($R460-$R459)*(L$475-L$453)/($R$475-$R$453)</f>
        <v>253.606968174606</v>
      </c>
      <c r="M460" s="241" t="n">
        <f aca="false">M459+($R460-$R459)*(M$475-M$453)/($R$475-$R$453)</f>
        <v>508.850916874916</v>
      </c>
      <c r="N460" s="241" t="n">
        <f aca="false">N459+($R460-$R459)*(N$475-N$453)/($R$475-$R$453)</f>
        <v>51.000001</v>
      </c>
      <c r="O460" s="241"/>
      <c r="P460" s="241"/>
      <c r="Q460" s="241"/>
      <c r="R460" s="241" t="n">
        <f aca="false">S460-K460/2</f>
        <v>230.109153</v>
      </c>
      <c r="S460" s="241" t="n">
        <f aca="false">S459+K460</f>
        <v>230.134153</v>
      </c>
      <c r="T460" s="186" t="s">
        <v>719</v>
      </c>
      <c r="U460" s="186"/>
      <c r="AB460" s="182"/>
      <c r="AF460" s="186"/>
      <c r="AG460" s="186"/>
      <c r="AH460" s="186"/>
      <c r="AI460" s="186"/>
      <c r="AJ460" s="186"/>
      <c r="AK460" s="186"/>
      <c r="AL460" s="186"/>
    </row>
    <row r="461" customFormat="false" ht="12.75" hidden="false" customHeight="false" outlineLevel="0" collapsed="false">
      <c r="A461" s="231"/>
      <c r="B461" s="231"/>
      <c r="C461" s="231"/>
      <c r="D461" s="232"/>
      <c r="E461" s="231" t="str">
        <f aca="false">IF(OR(ISBLANK(A461),ISBLANK(B461),ISBLANK(C461),ISBLANK(D461)),"",CONCATENATE(A461,"_",B461,":",C461,"_D",D461))</f>
        <v/>
      </c>
      <c r="F461" s="233"/>
      <c r="G461" s="233"/>
      <c r="H461" s="234"/>
      <c r="I461" s="235"/>
      <c r="J461" s="234" t="str">
        <f aca="false">IF(ISBLANK(E461),IF(ISBLANK(G461),"",G461),E461)</f>
        <v/>
      </c>
      <c r="K461" s="235" t="n">
        <v>0.11079</v>
      </c>
      <c r="L461" s="235" t="n">
        <f aca="false">L460+($R461-$R460)*(L$475-L$453)/($R$475-$R$453)</f>
        <v>253.686999107769</v>
      </c>
      <c r="M461" s="235" t="n">
        <f aca="false">M460+($R461-$R460)*(M$475-M$453)/($R$475-$R$453)</f>
        <v>508.843274378048</v>
      </c>
      <c r="N461" s="235" t="n">
        <f aca="false">N460+($R461-$R460)*(N$475-N$453)/($R$475-$R$453)</f>
        <v>51.000001</v>
      </c>
      <c r="O461" s="235"/>
      <c r="P461" s="235"/>
      <c r="Q461" s="235"/>
      <c r="R461" s="235" t="n">
        <f aca="false">S461-K461/2</f>
        <v>230.189548</v>
      </c>
      <c r="S461" s="235" t="n">
        <f aca="false">S460+K461</f>
        <v>230.244943</v>
      </c>
    </row>
    <row r="462" customFormat="false" ht="12.75" hidden="false" customHeight="false" outlineLevel="0" collapsed="false">
      <c r="A462" s="231" t="s">
        <v>678</v>
      </c>
      <c r="B462" s="231" t="s">
        <v>715</v>
      </c>
      <c r="C462" s="231" t="s">
        <v>605</v>
      </c>
      <c r="D462" s="232" t="n">
        <f aca="false">ROUND((R462)*10,0)</f>
        <v>2303</v>
      </c>
      <c r="E462" s="231" t="str">
        <f aca="false">IF(OR(ISBLANK(A462),ISBLANK(B462),ISBLANK(C462),ISBLANK(D462)),"",CONCATENATE(A462,"_",B462,":",C462,"_D",D462))</f>
        <v>RBT_BTS31:GV_D2303</v>
      </c>
      <c r="F462" s="233"/>
      <c r="G462" s="233" t="s">
        <v>606</v>
      </c>
      <c r="H462" s="234"/>
      <c r="I462" s="235"/>
      <c r="J462" s="234" t="str">
        <f aca="false">IF(ISBLANK(E462),IF(ISBLANK(G462),"",G462),E462)</f>
        <v>RBT_BTS31:GV_D2303</v>
      </c>
      <c r="K462" s="235" t="n">
        <v>0.0755400871448522</v>
      </c>
      <c r="L462" s="235" t="n">
        <f aca="false">L461+($R462-$R461)*(L$475-L$453)/($R$475-$R$453)</f>
        <v>253.779742255666</v>
      </c>
      <c r="M462" s="235" t="n">
        <f aca="false">M461+($R462-$R461)*(M$475-M$453)/($R$475-$R$453)</f>
        <v>508.834417937302</v>
      </c>
      <c r="N462" s="235" t="n">
        <f aca="false">N461+($R462-$R461)*(N$475-N$453)/($R$475-$R$453)</f>
        <v>51.000001</v>
      </c>
      <c r="O462" s="235"/>
      <c r="P462" s="235"/>
      <c r="Q462" s="235"/>
      <c r="R462" s="235" t="n">
        <f aca="false">S462-K462/2</f>
        <v>230.282713043572</v>
      </c>
      <c r="S462" s="235" t="n">
        <f aca="false">S461+K462</f>
        <v>230.320483087145</v>
      </c>
      <c r="T462" s="105" t="s">
        <v>720</v>
      </c>
    </row>
    <row r="463" customFormat="false" ht="12.75" hidden="false" customHeight="false" outlineLevel="0" collapsed="false">
      <c r="A463" s="231"/>
      <c r="B463" s="231"/>
      <c r="C463" s="231"/>
      <c r="D463" s="232"/>
      <c r="E463" s="231" t="str">
        <f aca="false">IF(OR(ISBLANK(A463),ISBLANK(B463),ISBLANK(C463),ISBLANK(D463)),"",CONCATENATE(A463,"_",B463,":",C463,"_D",D463))</f>
        <v/>
      </c>
      <c r="F463" s="233"/>
      <c r="G463" s="233"/>
      <c r="H463" s="234"/>
      <c r="I463" s="235"/>
      <c r="J463" s="234" t="str">
        <f aca="false">IF(ISBLANK(E463),IF(ISBLANK(G463),"",G463),E463)</f>
        <v/>
      </c>
      <c r="K463" s="235" t="n">
        <v>0</v>
      </c>
      <c r="L463" s="235" t="n">
        <f aca="false">L462+($R463-$R462)*(L$475-L$453)/($R$475-$R$453)</f>
        <v>253.817341258498</v>
      </c>
      <c r="M463" s="235" t="n">
        <f aca="false">M462+($R463-$R462)*(M$475-M$453)/($R$475-$R$453)</f>
        <v>508.83082744735</v>
      </c>
      <c r="N463" s="235" t="n">
        <f aca="false">N462+($R463-$R462)*(N$475-N$453)/($R$475-$R$453)</f>
        <v>51.000001</v>
      </c>
      <c r="O463" s="235"/>
      <c r="P463" s="235"/>
      <c r="Q463" s="235"/>
      <c r="R463" s="235" t="n">
        <f aca="false">S463-K463/2</f>
        <v>230.320483087145</v>
      </c>
      <c r="S463" s="235" t="n">
        <f aca="false">S462+K463</f>
        <v>230.320483087145</v>
      </c>
    </row>
    <row r="464" customFormat="false" ht="12.75" hidden="false" customHeight="false" outlineLevel="0" collapsed="false">
      <c r="A464" s="231" t="s">
        <v>678</v>
      </c>
      <c r="B464" s="231" t="s">
        <v>715</v>
      </c>
      <c r="C464" s="231" t="s">
        <v>721</v>
      </c>
      <c r="D464" s="232" t="n">
        <f aca="false">ROUND((R464)*10,0)</f>
        <v>2308</v>
      </c>
      <c r="E464" s="231" t="str">
        <f aca="false">IF(OR(ISBLANK(A464),ISBLANK(B464),ISBLANK(C464),ISBLANK(D464)),"",CONCATENATE(A464,"_",B464,":",C464,"_D",D464))</f>
        <v>RBT_BTS31:WP_D2308</v>
      </c>
      <c r="F464" s="233"/>
      <c r="G464" s="233" t="s">
        <v>722</v>
      </c>
      <c r="H464" s="234"/>
      <c r="I464" s="235"/>
      <c r="J464" s="234" t="str">
        <f aca="false">IF(ISBLANK(E464),IF(ISBLANK(G464),"",G464),E464)</f>
        <v>RBT_BTS31:WP_D2308</v>
      </c>
      <c r="K464" s="235" t="n">
        <v>1.05490000606454</v>
      </c>
      <c r="L464" s="235" t="n">
        <f aca="false">L463+($R464-$R463)*(L$475-L$453)/($R$475-$R$453)</f>
        <v>254.342402716788</v>
      </c>
      <c r="M464" s="235" t="n">
        <f aca="false">M463+($R464-$R463)*(M$475-M$453)/($R$475-$R$453)</f>
        <v>508.78068707797</v>
      </c>
      <c r="N464" s="235" t="n">
        <f aca="false">N463+($R464-$R463)*(N$475-N$453)/($R$475-$R$453)</f>
        <v>51.000001</v>
      </c>
      <c r="O464" s="235"/>
      <c r="P464" s="235"/>
      <c r="Q464" s="235"/>
      <c r="R464" s="235" t="n">
        <f aca="false">S464-K464/2</f>
        <v>230.847933090177</v>
      </c>
      <c r="S464" s="235" t="n">
        <f aca="false">S463+K464</f>
        <v>231.375383093209</v>
      </c>
      <c r="T464" s="105" t="s">
        <v>723</v>
      </c>
    </row>
    <row r="465" customFormat="false" ht="12.75" hidden="false" customHeight="false" outlineLevel="0" collapsed="false">
      <c r="A465" s="231"/>
      <c r="B465" s="231"/>
      <c r="C465" s="231"/>
      <c r="D465" s="232"/>
      <c r="E465" s="231" t="str">
        <f aca="false">IF(OR(ISBLANK(A465),ISBLANK(B465),ISBLANK(C465),ISBLANK(D465)),"",CONCATENATE(A465,"_",B465,":",C465,"_D",D465))</f>
        <v/>
      </c>
      <c r="F465" s="233"/>
      <c r="G465" s="233"/>
      <c r="H465" s="234"/>
      <c r="I465" s="235"/>
      <c r="J465" s="234" t="str">
        <f aca="false">IF(ISBLANK(E465),IF(ISBLANK(G465),"",G465),E465)</f>
        <v/>
      </c>
      <c r="K465" s="235" t="n">
        <v>0.311098</v>
      </c>
      <c r="L465" s="235" t="n">
        <f aca="false">L464+($R465-$R464)*(L$475-L$453)/($R$475-$R$453)</f>
        <v>255.022308775145</v>
      </c>
      <c r="M465" s="235" t="n">
        <f aca="false">M464+($R465-$R464)*(M$475-M$453)/($R$475-$R$453)</f>
        <v>508.715759933973</v>
      </c>
      <c r="N465" s="235" t="n">
        <f aca="false">N464+($R465-$R464)*(N$475-N$453)/($R$475-$R$453)</f>
        <v>51.000001</v>
      </c>
      <c r="O465" s="235"/>
      <c r="P465" s="235"/>
      <c r="Q465" s="235"/>
      <c r="R465" s="235" t="n">
        <f aca="false">S465-K465/2</f>
        <v>231.530932093209</v>
      </c>
      <c r="S465" s="235" t="n">
        <f aca="false">S464+K465</f>
        <v>231.686481093209</v>
      </c>
    </row>
    <row r="466" s="187" customFormat="true" ht="12.75" hidden="false" customHeight="false" outlineLevel="0" collapsed="false">
      <c r="A466" s="247" t="s">
        <v>678</v>
      </c>
      <c r="B466" s="247" t="s">
        <v>715</v>
      </c>
      <c r="C466" s="247" t="s">
        <v>585</v>
      </c>
      <c r="D466" s="224" t="n">
        <f aca="false">ROUND((R466)*10,0)</f>
        <v>2317</v>
      </c>
      <c r="E466" s="187" t="str">
        <f aca="false">IF(OR(ISBLANK(A466),ISBLANK(B466),ISBLANK(C466),ISBLANK(D466)),"",CONCATENATE(A466,"_",B466,":",C466,"_D",D466))</f>
        <v>RBT_BTS31:SLV_D2317</v>
      </c>
      <c r="F466" s="182"/>
      <c r="G466" s="182" t="s">
        <v>724</v>
      </c>
      <c r="H466" s="185"/>
      <c r="I466" s="186"/>
      <c r="J466" s="185" t="str">
        <f aca="false">IF(ISBLANK(E466),IF(ISBLANK(G466),"",G466),E466)</f>
        <v>RBT_BTS31:SLV_D2317</v>
      </c>
      <c r="K466" s="241" t="n">
        <v>0.1025108</v>
      </c>
      <c r="L466" s="241" t="n">
        <f aca="false">L465+($R466-$R465)*(L$475-L$453)/($R$475-$R$453)</f>
        <v>255.228176666359</v>
      </c>
      <c r="M466" s="241" t="n">
        <f aca="false">M465+($R466-$R465)*(M$475-M$453)/($R$475-$R$453)</f>
        <v>508.696100726568</v>
      </c>
      <c r="N466" s="241" t="n">
        <f aca="false">N465+($R466-$R465)*(N$475-N$453)/($R$475-$R$453)</f>
        <v>51.000001</v>
      </c>
      <c r="O466" s="241"/>
      <c r="P466" s="241"/>
      <c r="Q466" s="241"/>
      <c r="R466" s="241" t="n">
        <f aca="false">S466-K466/2</f>
        <v>231.737736493209</v>
      </c>
      <c r="S466" s="241" t="n">
        <f aca="false">S465+K466</f>
        <v>231.788991893209</v>
      </c>
      <c r="T466" s="186" t="s">
        <v>719</v>
      </c>
      <c r="U466" s="186"/>
      <c r="AB466" s="182"/>
      <c r="AF466" s="186"/>
      <c r="AG466" s="186"/>
      <c r="AH466" s="186"/>
      <c r="AI466" s="186"/>
      <c r="AJ466" s="186"/>
      <c r="AK466" s="186"/>
      <c r="AL466" s="186"/>
    </row>
    <row r="467" customFormat="false" ht="12.75" hidden="false" customHeight="false" outlineLevel="0" collapsed="false">
      <c r="A467" s="231"/>
      <c r="B467" s="231"/>
      <c r="C467" s="231"/>
      <c r="D467" s="232"/>
      <c r="E467" s="231" t="str">
        <f aca="false">IF(OR(ISBLANK(A467),ISBLANK(B467),ISBLANK(C467),ISBLANK(D467)),"",CONCATENATE(A467,"_",B467,":",C467,"_D",D467))</f>
        <v/>
      </c>
      <c r="F467" s="233"/>
      <c r="G467" s="233"/>
      <c r="H467" s="234"/>
      <c r="I467" s="235"/>
      <c r="J467" s="234" t="str">
        <f aca="false">IF(ISBLANK(E467),IF(ISBLANK(G467),"",G467),E467)</f>
        <v/>
      </c>
      <c r="K467" s="235" t="n">
        <v>0.168012</v>
      </c>
      <c r="L467" s="235" t="n">
        <f aca="false">L466+($R467-$R466)*(L$475-L$453)/($R$475-$R$453)</f>
        <v>255.362825538339</v>
      </c>
      <c r="M467" s="235" t="n">
        <f aca="false">M466+($R467-$R466)*(M$475-M$453)/($R$475-$R$453)</f>
        <v>508.683242528597</v>
      </c>
      <c r="N467" s="235" t="n">
        <f aca="false">N466+($R467-$R466)*(N$475-N$453)/($R$475-$R$453)</f>
        <v>51.000001</v>
      </c>
      <c r="O467" s="235"/>
      <c r="P467" s="235"/>
      <c r="Q467" s="235"/>
      <c r="R467" s="235" t="n">
        <f aca="false">S467-K467/2</f>
        <v>231.872997893209</v>
      </c>
      <c r="S467" s="235" t="n">
        <f aca="false">S466+K467</f>
        <v>231.957003893209</v>
      </c>
    </row>
    <row r="468" customFormat="false" ht="12.75" hidden="false" customHeight="false" outlineLevel="0" collapsed="false">
      <c r="A468" s="231"/>
      <c r="B468" s="231"/>
      <c r="C468" s="231"/>
      <c r="D468" s="232"/>
      <c r="E468" s="231" t="str">
        <f aca="false">IF(OR(ISBLANK(A468),ISBLANK(B468),ISBLANK(C468),ISBLANK(D468)),"",CONCATENATE(A468,"_",B468,":",C468,"_D",D468))</f>
        <v/>
      </c>
      <c r="F468" s="233"/>
      <c r="G468" s="233"/>
      <c r="H468" s="234"/>
      <c r="I468" s="235"/>
      <c r="J468" s="234" t="str">
        <f aca="false">IF(ISBLANK(E468),IF(ISBLANK(G468),"",G468),E468)</f>
        <v/>
      </c>
      <c r="K468" s="235" t="n">
        <v>0.05</v>
      </c>
      <c r="L468" s="235" t="n">
        <f aca="false">L467+($R468-$R467)*(L$475-L$453)/($R$475-$R$453)</f>
        <v>255.471337907271</v>
      </c>
      <c r="M468" s="235" t="n">
        <f aca="false">M467+($R468-$R467)*(M$475-M$453)/($R$475-$R$453)</f>
        <v>508.672880217339</v>
      </c>
      <c r="N468" s="235" t="n">
        <f aca="false">N467+($R468-$R467)*(N$475-N$453)/($R$475-$R$453)</f>
        <v>51.000001</v>
      </c>
      <c r="O468" s="235"/>
      <c r="P468" s="235"/>
      <c r="Q468" s="235"/>
      <c r="R468" s="235" t="n">
        <f aca="false">S468-K468/2</f>
        <v>231.982003893209</v>
      </c>
      <c r="S468" s="235" t="n">
        <f aca="false">S467+K468</f>
        <v>232.007003893209</v>
      </c>
      <c r="T468" s="105" t="s">
        <v>719</v>
      </c>
    </row>
    <row r="469" customFormat="false" ht="12.75" hidden="false" customHeight="false" outlineLevel="0" collapsed="false">
      <c r="A469" s="231"/>
      <c r="B469" s="231"/>
      <c r="C469" s="231"/>
      <c r="D469" s="232"/>
      <c r="E469" s="231" t="str">
        <f aca="false">IF(OR(ISBLANK(A469),ISBLANK(B469),ISBLANK(C469),ISBLANK(D469)),"",CONCATENATE(A469,"_",B469,":",C469,"_D",D469))</f>
        <v/>
      </c>
      <c r="F469" s="233"/>
      <c r="G469" s="233"/>
      <c r="H469" s="234"/>
      <c r="I469" s="235"/>
      <c r="J469" s="234" t="str">
        <f aca="false">IF(ISBLANK(E469),IF(ISBLANK(G469),"",G469),E469)</f>
        <v/>
      </c>
      <c r="K469" s="235" t="n">
        <v>0.12871</v>
      </c>
      <c r="L469" s="235" t="n">
        <f aca="false">L468+($R469-$R468)*(L$475-L$453)/($R$475-$R$453)</f>
        <v>255.560288265288</v>
      </c>
      <c r="M469" s="235" t="n">
        <f aca="false">M468+($R469-$R468)*(M$475-M$453)/($R$475-$R$453)</f>
        <v>508.664385966358</v>
      </c>
      <c r="N469" s="235" t="n">
        <f aca="false">N468+($R469-$R468)*(N$475-N$453)/($R$475-$R$453)</f>
        <v>51.000001</v>
      </c>
      <c r="O469" s="235"/>
      <c r="P469" s="235"/>
      <c r="Q469" s="235"/>
      <c r="R469" s="235" t="n">
        <f aca="false">S469-K469/2</f>
        <v>232.071358893209</v>
      </c>
      <c r="S469" s="235" t="n">
        <f aca="false">S468+K469</f>
        <v>232.135713893209</v>
      </c>
    </row>
    <row r="470" s="150" customFormat="true" ht="12.75" hidden="false" customHeight="false" outlineLevel="0" collapsed="false">
      <c r="A470" s="236"/>
      <c r="B470" s="236"/>
      <c r="C470" s="236"/>
      <c r="D470" s="237"/>
      <c r="E470" s="236"/>
      <c r="F470" s="238"/>
      <c r="G470" s="238"/>
      <c r="H470" s="239"/>
      <c r="I470" s="240"/>
      <c r="J470" s="239"/>
      <c r="K470" s="240" t="n">
        <v>0.140033</v>
      </c>
      <c r="L470" s="240" t="n">
        <f aca="false">L471+($R470-$R471)*(L$475-L$453)/($R$475-$R$453)</f>
        <v>255.694051384312</v>
      </c>
      <c r="M470" s="240" t="n">
        <f aca="false">M471+($R470-$R471)*(M$475-M$453)/($R$475-$R$453)</f>
        <v>508.651611857143</v>
      </c>
      <c r="N470" s="240" t="n">
        <f aca="false">N471+($R470-$R471)*(N$475-N$453)/($R$475-$R$453)</f>
        <v>51.000001</v>
      </c>
      <c r="O470" s="240"/>
      <c r="P470" s="240"/>
      <c r="Q470" s="240"/>
      <c r="R470" s="240" t="n">
        <f aca="false">S470-K470/2</f>
        <v>232.205730393209</v>
      </c>
      <c r="S470" s="240" t="n">
        <f aca="false">S469+K470</f>
        <v>232.275746893209</v>
      </c>
      <c r="T470" s="148"/>
      <c r="U470" s="148"/>
      <c r="AB470" s="151"/>
      <c r="AF470" s="148"/>
      <c r="AG470" s="148"/>
      <c r="AH470" s="148"/>
      <c r="AI470" s="148"/>
      <c r="AJ470" s="148"/>
      <c r="AK470" s="148"/>
      <c r="AL470" s="148"/>
    </row>
    <row r="471" s="150" customFormat="true" ht="12.75" hidden="false" customHeight="false" outlineLevel="0" collapsed="false">
      <c r="A471" s="150" t="s">
        <v>678</v>
      </c>
      <c r="B471" s="150" t="s">
        <v>715</v>
      </c>
      <c r="C471" s="236" t="s">
        <v>534</v>
      </c>
      <c r="D471" s="193" t="n">
        <f aca="false">ROUND((R471)*10,0)</f>
        <v>2325</v>
      </c>
      <c r="E471" s="150" t="str">
        <f aca="false">IF(OR(ISBLANK(A471),ISBLANK(B471),ISBLANK(C471),ISBLANK(D471)),"",CONCATENATE(A471,"_",B471,":",C471,"_D",D471))</f>
        <v>RBT_BTS31:Q_D2325</v>
      </c>
      <c r="F471" s="151" t="s">
        <v>609</v>
      </c>
      <c r="G471" s="238" t="s">
        <v>725</v>
      </c>
      <c r="H471" s="239"/>
      <c r="I471" s="240"/>
      <c r="J471" s="152" t="str">
        <f aca="false">IF(ISBLANK(E471),IF(ISBLANK(G471),"",G471),E471)</f>
        <v>RBT_BTS31:Q_D2325</v>
      </c>
      <c r="K471" s="240" t="n">
        <v>0.4107</v>
      </c>
      <c r="L471" s="240" t="n">
        <v>255.968171</v>
      </c>
      <c r="M471" s="240" t="n">
        <v>508.625435</v>
      </c>
      <c r="N471" s="240" t="n">
        <v>51.000001</v>
      </c>
      <c r="O471" s="240"/>
      <c r="P471" s="240"/>
      <c r="Q471" s="240"/>
      <c r="R471" s="240" t="n">
        <v>232.481097</v>
      </c>
      <c r="S471" s="240" t="n">
        <v>232.686447</v>
      </c>
      <c r="T471" s="148"/>
      <c r="U471" s="148"/>
      <c r="AB471" s="151"/>
      <c r="AF471" s="148"/>
      <c r="AG471" s="148"/>
      <c r="AH471" s="148"/>
      <c r="AI471" s="148"/>
      <c r="AJ471" s="148"/>
      <c r="AK471" s="148"/>
      <c r="AL471" s="148"/>
    </row>
    <row r="472" s="150" customFormat="true" ht="12.75" hidden="false" customHeight="false" outlineLevel="0" collapsed="false">
      <c r="A472" s="236"/>
      <c r="B472" s="236"/>
      <c r="C472" s="236"/>
      <c r="D472" s="237"/>
      <c r="E472" s="236"/>
      <c r="F472" s="238"/>
      <c r="G472" s="238"/>
      <c r="H472" s="239"/>
      <c r="I472" s="240"/>
      <c r="J472" s="239"/>
      <c r="K472" s="148" t="n">
        <f aca="false">0.18441/2</f>
        <v>0.092205</v>
      </c>
      <c r="L472" s="240" t="n">
        <f aca="false">L473+($R472-$R473)*(L$475-L$453)/($R$475-$R$453)</f>
        <v>256.218484744782</v>
      </c>
      <c r="M472" s="240" t="n">
        <f aca="false">M473+($R472-$R473)*(M$475-M$453)/($R$475-$R$453)</f>
        <v>508.601531715312</v>
      </c>
      <c r="N472" s="240" t="n">
        <f aca="false">N473+($R472-$R473)*(N$475-N$453)/($R$475-$R$453)</f>
        <v>51.000001</v>
      </c>
      <c r="O472" s="240"/>
      <c r="P472" s="240"/>
      <c r="Q472" s="240"/>
      <c r="R472" s="240" t="n">
        <f aca="false">S472-K472/2</f>
        <v>232.7325495</v>
      </c>
      <c r="S472" s="240" t="n">
        <f aca="false">S471+K472</f>
        <v>232.778652</v>
      </c>
      <c r="T472" s="148"/>
      <c r="U472" s="148"/>
      <c r="AB472" s="151"/>
      <c r="AF472" s="148"/>
      <c r="AG472" s="148"/>
      <c r="AH472" s="148"/>
      <c r="AI472" s="148"/>
      <c r="AJ472" s="148"/>
      <c r="AK472" s="148"/>
      <c r="AL472" s="148"/>
    </row>
    <row r="473" s="150" customFormat="true" ht="12.75" hidden="false" customHeight="false" outlineLevel="0" collapsed="false">
      <c r="A473" s="236"/>
      <c r="B473" s="236"/>
      <c r="C473" s="236"/>
      <c r="D473" s="237"/>
      <c r="E473" s="236"/>
      <c r="F473" s="238"/>
      <c r="G473" s="151" t="str">
        <f aca="false">CONCATENATE("Center of doublet at D",ROUND(R473*10,0))</f>
        <v>Center of doublet at D2328</v>
      </c>
      <c r="H473" s="195"/>
      <c r="I473" s="195"/>
      <c r="J473" s="152" t="str">
        <f aca="false">IF(ISBLANK(E473),IF(ISBLANK(G473),"",G473),E473)</f>
        <v>Center of doublet at D2328</v>
      </c>
      <c r="K473" s="148" t="n">
        <v>0</v>
      </c>
      <c r="L473" s="240" t="n">
        <f aca="false">L474+($R473-$R474)*(L$475-L$453)/($R$475-$R$453)</f>
        <v>256.264378470712</v>
      </c>
      <c r="M473" s="240" t="n">
        <f aca="false">M474+($R473-$R474)*(M$475-M$453)/($R$475-$R$453)</f>
        <v>508.597149126695</v>
      </c>
      <c r="N473" s="240" t="n">
        <f aca="false">N474+($R473-$R474)*(N$475-N$453)/($R$475-$R$453)</f>
        <v>51.000001</v>
      </c>
      <c r="O473" s="240"/>
      <c r="P473" s="240"/>
      <c r="Q473" s="240"/>
      <c r="R473" s="240" t="n">
        <f aca="false">S473-K473/2</f>
        <v>232.778652</v>
      </c>
      <c r="S473" s="240" t="n">
        <f aca="false">S472+K473</f>
        <v>232.778652</v>
      </c>
      <c r="T473" s="148"/>
      <c r="U473" s="148"/>
      <c r="AB473" s="151"/>
      <c r="AF473" s="148"/>
      <c r="AG473" s="148"/>
      <c r="AH473" s="148"/>
      <c r="AI473" s="148"/>
      <c r="AJ473" s="148"/>
      <c r="AK473" s="148"/>
      <c r="AL473" s="148"/>
    </row>
    <row r="474" s="150" customFormat="true" ht="12.75" hidden="false" customHeight="false" outlineLevel="0" collapsed="false">
      <c r="A474" s="236"/>
      <c r="B474" s="236"/>
      <c r="C474" s="236"/>
      <c r="D474" s="237"/>
      <c r="E474" s="236"/>
      <c r="F474" s="238"/>
      <c r="G474" s="238"/>
      <c r="H474" s="239"/>
      <c r="I474" s="240"/>
      <c r="J474" s="239"/>
      <c r="K474" s="148" t="n">
        <f aca="false">K472</f>
        <v>0.092205</v>
      </c>
      <c r="L474" s="240" t="n">
        <f aca="false">L475+($R474-$R475)*(L$475-L$453)/($R$475-$R$453)</f>
        <v>256.310272196641</v>
      </c>
      <c r="M474" s="240" t="n">
        <f aca="false">M475+($R474-$R475)*(M$475-M$453)/($R$475-$R$453)</f>
        <v>508.592766538078</v>
      </c>
      <c r="N474" s="240" t="n">
        <f aca="false">N475+($R474-$R475)*(N$475-N$453)/($R$475-$R$453)</f>
        <v>51.000001</v>
      </c>
      <c r="O474" s="240"/>
      <c r="P474" s="240"/>
      <c r="Q474" s="240"/>
      <c r="R474" s="240" t="n">
        <f aca="false">S474-K474/2</f>
        <v>232.8247545</v>
      </c>
      <c r="S474" s="240" t="n">
        <f aca="false">S473+K474</f>
        <v>232.870857</v>
      </c>
      <c r="T474" s="148"/>
      <c r="U474" s="148"/>
      <c r="AB474" s="151"/>
      <c r="AF474" s="148"/>
      <c r="AG474" s="148"/>
      <c r="AH474" s="148"/>
      <c r="AI474" s="148"/>
      <c r="AJ474" s="148"/>
      <c r="AK474" s="148"/>
      <c r="AL474" s="148"/>
    </row>
    <row r="475" s="150" customFormat="true" ht="12.75" hidden="false" customHeight="false" outlineLevel="0" collapsed="false">
      <c r="A475" s="150" t="s">
        <v>678</v>
      </c>
      <c r="B475" s="150" t="s">
        <v>715</v>
      </c>
      <c r="C475" s="236" t="s">
        <v>534</v>
      </c>
      <c r="D475" s="193" t="n">
        <f aca="false">ROUND((R475)*10,0)</f>
        <v>2331</v>
      </c>
      <c r="E475" s="150" t="str">
        <f aca="false">IF(OR(ISBLANK(A475),ISBLANK(B475),ISBLANK(C475),ISBLANK(D475)),"",CONCATENATE(A475,"_",B475,":",C475,"_D",D475))</f>
        <v>RBT_BTS31:Q_D2331</v>
      </c>
      <c r="F475" s="151" t="s">
        <v>609</v>
      </c>
      <c r="G475" s="238" t="s">
        <v>726</v>
      </c>
      <c r="H475" s="239"/>
      <c r="I475" s="240"/>
      <c r="J475" s="152" t="str">
        <f aca="false">IF(ISBLANK(E475),IF(ISBLANK(G475),"",G475),E475)</f>
        <v>RBT_BTS31:Q_D2331</v>
      </c>
      <c r="K475" s="240" t="n">
        <v>0.4107</v>
      </c>
      <c r="L475" s="240" t="n">
        <v>256.560586</v>
      </c>
      <c r="M475" s="240" t="n">
        <v>508.568863</v>
      </c>
      <c r="N475" s="240" t="n">
        <v>51.000001</v>
      </c>
      <c r="O475" s="240"/>
      <c r="P475" s="240"/>
      <c r="Q475" s="240"/>
      <c r="R475" s="240" t="n">
        <v>233.076207</v>
      </c>
      <c r="S475" s="240" t="n">
        <v>233.281557</v>
      </c>
      <c r="T475" s="148"/>
      <c r="U475" s="148"/>
      <c r="AB475" s="151"/>
      <c r="AF475" s="148"/>
      <c r="AG475" s="148"/>
      <c r="AH475" s="148"/>
      <c r="AI475" s="148"/>
      <c r="AJ475" s="148"/>
      <c r="AK475" s="148"/>
      <c r="AL475" s="148"/>
    </row>
    <row r="476" s="150" customFormat="true" ht="12.75" hidden="false" customHeight="false" outlineLevel="0" collapsed="false">
      <c r="A476" s="236"/>
      <c r="B476" s="236"/>
      <c r="C476" s="236"/>
      <c r="D476" s="237"/>
      <c r="E476" s="236"/>
      <c r="F476" s="238"/>
      <c r="G476" s="238"/>
      <c r="H476" s="239"/>
      <c r="I476" s="240"/>
      <c r="J476" s="239"/>
      <c r="K476" s="240" t="n">
        <v>0.140033</v>
      </c>
      <c r="L476" s="240" t="n">
        <f aca="false">L475+($R476-$R475)*(L$475-L$453)/($R$475-$R$453)</f>
        <v>256.834705509381</v>
      </c>
      <c r="M476" s="240" t="n">
        <f aca="false">M475+($R476-$R475)*(M$475-M$453)/($R$475-$R$453)</f>
        <v>508.542686153009</v>
      </c>
      <c r="N476" s="240" t="n">
        <f aca="false">N475+($R476-$R475)*(N$475-N$453)/($R$475-$R$453)</f>
        <v>51.000001</v>
      </c>
      <c r="O476" s="240"/>
      <c r="P476" s="240"/>
      <c r="Q476" s="240"/>
      <c r="R476" s="240" t="n">
        <f aca="false">S476-K476/2</f>
        <v>233.3515735</v>
      </c>
      <c r="S476" s="240" t="n">
        <f aca="false">S475+K476</f>
        <v>233.42159</v>
      </c>
      <c r="T476" s="148"/>
      <c r="U476" s="148"/>
      <c r="AB476" s="151"/>
      <c r="AF476" s="148"/>
      <c r="AG476" s="148"/>
      <c r="AH476" s="148"/>
      <c r="AI476" s="148"/>
      <c r="AJ476" s="148"/>
      <c r="AK476" s="148"/>
      <c r="AL476" s="148"/>
    </row>
    <row r="477" customFormat="false" ht="12.75" hidden="false" customHeight="false" outlineLevel="0" collapsed="false">
      <c r="A477" s="231"/>
      <c r="B477" s="231"/>
      <c r="C477" s="231"/>
      <c r="D477" s="232"/>
      <c r="E477" s="231"/>
      <c r="F477" s="233"/>
      <c r="G477" s="233"/>
      <c r="H477" s="234"/>
      <c r="I477" s="235"/>
      <c r="J477" s="235"/>
      <c r="K477" s="248" t="n">
        <f aca="false">R478-K478/2-S476</f>
        <v>0.0940245000000175</v>
      </c>
      <c r="L477" s="235" t="n">
        <f aca="false">L476+($R477-$R476)*(L$475-L$453)/($R$475-$R$453)</f>
        <v>256.951204297481</v>
      </c>
      <c r="M477" s="235" t="n">
        <f aca="false">M476+($R477-$R476)*(M$475-M$453)/($R$475-$R$453)</f>
        <v>508.53156118435</v>
      </c>
      <c r="N477" s="235" t="n">
        <f aca="false">N476+($R477-$R476)*(N$475-N$453)/($R$475-$R$453)</f>
        <v>51.000001</v>
      </c>
      <c r="O477" s="235"/>
      <c r="P477" s="235"/>
      <c r="Q477" s="235"/>
      <c r="R477" s="235" t="n">
        <f aca="false">S477-K477/2</f>
        <v>233.46860225</v>
      </c>
      <c r="S477" s="235" t="n">
        <f aca="false">S476+K477</f>
        <v>233.5156145</v>
      </c>
    </row>
    <row r="478" s="187" customFormat="true" ht="12.75" hidden="false" customHeight="false" outlineLevel="0" collapsed="false">
      <c r="A478" s="187" t="s">
        <v>678</v>
      </c>
      <c r="B478" s="187" t="s">
        <v>715</v>
      </c>
      <c r="C478" s="247" t="s">
        <v>727</v>
      </c>
      <c r="D478" s="224" t="n">
        <f aca="false">ROUND((R478)*10,0)</f>
        <v>2336</v>
      </c>
      <c r="E478" s="187" t="str">
        <f aca="false">IF(OR(ISBLANK(A478),ISBLANK(B478),ISBLANK(C478),ISBLANK(D478)),"",CONCATENATE(A478,"_",B478,":",C478,"_D",D478))</f>
        <v>RBT_BTS31:BGV_D2336</v>
      </c>
      <c r="F478" s="249"/>
      <c r="G478" s="250" t="s">
        <v>728</v>
      </c>
      <c r="H478" s="251"/>
      <c r="I478" s="241"/>
      <c r="J478" s="241" t="str">
        <f aca="false">IF(ISBLANK(E478),IF(ISBLANK(G478),"",G478),E478)</f>
        <v>RBT_BTS31:BGV_D2336</v>
      </c>
      <c r="K478" s="252" t="n">
        <v>0.068771</v>
      </c>
      <c r="L478" s="241" t="n">
        <f aca="false">L477+($R478-$R477)*(L$475-L$453)/($R$475-$R$453)</f>
        <v>257.032233439714</v>
      </c>
      <c r="M478" s="241" t="n">
        <f aca="false">M477+($R478-$R477)*(M$475-M$453)/($R$475-$R$453)</f>
        <v>508.523823364219</v>
      </c>
      <c r="N478" s="241" t="n">
        <f aca="false">N477+($R478-$R477)*(N$475-N$453)/($R$475-$R$453)</f>
        <v>51.000001</v>
      </c>
      <c r="O478" s="241"/>
      <c r="P478" s="241"/>
      <c r="Q478" s="241"/>
      <c r="R478" s="252" t="n">
        <v>233.55</v>
      </c>
      <c r="S478" s="241" t="n">
        <f aca="false">S477+K478</f>
        <v>233.5843855</v>
      </c>
      <c r="T478" s="186"/>
      <c r="U478" s="186"/>
      <c r="AB478" s="182"/>
      <c r="AF478" s="186"/>
      <c r="AG478" s="186"/>
      <c r="AH478" s="186"/>
      <c r="AI478" s="186"/>
      <c r="AJ478" s="186"/>
      <c r="AK478" s="186"/>
      <c r="AL478" s="186"/>
    </row>
    <row r="479" s="187" customFormat="true" ht="12.75" hidden="false" customHeight="false" outlineLevel="0" collapsed="false">
      <c r="C479" s="247"/>
      <c r="D479" s="224"/>
      <c r="F479" s="249"/>
      <c r="G479" s="250"/>
      <c r="H479" s="251"/>
      <c r="I479" s="241"/>
      <c r="J479" s="241" t="str">
        <f aca="false">IF(ISBLANK(E479),IF(ISBLANK(G479),"",G479),E479)</f>
        <v/>
      </c>
      <c r="K479" s="252" t="n">
        <f aca="false">S479-S478</f>
        <v>0.120008500000012</v>
      </c>
      <c r="L479" s="241" t="n">
        <f aca="false">L478+($R479-$R478)*(L$475-L$453)/($R$475-$R$453)</f>
        <v>257.126195747985</v>
      </c>
      <c r="M479" s="241" t="n">
        <f aca="false">M478+($R479-$R478)*(M$475-M$453)/($R$475-$R$453)</f>
        <v>508.514850500623</v>
      </c>
      <c r="N479" s="241" t="n">
        <f aca="false">N478+($R479-$R478)*(N$475-N$453)/($R$475-$R$453)</f>
        <v>51.000001</v>
      </c>
      <c r="O479" s="241"/>
      <c r="P479" s="241"/>
      <c r="Q479" s="241"/>
      <c r="R479" s="252" t="n">
        <f aca="false">S479-K479/2</f>
        <v>233.64438975</v>
      </c>
      <c r="S479" s="241" t="n">
        <f aca="false">S480</f>
        <v>233.704394</v>
      </c>
      <c r="T479" s="186"/>
      <c r="U479" s="186"/>
      <c r="AB479" s="182"/>
      <c r="AF479" s="186"/>
      <c r="AG479" s="186"/>
      <c r="AH479" s="186"/>
      <c r="AI479" s="186"/>
      <c r="AJ479" s="186"/>
      <c r="AK479" s="186"/>
      <c r="AL479" s="186"/>
    </row>
    <row r="480" s="187" customFormat="true" ht="12.75" hidden="false" customHeight="false" outlineLevel="0" collapsed="false">
      <c r="A480" s="187" t="s">
        <v>678</v>
      </c>
      <c r="B480" s="187" t="s">
        <v>715</v>
      </c>
      <c r="C480" s="187" t="s">
        <v>619</v>
      </c>
      <c r="D480" s="224" t="n">
        <f aca="false">ROUND((R480)*10,0)</f>
        <v>2337</v>
      </c>
      <c r="E480" s="187" t="str">
        <f aca="false">IF(OR(ISBLANK(A480),ISBLANK(B480),ISBLANK(C480),ISBLANK(D480)),"",CONCATENATE(A480,"_",B480,":",C480,"_D",D480))</f>
        <v>RBT_BTS31:TID_D2337</v>
      </c>
      <c r="F480" s="249"/>
      <c r="G480" s="249" t="s">
        <v>729</v>
      </c>
      <c r="H480" s="251"/>
      <c r="I480" s="241"/>
      <c r="J480" s="241" t="str">
        <f aca="false">IF(ISBLANK(E480),IF(ISBLANK(G480),"",G480),E480)</f>
        <v>RBT_BTS31:TID_D2337</v>
      </c>
      <c r="K480" s="252" t="n">
        <v>0</v>
      </c>
      <c r="L480" s="241" t="n">
        <f aca="false">L479+($R480-$R479)*(L$475-L$453)/($R$475-$R$453)</f>
        <v>257.185928270172</v>
      </c>
      <c r="M480" s="241" t="n">
        <f aca="false">M479+($R480-$R479)*(M$475-M$453)/($R$475-$R$453)</f>
        <v>508.50914638603</v>
      </c>
      <c r="N480" s="241" t="n">
        <f aca="false">N479+($R480-$R479)*(N$475-N$453)/($R$475-$R$453)</f>
        <v>51.000001</v>
      </c>
      <c r="O480" s="241"/>
      <c r="P480" s="241"/>
      <c r="Q480" s="241"/>
      <c r="R480" s="252" t="n">
        <v>233.704394</v>
      </c>
      <c r="S480" s="241" t="n">
        <f aca="false">R480</f>
        <v>233.704394</v>
      </c>
      <c r="T480" s="186"/>
      <c r="U480" s="186"/>
      <c r="AB480" s="182"/>
      <c r="AF480" s="186"/>
      <c r="AG480" s="186"/>
      <c r="AH480" s="186"/>
      <c r="AI480" s="186"/>
      <c r="AJ480" s="186"/>
      <c r="AK480" s="186"/>
      <c r="AL480" s="186"/>
    </row>
    <row r="481" s="187" customFormat="true" ht="12.75" hidden="false" customHeight="false" outlineLevel="0" collapsed="false">
      <c r="C481" s="247"/>
      <c r="D481" s="224"/>
      <c r="F481" s="249"/>
      <c r="G481" s="249"/>
      <c r="H481" s="251"/>
      <c r="I481" s="241"/>
      <c r="J481" s="241" t="str">
        <f aca="false">IF(ISBLANK(E481),IF(ISBLANK(G481),"",G481),E481)</f>
        <v/>
      </c>
      <c r="K481" s="252" t="n">
        <f aca="false">R482-R480</f>
        <v>0.0158749999999941</v>
      </c>
      <c r="L481" s="241" t="n">
        <f aca="false">L480+($R481-$R480)*(L$475-L$453)/($R$475-$R$453)</f>
        <v>257.193829825393</v>
      </c>
      <c r="M481" s="241" t="n">
        <f aca="false">M480+($R481-$R480)*(M$475-M$453)/($R$475-$R$453)</f>
        <v>508.508391832651</v>
      </c>
      <c r="N481" s="241" t="n">
        <f aca="false">N480+($R481-$R480)*(N$475-N$453)/($R$475-$R$453)</f>
        <v>51.000001</v>
      </c>
      <c r="O481" s="241"/>
      <c r="P481" s="241"/>
      <c r="Q481" s="241"/>
      <c r="R481" s="252" t="n">
        <f aca="false">S481-K481/2</f>
        <v>233.7123315</v>
      </c>
      <c r="S481" s="241" t="n">
        <f aca="false">S480+K481</f>
        <v>233.720269</v>
      </c>
      <c r="T481" s="186"/>
      <c r="U481" s="186"/>
      <c r="AB481" s="182"/>
      <c r="AF481" s="186"/>
      <c r="AG481" s="186"/>
      <c r="AH481" s="186"/>
      <c r="AI481" s="186"/>
      <c r="AJ481" s="186"/>
      <c r="AK481" s="186"/>
      <c r="AL481" s="186"/>
    </row>
    <row r="482" s="187" customFormat="true" ht="12.75" hidden="false" customHeight="false" outlineLevel="0" collapsed="false">
      <c r="A482" s="187" t="s">
        <v>678</v>
      </c>
      <c r="B482" s="187" t="s">
        <v>715</v>
      </c>
      <c r="C482" s="187" t="s">
        <v>730</v>
      </c>
      <c r="D482" s="224" t="n">
        <f aca="false">ROUND((R482)*10,0)</f>
        <v>2337</v>
      </c>
      <c r="E482" s="187" t="str">
        <f aca="false">IF(OR(ISBLANK(A482),ISBLANK(B482),ISBLANK(C482),ISBLANK(D482)),"",CONCATENATE(A482,"_",B482,":",C482,"_D",D482))</f>
        <v>RBT_BTS31:RPG_D2337</v>
      </c>
      <c r="F482" s="249"/>
      <c r="G482" s="249" t="s">
        <v>731</v>
      </c>
      <c r="H482" s="251"/>
      <c r="I482" s="241"/>
      <c r="J482" s="241" t="str">
        <f aca="false">IF(ISBLANK(E482),IF(ISBLANK(G482),"",G482),E482)</f>
        <v>RBT_BTS31:RPG_D2337</v>
      </c>
      <c r="K482" s="252" t="n">
        <v>0</v>
      </c>
      <c r="L482" s="241" t="n">
        <f aca="false">L481+($R482-$R481)*(L$475-L$453)/($R$475-$R$453)</f>
        <v>257.201731380614</v>
      </c>
      <c r="M482" s="241" t="n">
        <f aca="false">M481+($R482-$R481)*(M$475-M$453)/($R$475-$R$453)</f>
        <v>508.507637279272</v>
      </c>
      <c r="N482" s="241" t="n">
        <f aca="false">N481+($R482-$R481)*(N$475-N$453)/($R$475-$R$453)</f>
        <v>51.000001</v>
      </c>
      <c r="O482" s="241"/>
      <c r="P482" s="241"/>
      <c r="Q482" s="241"/>
      <c r="R482" s="252" t="n">
        <v>233.720269</v>
      </c>
      <c r="S482" s="241" t="n">
        <f aca="false">S481+K482</f>
        <v>233.720269</v>
      </c>
      <c r="T482" s="186"/>
      <c r="U482" s="186"/>
      <c r="AB482" s="182"/>
      <c r="AF482" s="186"/>
      <c r="AG482" s="186"/>
      <c r="AH482" s="186"/>
      <c r="AI482" s="186"/>
      <c r="AJ482" s="186"/>
      <c r="AK482" s="186"/>
      <c r="AL482" s="186"/>
    </row>
    <row r="483" s="187" customFormat="true" ht="12.75" hidden="false" customHeight="false" outlineLevel="0" collapsed="false">
      <c r="A483" s="187" t="s">
        <v>678</v>
      </c>
      <c r="B483" s="187" t="s">
        <v>715</v>
      </c>
      <c r="C483" s="247" t="s">
        <v>732</v>
      </c>
      <c r="D483" s="224" t="n">
        <f aca="false">ROUND((R483)*10,0)</f>
        <v>2337</v>
      </c>
      <c r="E483" s="187" t="str">
        <f aca="false">IF(OR(ISBLANK(A483),ISBLANK(B483),ISBLANK(C483),ISBLANK(D483)),"",CONCATENATE(A483,"_",B483,":",C483,"_D",D483))</f>
        <v>RBT_BTS31:FPG_D2337</v>
      </c>
      <c r="F483" s="249"/>
      <c r="G483" s="249" t="s">
        <v>733</v>
      </c>
      <c r="H483" s="251"/>
      <c r="I483" s="241"/>
      <c r="J483" s="241" t="str">
        <f aca="false">IF(ISBLANK(E483),IF(ISBLANK(G483),"",G483),E483)</f>
        <v>RBT_BTS31:FPG_D2337</v>
      </c>
      <c r="K483" s="252" t="n">
        <v>0</v>
      </c>
      <c r="L483" s="241" t="n">
        <f aca="false">L482+($R483-$R482)*(L$475-L$453)/($R$475-$R$453)</f>
        <v>257.201731380614</v>
      </c>
      <c r="M483" s="241" t="n">
        <f aca="false">M482+($R483-$R482)*(M$475-M$453)/($R$475-$R$453)</f>
        <v>508.507637279272</v>
      </c>
      <c r="N483" s="241" t="n">
        <f aca="false">N482+($R483-$R482)*(N$475-N$453)/($R$475-$R$453)</f>
        <v>51.000001</v>
      </c>
      <c r="O483" s="241"/>
      <c r="P483" s="241"/>
      <c r="Q483" s="241"/>
      <c r="R483" s="252" t="n">
        <v>233.720269</v>
      </c>
      <c r="S483" s="241" t="n">
        <f aca="false">S482+K483</f>
        <v>233.720269</v>
      </c>
      <c r="T483" s="186"/>
      <c r="U483" s="186"/>
      <c r="AB483" s="182"/>
      <c r="AF483" s="186"/>
      <c r="AG483" s="186"/>
      <c r="AH483" s="186"/>
      <c r="AI483" s="186"/>
      <c r="AJ483" s="186"/>
      <c r="AK483" s="186"/>
      <c r="AL483" s="186"/>
    </row>
    <row r="484" s="187" customFormat="true" ht="12.75" hidden="false" customHeight="false" outlineLevel="0" collapsed="false">
      <c r="A484" s="187" t="s">
        <v>678</v>
      </c>
      <c r="B484" s="187" t="s">
        <v>715</v>
      </c>
      <c r="C484" s="247" t="s">
        <v>734</v>
      </c>
      <c r="D484" s="224" t="n">
        <f aca="false">ROUND((R484)*10,0)</f>
        <v>2337</v>
      </c>
      <c r="E484" s="187" t="str">
        <f aca="false">IF(OR(ISBLANK(A484),ISBLANK(B484),ISBLANK(C484),ISBLANK(D484)),"",CONCATENATE(A484,"_",B484,":",C484,"_D",D484))</f>
        <v>RBT_BTS31:PG_D2337</v>
      </c>
      <c r="F484" s="249"/>
      <c r="G484" s="249" t="s">
        <v>735</v>
      </c>
      <c r="H484" s="251"/>
      <c r="I484" s="241"/>
      <c r="J484" s="241" t="str">
        <f aca="false">IF(ISBLANK(E484),IF(ISBLANK(G484),"",G484),E484)</f>
        <v>RBT_BTS31:PG_D2337</v>
      </c>
      <c r="K484" s="252" t="n">
        <v>0</v>
      </c>
      <c r="L484" s="241" t="n">
        <f aca="false">L483+($R484-$R483)*(L$475-L$453)/($R$475-$R$453)</f>
        <v>257.201731380614</v>
      </c>
      <c r="M484" s="241" t="n">
        <f aca="false">M483+($R484-$R483)*(M$475-M$453)/($R$475-$R$453)</f>
        <v>508.507637279272</v>
      </c>
      <c r="N484" s="241" t="n">
        <f aca="false">N483+($R484-$R483)*(N$475-N$453)/($R$475-$R$453)</f>
        <v>51.000001</v>
      </c>
      <c r="O484" s="241"/>
      <c r="P484" s="241"/>
      <c r="Q484" s="241"/>
      <c r="R484" s="252" t="n">
        <v>233.720269</v>
      </c>
      <c r="S484" s="241" t="n">
        <f aca="false">S483+K484</f>
        <v>233.720269</v>
      </c>
      <c r="T484" s="186"/>
      <c r="U484" s="186"/>
      <c r="AB484" s="182"/>
      <c r="AF484" s="186"/>
      <c r="AG484" s="186"/>
      <c r="AH484" s="186"/>
      <c r="AI484" s="186"/>
      <c r="AJ484" s="186"/>
      <c r="AK484" s="186"/>
      <c r="AL484" s="186"/>
    </row>
    <row r="485" s="187" customFormat="true" ht="12.75" hidden="false" customHeight="false" outlineLevel="0" collapsed="false">
      <c r="A485" s="187" t="s">
        <v>678</v>
      </c>
      <c r="B485" s="187" t="s">
        <v>715</v>
      </c>
      <c r="C485" s="187" t="s">
        <v>736</v>
      </c>
      <c r="D485" s="224" t="n">
        <f aca="false">ROUND((R485)*10,0)</f>
        <v>2337</v>
      </c>
      <c r="E485" s="187" t="str">
        <f aca="false">IF(OR(ISBLANK(A485),ISBLANK(B485),ISBLANK(C485),ISBLANK(D485)),"",CONCATENATE(A485,"_",B485,":",C485,"_D",D485))</f>
        <v>RBT_BTS31:IG_D2337</v>
      </c>
      <c r="F485" s="249"/>
      <c r="G485" s="249" t="s">
        <v>737</v>
      </c>
      <c r="H485" s="251"/>
      <c r="I485" s="241"/>
      <c r="J485" s="241" t="str">
        <f aca="false">IF(ISBLANK(E485),IF(ISBLANK(G485),"",G485),E485)</f>
        <v>RBT_BTS31:IG_D2337</v>
      </c>
      <c r="K485" s="252" t="n">
        <v>0</v>
      </c>
      <c r="L485" s="241" t="n">
        <f aca="false">L484+($R485-$R484)*(L$475-L$453)/($R$475-$R$453)</f>
        <v>257.201731380614</v>
      </c>
      <c r="M485" s="241" t="n">
        <f aca="false">M484+($R485-$R484)*(M$475-M$453)/($R$475-$R$453)</f>
        <v>508.507637279272</v>
      </c>
      <c r="N485" s="241" t="n">
        <f aca="false">N484+($R485-$R484)*(N$475-N$453)/($R$475-$R$453)</f>
        <v>51.000001</v>
      </c>
      <c r="O485" s="241"/>
      <c r="P485" s="241"/>
      <c r="Q485" s="241"/>
      <c r="R485" s="252" t="n">
        <v>233.720269</v>
      </c>
      <c r="S485" s="241" t="n">
        <f aca="false">S484+K485</f>
        <v>233.720269</v>
      </c>
      <c r="T485" s="186"/>
      <c r="U485" s="186"/>
      <c r="AB485" s="182"/>
      <c r="AF485" s="186"/>
      <c r="AG485" s="186"/>
      <c r="AH485" s="186"/>
      <c r="AI485" s="186"/>
      <c r="AJ485" s="186"/>
      <c r="AK485" s="186"/>
      <c r="AL485" s="186"/>
    </row>
    <row r="486" s="187" customFormat="true" ht="12.75" hidden="false" customHeight="false" outlineLevel="0" collapsed="false">
      <c r="A486" s="187" t="s">
        <v>678</v>
      </c>
      <c r="B486" s="187" t="s">
        <v>715</v>
      </c>
      <c r="C486" s="247" t="s">
        <v>738</v>
      </c>
      <c r="D486" s="224" t="n">
        <f aca="false">ROUND((R486)*10,0)</f>
        <v>2337</v>
      </c>
      <c r="E486" s="187" t="str">
        <f aca="false">IF(OR(ISBLANK(A486),ISBLANK(B486),ISBLANK(C486),ISBLANK(D486)),"",CONCATENATE(A486,"_",B486,":",C486,"_D",D486))</f>
        <v>RBT_BTS31:TGV_D2337</v>
      </c>
      <c r="F486" s="249"/>
      <c r="G486" s="249" t="s">
        <v>739</v>
      </c>
      <c r="H486" s="251"/>
      <c r="I486" s="241"/>
      <c r="J486" s="241" t="str">
        <f aca="false">IF(ISBLANK(E486),IF(ISBLANK(G486),"",G486),E486)</f>
        <v>RBT_BTS31:TGV_D2337</v>
      </c>
      <c r="K486" s="252" t="n">
        <v>0</v>
      </c>
      <c r="L486" s="241" t="n">
        <f aca="false">L485+($R486-$R485)*(L$475-L$453)/($R$475-$R$453)</f>
        <v>257.201731380614</v>
      </c>
      <c r="M486" s="241" t="n">
        <f aca="false">M485+($R486-$R485)*(M$475-M$453)/($R$475-$R$453)</f>
        <v>508.507637279272</v>
      </c>
      <c r="N486" s="241" t="n">
        <f aca="false">N485+($R486-$R485)*(N$475-N$453)/($R$475-$R$453)</f>
        <v>51.000001</v>
      </c>
      <c r="O486" s="241"/>
      <c r="P486" s="241"/>
      <c r="Q486" s="241"/>
      <c r="R486" s="252" t="n">
        <v>233.720269</v>
      </c>
      <c r="S486" s="241" t="n">
        <f aca="false">S485+K486</f>
        <v>233.720269</v>
      </c>
      <c r="T486" s="186"/>
      <c r="U486" s="186"/>
      <c r="AB486" s="182"/>
      <c r="AF486" s="186"/>
      <c r="AG486" s="186"/>
      <c r="AH486" s="186"/>
      <c r="AI486" s="186"/>
      <c r="AJ486" s="186"/>
      <c r="AK486" s="186"/>
      <c r="AL486" s="186"/>
    </row>
    <row r="487" s="187" customFormat="true" ht="12.75" hidden="false" customHeight="false" outlineLevel="0" collapsed="false">
      <c r="A487" s="187" t="s">
        <v>678</v>
      </c>
      <c r="B487" s="187" t="s">
        <v>715</v>
      </c>
      <c r="C487" s="247" t="s">
        <v>740</v>
      </c>
      <c r="D487" s="224" t="n">
        <f aca="false">ROUND((R487)*10,0)</f>
        <v>2337</v>
      </c>
      <c r="E487" s="187" t="str">
        <f aca="false">IF(OR(ISBLANK(A487),ISBLANK(B487),ISBLANK(C487),ISBLANK(D487)),"",CONCATENATE(A487,"_",B487,":",C487,"_D",D487))</f>
        <v>RBT_BTS31:TMP_D2337</v>
      </c>
      <c r="F487" s="249"/>
      <c r="G487" s="249" t="s">
        <v>741</v>
      </c>
      <c r="H487" s="251"/>
      <c r="I487" s="241"/>
      <c r="J487" s="241" t="str">
        <f aca="false">IF(ISBLANK(E487),IF(ISBLANK(G487),"",G487),E487)</f>
        <v>RBT_BTS31:TMP_D2337</v>
      </c>
      <c r="K487" s="252" t="n">
        <v>0</v>
      </c>
      <c r="L487" s="241" t="n">
        <f aca="false">L486+($R487-$R486)*(L$475-L$453)/($R$475-$R$453)</f>
        <v>257.201731380614</v>
      </c>
      <c r="M487" s="241" t="n">
        <f aca="false">M486+($R487-$R486)*(M$475-M$453)/($R$475-$R$453)</f>
        <v>508.507637279272</v>
      </c>
      <c r="N487" s="241" t="n">
        <f aca="false">N486+($R487-$R486)*(N$475-N$453)/($R$475-$R$453)</f>
        <v>51.000001</v>
      </c>
      <c r="O487" s="241"/>
      <c r="P487" s="241"/>
      <c r="Q487" s="241"/>
      <c r="R487" s="252" t="n">
        <v>233.720269</v>
      </c>
      <c r="S487" s="241" t="n">
        <f aca="false">S486+K487</f>
        <v>233.720269</v>
      </c>
      <c r="T487" s="186"/>
      <c r="U487" s="186"/>
      <c r="AB487" s="182"/>
      <c r="AF487" s="186"/>
      <c r="AG487" s="186"/>
      <c r="AH487" s="186"/>
      <c r="AI487" s="186"/>
      <c r="AJ487" s="186"/>
      <c r="AK487" s="186"/>
      <c r="AL487" s="186"/>
    </row>
    <row r="488" s="187" customFormat="true" ht="12.75" hidden="false" customHeight="false" outlineLevel="0" collapsed="false">
      <c r="A488" s="187" t="s">
        <v>678</v>
      </c>
      <c r="B488" s="187" t="s">
        <v>715</v>
      </c>
      <c r="C488" s="247" t="s">
        <v>742</v>
      </c>
      <c r="D488" s="224" t="n">
        <f aca="false">ROUND((R488)*10,0)</f>
        <v>2337</v>
      </c>
      <c r="E488" s="187" t="str">
        <f aca="false">IF(OR(ISBLANK(A488),ISBLANK(B488),ISBLANK(C488),ISBLANK(D488)),"",CONCATENATE(A488,"_",B488,":",C488,"_D",D488))</f>
        <v>RBT_BTS31:RV_D2337</v>
      </c>
      <c r="F488" s="249"/>
      <c r="G488" s="249" t="s">
        <v>743</v>
      </c>
      <c r="H488" s="251"/>
      <c r="I488" s="241"/>
      <c r="J488" s="241" t="str">
        <f aca="false">IF(ISBLANK(E488),IF(ISBLANK(G488),"",G488),E488)</f>
        <v>RBT_BTS31:RV_D2337</v>
      </c>
      <c r="K488" s="252" t="n">
        <v>0</v>
      </c>
      <c r="L488" s="241" t="n">
        <f aca="false">L487+($R488-$R487)*(L$475-L$453)/($R$475-$R$453)</f>
        <v>257.201731380614</v>
      </c>
      <c r="M488" s="241" t="n">
        <f aca="false">M487+($R488-$R487)*(M$475-M$453)/($R$475-$R$453)</f>
        <v>508.507637279272</v>
      </c>
      <c r="N488" s="241" t="n">
        <f aca="false">N487+($R488-$R487)*(N$475-N$453)/($R$475-$R$453)</f>
        <v>51.000001</v>
      </c>
      <c r="O488" s="241"/>
      <c r="P488" s="241"/>
      <c r="Q488" s="241"/>
      <c r="R488" s="252" t="n">
        <v>233.720269</v>
      </c>
      <c r="S488" s="241" t="n">
        <f aca="false">S487+K488</f>
        <v>233.720269</v>
      </c>
      <c r="T488" s="186"/>
      <c r="U488" s="186"/>
      <c r="AB488" s="182"/>
      <c r="AF488" s="186"/>
      <c r="AG488" s="186"/>
      <c r="AH488" s="186"/>
      <c r="AI488" s="186"/>
      <c r="AJ488" s="186"/>
      <c r="AK488" s="186"/>
      <c r="AL488" s="186"/>
    </row>
    <row r="489" s="187" customFormat="true" ht="12.75" hidden="false" customHeight="false" outlineLevel="0" collapsed="false">
      <c r="A489" s="187" t="s">
        <v>678</v>
      </c>
      <c r="B489" s="187" t="s">
        <v>715</v>
      </c>
      <c r="C489" s="247" t="s">
        <v>744</v>
      </c>
      <c r="D489" s="224" t="n">
        <f aca="false">ROUND((R489)*10,0)</f>
        <v>2337</v>
      </c>
      <c r="E489" s="187" t="str">
        <f aca="false">IF(OR(ISBLANK(A489),ISBLANK(B489),ISBLANK(C489),ISBLANK(D489)),"",CONCATENATE(A489,"_",B489,":",C489,"_D",D489))</f>
        <v>RBT_BTS31:FV_D2337</v>
      </c>
      <c r="F489" s="249"/>
      <c r="G489" s="249" t="s">
        <v>745</v>
      </c>
      <c r="H489" s="251"/>
      <c r="I489" s="241"/>
      <c r="J489" s="241" t="str">
        <f aca="false">IF(ISBLANK(E489),IF(ISBLANK(G489),"",G489),E489)</f>
        <v>RBT_BTS31:FV_D2337</v>
      </c>
      <c r="K489" s="252" t="n">
        <v>0</v>
      </c>
      <c r="L489" s="241" t="n">
        <f aca="false">L488+($R489-$R488)*(L$475-L$453)/($R$475-$R$453)</f>
        <v>257.201731380614</v>
      </c>
      <c r="M489" s="241" t="n">
        <f aca="false">M488+($R489-$R488)*(M$475-M$453)/($R$475-$R$453)</f>
        <v>508.507637279272</v>
      </c>
      <c r="N489" s="241" t="n">
        <f aca="false">N488+($R489-$R488)*(N$475-N$453)/($R$475-$R$453)</f>
        <v>51.000001</v>
      </c>
      <c r="O489" s="241"/>
      <c r="P489" s="241"/>
      <c r="Q489" s="241"/>
      <c r="R489" s="252" t="n">
        <v>233.720269</v>
      </c>
      <c r="S489" s="241" t="n">
        <f aca="false">S488+K489</f>
        <v>233.720269</v>
      </c>
      <c r="T489" s="186"/>
      <c r="U489" s="186"/>
      <c r="AB489" s="182"/>
      <c r="AF489" s="186"/>
      <c r="AG489" s="186"/>
      <c r="AH489" s="186"/>
      <c r="AI489" s="186"/>
      <c r="AJ489" s="186"/>
      <c r="AK489" s="186"/>
      <c r="AL489" s="186"/>
    </row>
    <row r="490" s="187" customFormat="true" ht="12.75" hidden="false" customHeight="false" outlineLevel="0" collapsed="false">
      <c r="A490" s="187" t="s">
        <v>678</v>
      </c>
      <c r="B490" s="187" t="s">
        <v>715</v>
      </c>
      <c r="C490" s="247" t="s">
        <v>746</v>
      </c>
      <c r="D490" s="224" t="n">
        <f aca="false">ROUND((R490)*10,0)</f>
        <v>2337</v>
      </c>
      <c r="E490" s="187" t="str">
        <f aca="false">IF(OR(ISBLANK(A490),ISBLANK(B490),ISBLANK(C490),ISBLANK(D490)),"",CONCATENATE(A490,"_",B490,":",C490,"_D",D490))</f>
        <v>RBT_BTS31:VV_D2337</v>
      </c>
      <c r="F490" s="249"/>
      <c r="G490" s="249" t="s">
        <v>747</v>
      </c>
      <c r="H490" s="251"/>
      <c r="I490" s="241"/>
      <c r="J490" s="241" t="str">
        <f aca="false">IF(ISBLANK(E490),IF(ISBLANK(G490),"",G490),E490)</f>
        <v>RBT_BTS31:VV_D2337</v>
      </c>
      <c r="K490" s="252" t="n">
        <v>0</v>
      </c>
      <c r="L490" s="241" t="n">
        <f aca="false">L489+($R490-$R489)*(L$475-L$453)/($R$475-$R$453)</f>
        <v>257.201731380614</v>
      </c>
      <c r="M490" s="241" t="n">
        <f aca="false">M489+($R490-$R489)*(M$475-M$453)/($R$475-$R$453)</f>
        <v>508.507637279272</v>
      </c>
      <c r="N490" s="241" t="n">
        <f aca="false">N489+($R490-$R489)*(N$475-N$453)/($R$475-$R$453)</f>
        <v>51.000001</v>
      </c>
      <c r="O490" s="241"/>
      <c r="P490" s="241"/>
      <c r="Q490" s="241"/>
      <c r="R490" s="252" t="n">
        <v>233.720269</v>
      </c>
      <c r="S490" s="241" t="n">
        <f aca="false">S489+K490</f>
        <v>233.720269</v>
      </c>
      <c r="T490" s="186"/>
      <c r="U490" s="186"/>
      <c r="AB490" s="182"/>
      <c r="AF490" s="186"/>
      <c r="AG490" s="186"/>
      <c r="AH490" s="186"/>
      <c r="AI490" s="186"/>
      <c r="AJ490" s="186"/>
      <c r="AK490" s="186"/>
      <c r="AL490" s="186"/>
    </row>
    <row r="491" s="187" customFormat="true" ht="12.75" hidden="false" customHeight="false" outlineLevel="0" collapsed="false">
      <c r="C491" s="247"/>
      <c r="D491" s="224"/>
      <c r="F491" s="249"/>
      <c r="G491" s="249"/>
      <c r="H491" s="251"/>
      <c r="I491" s="241"/>
      <c r="J491" s="241" t="str">
        <f aca="false">IF(ISBLANK(E491),IF(ISBLANK(G491),"",G491),E491)</f>
        <v/>
      </c>
      <c r="K491" s="252" t="n">
        <f aca="false">R492-R490</f>
        <v>0.0730250000000012</v>
      </c>
      <c r="L491" s="241" t="n">
        <f aca="false">L490+($R491-$R490)*(L$475-L$453)/($R$475-$R$453)</f>
        <v>257.23807853463</v>
      </c>
      <c r="M491" s="241" t="n">
        <f aca="false">M490+($R491-$R490)*(M$475-M$453)/($R$475-$R$453)</f>
        <v>508.50416633373</v>
      </c>
      <c r="N491" s="241" t="n">
        <f aca="false">N490+($R491-$R490)*(N$475-N$453)/($R$475-$R$453)</f>
        <v>51.000001</v>
      </c>
      <c r="O491" s="241"/>
      <c r="P491" s="241"/>
      <c r="Q491" s="241"/>
      <c r="R491" s="252" t="n">
        <f aca="false">S491-K491/2</f>
        <v>233.7567815</v>
      </c>
      <c r="S491" s="241" t="n">
        <f aca="false">S490+K491</f>
        <v>233.793294</v>
      </c>
      <c r="T491" s="186"/>
      <c r="U491" s="186"/>
      <c r="AB491" s="182"/>
      <c r="AF491" s="186"/>
      <c r="AG491" s="186"/>
      <c r="AH491" s="186"/>
      <c r="AI491" s="186"/>
      <c r="AJ491" s="186"/>
      <c r="AK491" s="186"/>
      <c r="AL491" s="186"/>
    </row>
    <row r="492" s="187" customFormat="true" ht="12.75" hidden="false" customHeight="false" outlineLevel="0" collapsed="false">
      <c r="A492" s="187" t="s">
        <v>678</v>
      </c>
      <c r="B492" s="187" t="s">
        <v>715</v>
      </c>
      <c r="C492" s="187" t="s">
        <v>748</v>
      </c>
      <c r="D492" s="224" t="n">
        <f aca="false">ROUND((R492)*10,0)</f>
        <v>2338</v>
      </c>
      <c r="E492" s="187" t="str">
        <f aca="false">IF(OR(ISBLANK(A492),ISBLANK(B492),ISBLANK(C492),ISBLANK(D492)),"",CONCATENATE(A492,"_",B492,":",C492,"_D",D492))</f>
        <v>RBT_BTS31:DD_D2338</v>
      </c>
      <c r="F492" s="249"/>
      <c r="G492" s="249" t="s">
        <v>749</v>
      </c>
      <c r="H492" s="251"/>
      <c r="I492" s="241"/>
      <c r="J492" s="241" t="str">
        <f aca="false">IF(ISBLANK(E492),IF(ISBLANK(G492),"",G492),E492)</f>
        <v>RBT_BTS31:DD_D2338</v>
      </c>
      <c r="K492" s="252" t="n">
        <v>0</v>
      </c>
      <c r="L492" s="241" t="n">
        <f aca="false">L491+($R492-$R491)*(L$475-L$453)/($R$475-$R$453)</f>
        <v>257.274425688645</v>
      </c>
      <c r="M492" s="241" t="n">
        <f aca="false">M491+($R492-$R491)*(M$475-M$453)/($R$475-$R$453)</f>
        <v>508.500695388187</v>
      </c>
      <c r="N492" s="241" t="n">
        <f aca="false">N491+($R492-$R491)*(N$475-N$453)/($R$475-$R$453)</f>
        <v>51.000001</v>
      </c>
      <c r="O492" s="241"/>
      <c r="P492" s="241"/>
      <c r="Q492" s="241"/>
      <c r="R492" s="252" t="n">
        <v>233.793294</v>
      </c>
      <c r="S492" s="241" t="n">
        <f aca="false">S491+K492</f>
        <v>233.793294</v>
      </c>
      <c r="T492" s="186"/>
      <c r="U492" s="186"/>
      <c r="AB492" s="182"/>
      <c r="AF492" s="186"/>
      <c r="AG492" s="186"/>
      <c r="AH492" s="186"/>
      <c r="AI492" s="186"/>
      <c r="AJ492" s="186"/>
      <c r="AK492" s="186"/>
      <c r="AL492" s="186"/>
    </row>
    <row r="493" s="187" customFormat="true" ht="12.75" hidden="false" customHeight="false" outlineLevel="0" collapsed="false">
      <c r="D493" s="224"/>
      <c r="F493" s="249"/>
      <c r="G493" s="249"/>
      <c r="H493" s="251"/>
      <c r="I493" s="241"/>
      <c r="J493" s="241" t="str">
        <f aca="false">IF(ISBLANK(E493),IF(ISBLANK(G493),"",G493),E493)</f>
        <v/>
      </c>
      <c r="K493" s="252" t="n">
        <f aca="false">R494-R492</f>
        <v>0.0793749999999989</v>
      </c>
      <c r="L493" s="241" t="n">
        <f aca="false">L492+($R493-$R492)*(L$475-L$453)/($R$475-$R$453)</f>
        <v>257.313933464749</v>
      </c>
      <c r="M493" s="241" t="n">
        <f aca="false">M492+($R493-$R492)*(M$475-M$453)/($R$475-$R$453)</f>
        <v>508.496922621293</v>
      </c>
      <c r="N493" s="241" t="n">
        <f aca="false">N492+($R493-$R492)*(N$475-N$453)/($R$475-$R$453)</f>
        <v>51.000001</v>
      </c>
      <c r="O493" s="241"/>
      <c r="P493" s="241"/>
      <c r="Q493" s="241"/>
      <c r="R493" s="252" t="n">
        <f aca="false">S493-K493/2</f>
        <v>233.8329815</v>
      </c>
      <c r="S493" s="241" t="n">
        <f aca="false">S492+K493</f>
        <v>233.872669</v>
      </c>
      <c r="T493" s="186"/>
      <c r="U493" s="186"/>
      <c r="AB493" s="182"/>
      <c r="AF493" s="186"/>
      <c r="AG493" s="186"/>
      <c r="AH493" s="186"/>
      <c r="AI493" s="186"/>
      <c r="AJ493" s="186"/>
      <c r="AK493" s="186"/>
      <c r="AL493" s="186"/>
    </row>
    <row r="494" s="187" customFormat="true" ht="12.75" hidden="false" customHeight="false" outlineLevel="0" collapsed="false">
      <c r="A494" s="187" t="s">
        <v>678</v>
      </c>
      <c r="B494" s="187" t="s">
        <v>715</v>
      </c>
      <c r="C494" s="187" t="s">
        <v>582</v>
      </c>
      <c r="D494" s="224" t="n">
        <f aca="false">ROUND((R494)*10,0)</f>
        <v>2339</v>
      </c>
      <c r="E494" s="187" t="str">
        <f aca="false">IF(OR(ISBLANK(A494),ISBLANK(B494),ISBLANK(C494),ISBLANK(D494)),"",CONCATENATE(A494,"_",B494,":",C494,"_D",D494))</f>
        <v>RBT_BTS31:VD_D2339</v>
      </c>
      <c r="F494" s="249"/>
      <c r="G494" s="249" t="s">
        <v>750</v>
      </c>
      <c r="H494" s="251"/>
      <c r="I494" s="241"/>
      <c r="J494" s="241" t="str">
        <f aca="false">IF(ISBLANK(E494),IF(ISBLANK(G494),"",G494),E494)</f>
        <v>RBT_BTS31:VD_D2339</v>
      </c>
      <c r="K494" s="252" t="n">
        <v>0</v>
      </c>
      <c r="L494" s="241" t="n">
        <f aca="false">L493+($R494-$R493)*(L$475-L$453)/($R$475-$R$453)</f>
        <v>257.353441240853</v>
      </c>
      <c r="M494" s="241" t="n">
        <f aca="false">M493+($R494-$R493)*(M$475-M$453)/($R$475-$R$453)</f>
        <v>508.493149854399</v>
      </c>
      <c r="N494" s="241" t="n">
        <f aca="false">N493+($R494-$R493)*(N$475-N$453)/($R$475-$R$453)</f>
        <v>51.000001</v>
      </c>
      <c r="O494" s="241"/>
      <c r="P494" s="241"/>
      <c r="Q494" s="241"/>
      <c r="R494" s="252" t="n">
        <v>233.872669</v>
      </c>
      <c r="S494" s="241" t="n">
        <f aca="false">S493+K494</f>
        <v>233.872669</v>
      </c>
      <c r="T494" s="186"/>
      <c r="U494" s="186"/>
      <c r="AB494" s="182"/>
      <c r="AF494" s="186"/>
      <c r="AG494" s="186"/>
      <c r="AH494" s="186"/>
      <c r="AI494" s="186"/>
      <c r="AJ494" s="186"/>
      <c r="AK494" s="186"/>
      <c r="AL494" s="186"/>
    </row>
    <row r="495" s="187" customFormat="true" ht="12.75" hidden="false" customHeight="false" outlineLevel="0" collapsed="false">
      <c r="A495" s="187" t="s">
        <v>678</v>
      </c>
      <c r="B495" s="187" t="s">
        <v>715</v>
      </c>
      <c r="C495" s="247" t="s">
        <v>751</v>
      </c>
      <c r="D495" s="224" t="n">
        <f aca="false">ROUND((R495)*10,0)</f>
        <v>2339</v>
      </c>
      <c r="E495" s="187" t="str">
        <f aca="false">IF(OR(ISBLANK(A495),ISBLANK(B495),ISBLANK(C495),ISBLANK(D495)),"",CONCATENATE(A495,"_",B495,":",C495,"_D",D495))</f>
        <v>RBT_BTS31:CAM_D2339</v>
      </c>
      <c r="F495" s="249"/>
      <c r="G495" s="253" t="s">
        <v>752</v>
      </c>
      <c r="H495" s="251"/>
      <c r="I495" s="241"/>
      <c r="J495" s="241" t="str">
        <f aca="false">IF(ISBLANK(E495),IF(ISBLANK(G495),"",G495),E495)</f>
        <v>RBT_BTS31:CAM_D2339</v>
      </c>
      <c r="K495" s="252" t="n">
        <v>0</v>
      </c>
      <c r="L495" s="241" t="n">
        <f aca="false">L494+($R495-$R494)*(L$475-L$453)/($R$475-$R$453)</f>
        <v>257.353441240853</v>
      </c>
      <c r="M495" s="241" t="n">
        <f aca="false">M494+($R495-$R494)*(M$475-M$453)/($R$475-$R$453)</f>
        <v>508.493149854399</v>
      </c>
      <c r="N495" s="241" t="n">
        <f aca="false">N494+($R495-$R494)*(N$475-N$453)/($R$475-$R$453)</f>
        <v>51.000001</v>
      </c>
      <c r="O495" s="241"/>
      <c r="P495" s="241"/>
      <c r="Q495" s="241"/>
      <c r="R495" s="252" t="n">
        <f aca="false">R494</f>
        <v>233.872669</v>
      </c>
      <c r="S495" s="241" t="n">
        <f aca="false">S494+K495</f>
        <v>233.872669</v>
      </c>
      <c r="T495" s="186"/>
      <c r="U495" s="186"/>
      <c r="AB495" s="182"/>
      <c r="AF495" s="186"/>
      <c r="AG495" s="186"/>
      <c r="AH495" s="186"/>
      <c r="AI495" s="186"/>
      <c r="AJ495" s="186"/>
      <c r="AK495" s="186"/>
      <c r="AL495" s="186"/>
    </row>
    <row r="496" s="187" customFormat="true" ht="12.75" hidden="false" customHeight="false" outlineLevel="0" collapsed="false">
      <c r="A496" s="187" t="s">
        <v>678</v>
      </c>
      <c r="B496" s="187" t="s">
        <v>715</v>
      </c>
      <c r="C496" s="247" t="s">
        <v>753</v>
      </c>
      <c r="D496" s="224" t="n">
        <f aca="false">ROUND((R496)*10,0)</f>
        <v>2339</v>
      </c>
      <c r="E496" s="187" t="str">
        <f aca="false">IF(OR(ISBLANK(A496),ISBLANK(B496),ISBLANK(C496),ISBLANK(D496)),"",CONCATENATE(A496,"_",B496,":",C496,"_D",D496))</f>
        <v>RBT_BTS31:LT_D2339</v>
      </c>
      <c r="F496" s="249"/>
      <c r="G496" s="253" t="s">
        <v>754</v>
      </c>
      <c r="H496" s="251"/>
      <c r="I496" s="241"/>
      <c r="J496" s="241" t="str">
        <f aca="false">IF(ISBLANK(E496),IF(ISBLANK(G496),"",G496),E496)</f>
        <v>RBT_BTS31:LT_D2339</v>
      </c>
      <c r="K496" s="252" t="n">
        <v>0</v>
      </c>
      <c r="L496" s="241" t="n">
        <f aca="false">L495+($R496-$R495)*(L$475-L$453)/($R$475-$R$453)</f>
        <v>257.353441240853</v>
      </c>
      <c r="M496" s="241" t="n">
        <f aca="false">M495+($R496-$R495)*(M$475-M$453)/($R$475-$R$453)</f>
        <v>508.493149854399</v>
      </c>
      <c r="N496" s="241" t="n">
        <f aca="false">N495+($R496-$R495)*(N$475-N$453)/($R$475-$R$453)</f>
        <v>51.000001</v>
      </c>
      <c r="O496" s="241"/>
      <c r="P496" s="241"/>
      <c r="Q496" s="241"/>
      <c r="R496" s="252" t="n">
        <f aca="false">R495</f>
        <v>233.872669</v>
      </c>
      <c r="S496" s="241" t="n">
        <f aca="false">S495+K496</f>
        <v>233.872669</v>
      </c>
      <c r="T496" s="186"/>
      <c r="U496" s="186"/>
      <c r="AB496" s="182"/>
      <c r="AF496" s="186"/>
      <c r="AG496" s="186"/>
      <c r="AH496" s="186"/>
      <c r="AI496" s="186"/>
      <c r="AJ496" s="186"/>
      <c r="AK496" s="186"/>
      <c r="AL496" s="186"/>
    </row>
    <row r="497" s="187" customFormat="true" ht="12.75" hidden="false" customHeight="false" outlineLevel="0" collapsed="false">
      <c r="D497" s="224"/>
      <c r="F497" s="249"/>
      <c r="G497" s="249"/>
      <c r="H497" s="251"/>
      <c r="I497" s="241"/>
      <c r="J497" s="241" t="str">
        <f aca="false">IF(ISBLANK(E497),IF(ISBLANK(G497),"",G497),E497)</f>
        <v/>
      </c>
      <c r="K497" s="252" t="n">
        <f aca="false">R498-R494</f>
        <v>0.117474999999985</v>
      </c>
      <c r="L497" s="241" t="n">
        <f aca="false">L496+($R497-$R496)*(L$475-L$453)/($R$475-$R$453)</f>
        <v>257.411912749487</v>
      </c>
      <c r="M497" s="241" t="n">
        <f aca="false">M496+($R497-$R496)*(M$475-M$453)/($R$475-$R$453)</f>
        <v>508.487566159396</v>
      </c>
      <c r="N497" s="241" t="n">
        <f aca="false">N496+($R497-$R496)*(N$475-N$453)/($R$475-$R$453)</f>
        <v>51.000001</v>
      </c>
      <c r="O497" s="241"/>
      <c r="P497" s="241"/>
      <c r="Q497" s="241"/>
      <c r="R497" s="252" t="n">
        <f aca="false">S497-K497/2</f>
        <v>233.9314065</v>
      </c>
      <c r="S497" s="241" t="n">
        <f aca="false">S496+K497</f>
        <v>233.990144</v>
      </c>
      <c r="T497" s="186"/>
      <c r="U497" s="186"/>
      <c r="AB497" s="182"/>
      <c r="AF497" s="186"/>
      <c r="AG497" s="186"/>
      <c r="AH497" s="186"/>
      <c r="AI497" s="186"/>
      <c r="AJ497" s="186"/>
      <c r="AK497" s="186"/>
      <c r="AL497" s="186"/>
    </row>
    <row r="498" s="187" customFormat="true" ht="12.75" hidden="false" customHeight="false" outlineLevel="0" collapsed="false">
      <c r="A498" s="187" t="s">
        <v>678</v>
      </c>
      <c r="B498" s="187" t="s">
        <v>715</v>
      </c>
      <c r="C498" s="187" t="s">
        <v>623</v>
      </c>
      <c r="D498" s="224" t="n">
        <f aca="false">ROUND((R498)*10,0)</f>
        <v>2340</v>
      </c>
      <c r="E498" s="187" t="str">
        <f aca="false">IF(OR(ISBLANK(A498),ISBLANK(B498),ISBLANK(C498),ISBLANK(D498)),"",CONCATENATE(A498,"_",B498,":",C498,"_D",D498))</f>
        <v>RBT_BTS31:ELD_D2340</v>
      </c>
      <c r="F498" s="249"/>
      <c r="G498" s="249" t="s">
        <v>755</v>
      </c>
      <c r="H498" s="251"/>
      <c r="I498" s="241"/>
      <c r="J498" s="241" t="str">
        <f aca="false">IF(ISBLANK(E498),IF(ISBLANK(G498),"",G498),E498)</f>
        <v>RBT_BTS31:ELD_D2340</v>
      </c>
      <c r="K498" s="252" t="n">
        <v>0</v>
      </c>
      <c r="L498" s="241" t="n">
        <f aca="false">L497+($R498-$R497)*(L$475-L$453)/($R$475-$R$453)</f>
        <v>257.470384258121</v>
      </c>
      <c r="M498" s="241" t="n">
        <f aca="false">M497+($R498-$R497)*(M$475-M$453)/($R$475-$R$453)</f>
        <v>508.481982464392</v>
      </c>
      <c r="N498" s="241" t="n">
        <f aca="false">N497+($R498-$R497)*(N$475-N$453)/($R$475-$R$453)</f>
        <v>51.000001</v>
      </c>
      <c r="O498" s="241"/>
      <c r="P498" s="241"/>
      <c r="Q498" s="241"/>
      <c r="R498" s="252" t="n">
        <v>233.990144</v>
      </c>
      <c r="S498" s="241" t="n">
        <f aca="false">S497+K498</f>
        <v>233.990144</v>
      </c>
      <c r="T498" s="186"/>
      <c r="U498" s="186"/>
      <c r="AB498" s="182"/>
      <c r="AF498" s="186"/>
      <c r="AG498" s="186"/>
      <c r="AH498" s="186"/>
      <c r="AI498" s="186"/>
      <c r="AJ498" s="186"/>
      <c r="AK498" s="186"/>
      <c r="AL498" s="186"/>
    </row>
    <row r="499" s="187" customFormat="true" ht="12.75" hidden="false" customHeight="false" outlineLevel="0" collapsed="false">
      <c r="C499" s="247"/>
      <c r="D499" s="224"/>
      <c r="F499" s="249"/>
      <c r="G499" s="249"/>
      <c r="H499" s="251"/>
      <c r="I499" s="241"/>
      <c r="J499" s="241" t="str">
        <f aca="false">IF(ISBLANK(E499),IF(ISBLANK(G499),"",G499),E499)</f>
        <v/>
      </c>
      <c r="K499" s="252" t="n">
        <f aca="false">R500-R498-K500/2</f>
        <v>0.1154705</v>
      </c>
      <c r="L499" s="241" t="n">
        <f aca="false">L498+($R499-$R498)*(L$475-L$453)/($R$475-$R$453)</f>
        <v>257.52785805542</v>
      </c>
      <c r="M499" s="241" t="n">
        <f aca="false">M498+($R499-$R498)*(M$475-M$453)/($R$475-$R$453)</f>
        <v>508.476494045121</v>
      </c>
      <c r="N499" s="241" t="n">
        <f aca="false">N498+($R499-$R498)*(N$475-N$453)/($R$475-$R$453)</f>
        <v>51.000001</v>
      </c>
      <c r="O499" s="241"/>
      <c r="P499" s="241"/>
      <c r="Q499" s="241"/>
      <c r="R499" s="252" t="n">
        <f aca="false">S499-K499/2</f>
        <v>234.04787925</v>
      </c>
      <c r="S499" s="241" t="n">
        <f aca="false">S498+K499</f>
        <v>234.1056145</v>
      </c>
      <c r="T499" s="186"/>
      <c r="U499" s="186"/>
      <c r="AB499" s="182"/>
      <c r="AF499" s="186"/>
      <c r="AG499" s="186"/>
      <c r="AH499" s="186"/>
      <c r="AI499" s="186"/>
      <c r="AJ499" s="186"/>
      <c r="AK499" s="186"/>
      <c r="AL499" s="186"/>
    </row>
    <row r="500" s="187" customFormat="true" ht="12.75" hidden="false" customHeight="false" outlineLevel="0" collapsed="false">
      <c r="A500" s="187" t="s">
        <v>678</v>
      </c>
      <c r="B500" s="187" t="s">
        <v>715</v>
      </c>
      <c r="C500" s="247" t="s">
        <v>727</v>
      </c>
      <c r="D500" s="224" t="n">
        <f aca="false">ROUND((R500)*10,0)</f>
        <v>2341</v>
      </c>
      <c r="E500" s="187" t="str">
        <f aca="false">IF(OR(ISBLANK(A500),ISBLANK(B500),ISBLANK(C500),ISBLANK(D500)),"",CONCATENATE(A500,"_",B500,":",C500,"_D",D500))</f>
        <v>RBT_BTS31:BGV_D2341</v>
      </c>
      <c r="F500" s="249"/>
      <c r="G500" s="249" t="s">
        <v>756</v>
      </c>
      <c r="H500" s="251"/>
      <c r="I500" s="241"/>
      <c r="J500" s="241" t="str">
        <f aca="false">IF(ISBLANK(E500),IF(ISBLANK(G500),"",G500),E500)</f>
        <v>RBT_BTS31:BGV_D2341</v>
      </c>
      <c r="K500" s="252" t="n">
        <v>0.068771</v>
      </c>
      <c r="L500" s="241" t="n">
        <f aca="false">L499+($R500-$R499)*(L$475-L$453)/($R$475-$R$453)</f>
        <v>257.619561638804</v>
      </c>
      <c r="M500" s="241" t="n">
        <f aca="false">M499+($R500-$R499)*(M$475-M$453)/($R$475-$R$453)</f>
        <v>508.467736876847</v>
      </c>
      <c r="N500" s="241" t="n">
        <f aca="false">N499+($R500-$R499)*(N$475-N$453)/($R$475-$R$453)</f>
        <v>51.000001</v>
      </c>
      <c r="O500" s="241"/>
      <c r="P500" s="241"/>
      <c r="Q500" s="241"/>
      <c r="R500" s="252" t="n">
        <v>234.14</v>
      </c>
      <c r="S500" s="241" t="n">
        <f aca="false">S499+K500</f>
        <v>234.1743855</v>
      </c>
      <c r="T500" s="186"/>
      <c r="U500" s="186"/>
      <c r="AB500" s="182"/>
      <c r="AF500" s="186"/>
      <c r="AG500" s="186"/>
      <c r="AH500" s="186"/>
      <c r="AI500" s="186"/>
      <c r="AJ500" s="186"/>
      <c r="AK500" s="186"/>
      <c r="AL500" s="186"/>
    </row>
    <row r="501" customFormat="false" ht="12.75" hidden="false" customHeight="false" outlineLevel="0" collapsed="false">
      <c r="A501" s="231"/>
      <c r="B501" s="231"/>
      <c r="C501" s="231"/>
      <c r="D501" s="232"/>
      <c r="E501" s="231"/>
      <c r="F501" s="233"/>
      <c r="G501" s="233"/>
      <c r="H501" s="234"/>
      <c r="I501" s="235"/>
      <c r="J501" s="235"/>
      <c r="K501" s="248" t="n">
        <f aca="false">S502-K502-S500</f>
        <v>0.0904095000000211</v>
      </c>
      <c r="L501" s="235" t="n">
        <f aca="false">L500+($R501-$R500)*(L$475-L$453)/($R$475-$R$453)</f>
        <v>257.698791466257</v>
      </c>
      <c r="M501" s="235" t="n">
        <f aca="false">M500+($R501-$R500)*(M$475-M$453)/($R$475-$R$453)</f>
        <v>508.460170880997</v>
      </c>
      <c r="N501" s="235" t="n">
        <f aca="false">N500+($R501-$R500)*(N$475-N$453)/($R$475-$R$453)</f>
        <v>51.000001</v>
      </c>
      <c r="O501" s="235"/>
      <c r="P501" s="235"/>
      <c r="Q501" s="235"/>
      <c r="R501" s="235" t="n">
        <f aca="false">S501-K501/2</f>
        <v>234.21959025</v>
      </c>
      <c r="S501" s="235" t="n">
        <f aca="false">S500+K501</f>
        <v>234.264795</v>
      </c>
    </row>
    <row r="502" s="150" customFormat="true" ht="12.75" hidden="false" customHeight="false" outlineLevel="0" collapsed="false">
      <c r="A502" s="236"/>
      <c r="B502" s="236"/>
      <c r="C502" s="236"/>
      <c r="D502" s="237"/>
      <c r="E502" s="236"/>
      <c r="F502" s="238"/>
      <c r="G502" s="238"/>
      <c r="H502" s="239"/>
      <c r="I502" s="240"/>
      <c r="J502" s="239"/>
      <c r="K502" s="240" t="n">
        <v>0.15913</v>
      </c>
      <c r="L502" s="240" t="n">
        <f aca="false">L503+($R502-$R503)*(L$475-L$453)/($R$475-$R$453)</f>
        <v>257.822995930568</v>
      </c>
      <c r="M502" s="240" t="n">
        <f aca="false">M503+($R502-$R503)*(M$475-M$453)/($R$475-$R$453)</f>
        <v>508.448309891784</v>
      </c>
      <c r="N502" s="240" t="n">
        <f aca="false">N503+($R502-$R503)*(N$475-N$453)/($R$475-$R$453)</f>
        <v>51.000001</v>
      </c>
      <c r="O502" s="240"/>
      <c r="P502" s="240"/>
      <c r="Q502" s="240"/>
      <c r="R502" s="240" t="n">
        <f aca="false">S502-K502/2</f>
        <v>234.34436</v>
      </c>
      <c r="S502" s="240" t="n">
        <v>234.423925</v>
      </c>
      <c r="T502" s="148"/>
      <c r="U502" s="148"/>
      <c r="AB502" s="151"/>
      <c r="AF502" s="148"/>
      <c r="AG502" s="148"/>
      <c r="AH502" s="148"/>
      <c r="AI502" s="148"/>
      <c r="AJ502" s="148"/>
      <c r="AK502" s="148"/>
      <c r="AL502" s="148"/>
    </row>
    <row r="503" s="150" customFormat="true" ht="12.75" hidden="false" customHeight="false" outlineLevel="0" collapsed="false">
      <c r="A503" s="150" t="s">
        <v>678</v>
      </c>
      <c r="B503" s="150" t="s">
        <v>757</v>
      </c>
      <c r="C503" s="236" t="s">
        <v>534</v>
      </c>
      <c r="D503" s="193" t="n">
        <v>2347</v>
      </c>
      <c r="E503" s="150" t="str">
        <f aca="false">IF(OR(ISBLANK(A503),ISBLANK(B503),ISBLANK(C503),ISBLANK(D503)),"",CONCATENATE(A503,"_",B503,":",C503,"_D",D503))</f>
        <v>RBT_BTS32:Q_D2347</v>
      </c>
      <c r="F503" s="151" t="s">
        <v>683</v>
      </c>
      <c r="G503" s="238" t="s">
        <v>758</v>
      </c>
      <c r="H503" s="239"/>
      <c r="I503" s="240"/>
      <c r="J503" s="152" t="str">
        <f aca="false">IF(ISBLANK(E503),IF(ISBLANK(G503),"",G503),E503)</f>
        <v>RBT_BTS32:Q_D2347</v>
      </c>
      <c r="K503" s="240" t="n">
        <v>0.43</v>
      </c>
      <c r="L503" s="240" t="n">
        <v>258.116227</v>
      </c>
      <c r="M503" s="240" t="n">
        <v>508.420308</v>
      </c>
      <c r="N503" s="240" t="n">
        <v>51.000001</v>
      </c>
      <c r="O503" s="240"/>
      <c r="P503" s="240"/>
      <c r="Q503" s="240"/>
      <c r="R503" s="240" t="n">
        <v>234.638925</v>
      </c>
      <c r="S503" s="240" t="n">
        <v>234.853925</v>
      </c>
      <c r="T503" s="148" t="s">
        <v>685</v>
      </c>
      <c r="U503" s="148"/>
      <c r="AB503" s="151"/>
      <c r="AF503" s="148"/>
      <c r="AG503" s="148"/>
      <c r="AH503" s="148"/>
      <c r="AI503" s="148"/>
      <c r="AJ503" s="148"/>
      <c r="AK503" s="148"/>
      <c r="AL503" s="148"/>
    </row>
    <row r="504" s="150" customFormat="true" ht="12.75" hidden="false" customHeight="false" outlineLevel="0" collapsed="false">
      <c r="A504" s="236"/>
      <c r="B504" s="236"/>
      <c r="C504" s="236"/>
      <c r="D504" s="237"/>
      <c r="E504" s="236"/>
      <c r="F504" s="238"/>
      <c r="G504" s="238"/>
      <c r="H504" s="239"/>
      <c r="I504" s="240"/>
      <c r="J504" s="239"/>
      <c r="K504" s="240" t="n">
        <v>0.208</v>
      </c>
      <c r="L504" s="240" t="n">
        <v>258.433782</v>
      </c>
      <c r="M504" s="240" t="n">
        <v>508.389984</v>
      </c>
      <c r="N504" s="240" t="n">
        <v>51.000001</v>
      </c>
      <c r="O504" s="240"/>
      <c r="P504" s="240"/>
      <c r="Q504" s="240"/>
      <c r="R504" s="240" t="n">
        <v>234.957925</v>
      </c>
      <c r="S504" s="240" t="n">
        <v>235.061925</v>
      </c>
      <c r="T504" s="148"/>
      <c r="U504" s="148"/>
      <c r="AB504" s="151"/>
      <c r="AF504" s="148"/>
      <c r="AG504" s="148"/>
      <c r="AH504" s="148"/>
      <c r="AI504" s="148"/>
      <c r="AJ504" s="148"/>
      <c r="AK504" s="148"/>
      <c r="AL504" s="148"/>
    </row>
    <row r="505" s="150" customFormat="true" ht="12.75" hidden="false" customHeight="false" outlineLevel="0" collapsed="false">
      <c r="A505" s="150" t="s">
        <v>678</v>
      </c>
      <c r="B505" s="150" t="s">
        <v>757</v>
      </c>
      <c r="C505" s="236" t="s">
        <v>534</v>
      </c>
      <c r="D505" s="193" t="n">
        <f aca="false">ROUND((R505)*10,0)</f>
        <v>2353</v>
      </c>
      <c r="E505" s="150" t="str">
        <f aca="false">IF(OR(ISBLANK(A505),ISBLANK(B505),ISBLANK(C505),ISBLANK(D505)),"",CONCATENATE(A505,"_",B505,":",C505,"_D",D505))</f>
        <v>RBT_BTS32:Q_D2353</v>
      </c>
      <c r="F505" s="151" t="s">
        <v>683</v>
      </c>
      <c r="G505" s="238" t="s">
        <v>759</v>
      </c>
      <c r="H505" s="239"/>
      <c r="I505" s="240"/>
      <c r="J505" s="152" t="str">
        <f aca="false">IF(ISBLANK(E505),IF(ISBLANK(G505),"",G505),E505)</f>
        <v>RBT_BTS32:Q_D2353</v>
      </c>
      <c r="K505" s="240" t="n">
        <v>0.43</v>
      </c>
      <c r="L505" s="240" t="n">
        <v>258.751338</v>
      </c>
      <c r="M505" s="240" t="n">
        <v>508.359659</v>
      </c>
      <c r="N505" s="240" t="n">
        <v>51.000001</v>
      </c>
      <c r="O505" s="240"/>
      <c r="P505" s="240"/>
      <c r="Q505" s="240"/>
      <c r="R505" s="240" t="n">
        <v>235.276925</v>
      </c>
      <c r="S505" s="240" t="n">
        <v>235.491925</v>
      </c>
      <c r="T505" s="148"/>
      <c r="U505" s="148"/>
      <c r="AB505" s="151"/>
      <c r="AF505" s="148"/>
      <c r="AG505" s="148"/>
      <c r="AH505" s="148"/>
      <c r="AI505" s="148"/>
      <c r="AJ505" s="148"/>
      <c r="AK505" s="148"/>
      <c r="AL505" s="148"/>
    </row>
    <row r="506" s="150" customFormat="true" ht="12.75" hidden="false" customHeight="false" outlineLevel="0" collapsed="false">
      <c r="A506" s="236"/>
      <c r="B506" s="236"/>
      <c r="C506" s="236"/>
      <c r="D506" s="237"/>
      <c r="E506" s="236"/>
      <c r="F506" s="238"/>
      <c r="G506" s="238"/>
      <c r="H506" s="239"/>
      <c r="I506" s="240"/>
      <c r="J506" s="239"/>
      <c r="K506" s="240" t="n">
        <v>0.208</v>
      </c>
      <c r="L506" s="240" t="n">
        <v>259.068893</v>
      </c>
      <c r="M506" s="240" t="n">
        <v>508.329334</v>
      </c>
      <c r="N506" s="240" t="n">
        <v>51.000001</v>
      </c>
      <c r="O506" s="240"/>
      <c r="P506" s="240"/>
      <c r="Q506" s="240"/>
      <c r="R506" s="240" t="n">
        <v>235.595925</v>
      </c>
      <c r="S506" s="240" t="n">
        <v>235.699925</v>
      </c>
      <c r="T506" s="148"/>
      <c r="U506" s="148"/>
      <c r="AB506" s="151"/>
      <c r="AF506" s="148"/>
      <c r="AG506" s="148"/>
      <c r="AH506" s="148"/>
      <c r="AI506" s="148"/>
      <c r="AJ506" s="148"/>
      <c r="AK506" s="148"/>
      <c r="AL506" s="148"/>
    </row>
    <row r="507" s="150" customFormat="true" ht="12.75" hidden="false" customHeight="false" outlineLevel="0" collapsed="false">
      <c r="A507" s="150" t="s">
        <v>678</v>
      </c>
      <c r="B507" s="150" t="s">
        <v>757</v>
      </c>
      <c r="C507" s="236" t="s">
        <v>534</v>
      </c>
      <c r="D507" s="193" t="n">
        <f aca="false">ROUND((R507)*10,0)</f>
        <v>2359</v>
      </c>
      <c r="E507" s="150" t="str">
        <f aca="false">IF(OR(ISBLANK(A507),ISBLANK(B507),ISBLANK(C507),ISBLANK(D507)),"",CONCATENATE(A507,"_",B507,":",C507,"_D",D507))</f>
        <v>RBT_BTS32:Q_D2359</v>
      </c>
      <c r="F507" s="151" t="s">
        <v>683</v>
      </c>
      <c r="G507" s="238" t="s">
        <v>760</v>
      </c>
      <c r="H507" s="239"/>
      <c r="I507" s="240"/>
      <c r="J507" s="152" t="str">
        <f aca="false">IF(ISBLANK(E507),IF(ISBLANK(G507),"",G507),E507)</f>
        <v>RBT_BTS32:Q_D2359</v>
      </c>
      <c r="K507" s="240" t="n">
        <v>0.43</v>
      </c>
      <c r="L507" s="240" t="n">
        <v>259.386448</v>
      </c>
      <c r="M507" s="240" t="n">
        <v>508.299009</v>
      </c>
      <c r="N507" s="240" t="n">
        <v>51.000001</v>
      </c>
      <c r="O507" s="240"/>
      <c r="P507" s="240"/>
      <c r="Q507" s="240"/>
      <c r="R507" s="240" t="n">
        <v>235.914925</v>
      </c>
      <c r="S507" s="240" t="n">
        <v>236.129925</v>
      </c>
      <c r="T507" s="148"/>
      <c r="U507" s="148"/>
      <c r="AB507" s="151"/>
      <c r="AF507" s="148"/>
      <c r="AG507" s="148"/>
      <c r="AH507" s="148"/>
      <c r="AI507" s="148"/>
      <c r="AJ507" s="148"/>
      <c r="AK507" s="148"/>
      <c r="AL507" s="148"/>
    </row>
    <row r="508" s="150" customFormat="true" ht="12.75" hidden="false" customHeight="false" outlineLevel="0" collapsed="false">
      <c r="A508" s="236"/>
      <c r="B508" s="236"/>
      <c r="C508" s="236"/>
      <c r="D508" s="237"/>
      <c r="E508" s="236"/>
      <c r="F508" s="238"/>
      <c r="G508" s="238"/>
      <c r="H508" s="239"/>
      <c r="I508" s="240"/>
      <c r="J508" s="239"/>
      <c r="K508" s="240" t="n">
        <v>0.15913</v>
      </c>
      <c r="L508" s="240" t="n">
        <f aca="false">L507+($R508-$R507)*(L$475-L$453)/($R$475-$R$453)</f>
        <v>259.679679069432</v>
      </c>
      <c r="M508" s="240" t="n">
        <f aca="false">M507+($R508-$R507)*(M$475-M$453)/($R$475-$R$453)</f>
        <v>508.271007108216</v>
      </c>
      <c r="N508" s="240" t="n">
        <f aca="false">N507+($R508-$R507)*(N$475-N$453)/($R$475-$R$453)</f>
        <v>51.000001</v>
      </c>
      <c r="O508" s="240"/>
      <c r="P508" s="240"/>
      <c r="Q508" s="240"/>
      <c r="R508" s="240" t="n">
        <f aca="false">S508-K508/2</f>
        <v>236.20949</v>
      </c>
      <c r="S508" s="240" t="n">
        <f aca="false">S507+K508</f>
        <v>236.289055</v>
      </c>
      <c r="T508" s="148"/>
      <c r="U508" s="148"/>
      <c r="AB508" s="151"/>
      <c r="AF508" s="148"/>
      <c r="AG508" s="148"/>
      <c r="AH508" s="148"/>
      <c r="AI508" s="148"/>
      <c r="AJ508" s="148"/>
      <c r="AK508" s="148"/>
      <c r="AL508" s="148"/>
    </row>
    <row r="509" customFormat="false" ht="12.75" hidden="false" customHeight="false" outlineLevel="0" collapsed="false">
      <c r="A509" s="231"/>
      <c r="B509" s="231"/>
      <c r="C509" s="231"/>
      <c r="D509" s="232"/>
      <c r="E509" s="231"/>
      <c r="F509" s="233"/>
      <c r="G509" s="233"/>
      <c r="H509" s="234"/>
      <c r="I509" s="235"/>
      <c r="J509" s="234"/>
      <c r="K509" s="235" t="n">
        <f aca="false">0.6324-K508-K510-K511</f>
        <v>0.09327</v>
      </c>
      <c r="L509" s="235" t="n">
        <f aca="false">L508+($R509-$R508)*(L$475-L$453)/($R$475-$R$453)</f>
        <v>259.805307575746</v>
      </c>
      <c r="M509" s="235" t="n">
        <f aca="false">M508+($R509-$R508)*(M$475-M$453)/($R$475-$R$453)</f>
        <v>508.259010303629</v>
      </c>
      <c r="N509" s="235" t="n">
        <f aca="false">N508+($R509-$R508)*(N$475-N$453)/($R$475-$R$453)</f>
        <v>51.000001</v>
      </c>
      <c r="O509" s="235"/>
      <c r="P509" s="235"/>
      <c r="Q509" s="235"/>
      <c r="R509" s="235" t="n">
        <f aca="false">S509-K509/2</f>
        <v>236.33569</v>
      </c>
      <c r="S509" s="235" t="n">
        <f aca="false">S508+K509</f>
        <v>236.382325</v>
      </c>
    </row>
    <row r="510" s="140" customFormat="true" ht="12.75" hidden="false" customHeight="false" outlineLevel="0" collapsed="false">
      <c r="A510" s="242" t="s">
        <v>678</v>
      </c>
      <c r="B510" s="242" t="s">
        <v>757</v>
      </c>
      <c r="C510" s="242" t="s">
        <v>709</v>
      </c>
      <c r="D510" s="243" t="n">
        <f aca="false">ROUND((R510)*10,0)</f>
        <v>2365</v>
      </c>
      <c r="E510" s="242" t="str">
        <f aca="false">IF(OR(ISBLANK(A510),ISBLANK(B510),ISBLANK(C510),ISBLANK(D510)),"",CONCATENATE(A510,"_",B510,":",C510,"_D",D510))</f>
        <v>RBT_BTS32:DCH_D2365</v>
      </c>
      <c r="F510" s="244"/>
      <c r="G510" s="244" t="s">
        <v>710</v>
      </c>
      <c r="H510" s="245"/>
      <c r="I510" s="246"/>
      <c r="J510" s="245"/>
      <c r="K510" s="246" t="n">
        <v>0.3</v>
      </c>
      <c r="L510" s="246" t="n">
        <f aca="false">L509+($R510-$R509)*(L$475-L$453)/($R$475-$R$453)</f>
        <v>260.001052118844</v>
      </c>
      <c r="M510" s="246" t="n">
        <f aca="false">M509+($R510-$R509)*(M$475-M$453)/($R$475-$R$453)</f>
        <v>508.240317818131</v>
      </c>
      <c r="N510" s="246" t="n">
        <f aca="false">N509+($R510-$R509)*(N$475-N$453)/($R$475-$R$453)</f>
        <v>51.000001</v>
      </c>
      <c r="O510" s="246"/>
      <c r="P510" s="246"/>
      <c r="Q510" s="246"/>
      <c r="R510" s="246" t="n">
        <f aca="false">S510-K510/2</f>
        <v>236.532325</v>
      </c>
      <c r="S510" s="246" t="n">
        <f aca="false">S509+K510</f>
        <v>236.682325</v>
      </c>
      <c r="T510" s="138" t="s">
        <v>696</v>
      </c>
      <c r="U510" s="138"/>
      <c r="AB510" s="141"/>
      <c r="AF510" s="138"/>
      <c r="AG510" s="138"/>
      <c r="AH510" s="138"/>
      <c r="AI510" s="138"/>
      <c r="AJ510" s="138"/>
      <c r="AK510" s="138"/>
      <c r="AL510" s="138"/>
    </row>
    <row r="511" customFormat="false" ht="12.75" hidden="false" customHeight="false" outlineLevel="0" collapsed="false">
      <c r="A511" s="231"/>
      <c r="B511" s="231"/>
      <c r="C511" s="231"/>
      <c r="D511" s="232"/>
      <c r="E511" s="231"/>
      <c r="F511" s="233"/>
      <c r="G511" s="233"/>
      <c r="H511" s="234"/>
      <c r="I511" s="235"/>
      <c r="J511" s="234"/>
      <c r="K511" s="235" t="n">
        <v>0.08</v>
      </c>
      <c r="L511" s="235" t="n">
        <f aca="false">L510+($R511-$R510)*(L$475-L$453)/($R$475-$R$453)</f>
        <v>260.190191708381</v>
      </c>
      <c r="M511" s="235" t="n">
        <f aca="false">M510+($R511-$R510)*(M$475-M$453)/($R$475-$R$453)</f>
        <v>508.22225606796</v>
      </c>
      <c r="N511" s="235" t="n">
        <f aca="false">N510+($R511-$R510)*(N$475-N$453)/($R$475-$R$453)</f>
        <v>51.000001</v>
      </c>
      <c r="O511" s="235"/>
      <c r="P511" s="235"/>
      <c r="Q511" s="235"/>
      <c r="R511" s="235" t="n">
        <f aca="false">S511-K511/2</f>
        <v>236.722325</v>
      </c>
      <c r="S511" s="235" t="n">
        <f aca="false">S510+K511</f>
        <v>236.762325</v>
      </c>
    </row>
    <row r="512" s="164" customFormat="true" ht="12.75" hidden="false" customHeight="false" outlineLevel="0" collapsed="false">
      <c r="A512" s="226"/>
      <c r="B512" s="226"/>
      <c r="C512" s="226"/>
      <c r="D512" s="227"/>
      <c r="E512" s="226"/>
      <c r="F512" s="228"/>
      <c r="G512" s="228"/>
      <c r="H512" s="229"/>
      <c r="I512" s="230"/>
      <c r="J512" s="229"/>
      <c r="K512" s="230" t="n">
        <v>0</v>
      </c>
      <c r="L512" s="230" t="n">
        <v>260.230011</v>
      </c>
      <c r="M512" s="230" t="n">
        <v>508.218454</v>
      </c>
      <c r="N512" s="230" t="n">
        <v>51.000001</v>
      </c>
      <c r="O512" s="230"/>
      <c r="P512" s="230"/>
      <c r="Q512" s="230"/>
      <c r="R512" s="230" t="n">
        <v>236.762325</v>
      </c>
      <c r="S512" s="230" t="n">
        <v>236.762325</v>
      </c>
      <c r="T512" s="163"/>
      <c r="U512" s="163"/>
      <c r="AB512" s="159"/>
      <c r="AF512" s="163"/>
      <c r="AG512" s="163"/>
      <c r="AH512" s="163"/>
      <c r="AI512" s="163"/>
      <c r="AJ512" s="163"/>
      <c r="AK512" s="163"/>
      <c r="AL512" s="163"/>
    </row>
    <row r="513" s="164" customFormat="true" ht="12.75" hidden="false" customHeight="false" outlineLevel="0" collapsed="false">
      <c r="A513" s="164" t="s">
        <v>678</v>
      </c>
      <c r="B513" s="164" t="s">
        <v>757</v>
      </c>
      <c r="C513" s="164" t="s">
        <v>548</v>
      </c>
      <c r="D513" s="213" t="n">
        <f aca="false">ROUND((R513)*10,0)</f>
        <v>2374</v>
      </c>
      <c r="E513" s="164" t="str">
        <f aca="false">IF(OR(ISBLANK(A513),ISBLANK(B513),ISBLANK(C513),ISBLANK(D513)),"",CONCATENATE(A513,"_",B513,":",C513,"_D",D513))</f>
        <v>RBT_BTS32:DV_D2374</v>
      </c>
      <c r="F513" s="159"/>
      <c r="G513" s="159"/>
      <c r="H513" s="229"/>
      <c r="I513" s="230"/>
      <c r="J513" s="162" t="str">
        <f aca="false">IF(ISBLANK(E513),IF(ISBLANK(G513),"",G513),E513)</f>
        <v>RBT_BTS32:DV_D2374</v>
      </c>
      <c r="K513" s="230" t="n">
        <v>1.233582</v>
      </c>
      <c r="L513" s="230" t="n">
        <v>260.852022</v>
      </c>
      <c r="M513" s="230" t="n">
        <v>508.159056</v>
      </c>
      <c r="N513" s="230" t="n">
        <v>51.000001</v>
      </c>
      <c r="O513" s="230"/>
      <c r="P513" s="230"/>
      <c r="Q513" s="230"/>
      <c r="R513" s="230" t="n">
        <v>237.379116</v>
      </c>
      <c r="S513" s="230" t="n">
        <v>237.995907</v>
      </c>
      <c r="T513" s="163"/>
      <c r="U513" s="163"/>
      <c r="AB513" s="159"/>
      <c r="AF513" s="163"/>
      <c r="AG513" s="163"/>
      <c r="AH513" s="163"/>
      <c r="AI513" s="163"/>
      <c r="AJ513" s="163"/>
      <c r="AK513" s="163"/>
      <c r="AL513" s="163"/>
    </row>
    <row r="514" s="164" customFormat="true" ht="12.75" hidden="false" customHeight="false" outlineLevel="0" collapsed="false">
      <c r="A514" s="226"/>
      <c r="B514" s="226"/>
      <c r="C514" s="226"/>
      <c r="D514" s="227"/>
      <c r="E514" s="226"/>
      <c r="F514" s="228"/>
      <c r="G514" s="228"/>
      <c r="H514" s="229"/>
      <c r="I514" s="230"/>
      <c r="J514" s="229"/>
      <c r="K514" s="230" t="n">
        <v>0</v>
      </c>
      <c r="L514" s="230" t="n">
        <v>261.426686</v>
      </c>
      <c r="M514" s="230" t="n">
        <v>508.104178</v>
      </c>
      <c r="N514" s="230" t="n">
        <v>50.760885</v>
      </c>
      <c r="O514" s="230"/>
      <c r="P514" s="230"/>
      <c r="Q514" s="230"/>
      <c r="R514" s="230" t="n">
        <v>237.995907</v>
      </c>
      <c r="S514" s="230" t="n">
        <v>237.995907</v>
      </c>
      <c r="T514" s="163"/>
      <c r="U514" s="163"/>
      <c r="AB514" s="159"/>
      <c r="AF514" s="163"/>
      <c r="AG514" s="163"/>
      <c r="AH514" s="163"/>
      <c r="AI514" s="163"/>
      <c r="AJ514" s="163"/>
      <c r="AK514" s="163"/>
      <c r="AL514" s="163"/>
    </row>
    <row r="515" customFormat="false" ht="12.75" hidden="false" customHeight="false" outlineLevel="0" collapsed="false">
      <c r="A515" s="231"/>
      <c r="B515" s="231"/>
      <c r="C515" s="231"/>
      <c r="D515" s="232"/>
      <c r="E515" s="231"/>
      <c r="F515" s="233"/>
      <c r="G515" s="233"/>
      <c r="H515" s="234"/>
      <c r="I515" s="235"/>
      <c r="J515" s="234"/>
      <c r="K515" s="235" t="n">
        <v>0.3577</v>
      </c>
      <c r="L515" s="235" t="n">
        <v>261.591174</v>
      </c>
      <c r="M515" s="235" t="n">
        <v>508.088471</v>
      </c>
      <c r="N515" s="235" t="n">
        <v>50.692442</v>
      </c>
      <c r="O515" s="235"/>
      <c r="P515" s="235"/>
      <c r="Q515" s="235"/>
      <c r="R515" s="235" t="n">
        <v>238.174757</v>
      </c>
      <c r="S515" s="235" t="n">
        <v>238.353607</v>
      </c>
    </row>
    <row r="516" customFormat="false" ht="12.75" hidden="false" customHeight="false" outlineLevel="0" collapsed="false">
      <c r="A516" s="84" t="s">
        <v>678</v>
      </c>
      <c r="B516" s="84" t="s">
        <v>757</v>
      </c>
      <c r="C516" s="231" t="s">
        <v>730</v>
      </c>
      <c r="D516" s="232" t="n">
        <f aca="false">ROUND((R516)*10,0)</f>
        <v>2384</v>
      </c>
      <c r="E516" s="231" t="str">
        <f aca="false">IF(OR(ISBLANK(A516),ISBLANK(B516),ISBLANK(C516),ISBLANK(D516)),"",CONCATENATE(A516,"_",B516,":",C516,"_D",D516))</f>
        <v>RBT_BTS32:RPG_D2384</v>
      </c>
      <c r="F516" s="233"/>
      <c r="G516" s="233" t="s">
        <v>761</v>
      </c>
      <c r="H516" s="234"/>
      <c r="I516" s="235"/>
      <c r="J516" s="234" t="str">
        <f aca="false">IF(ISBLANK(E516),IF(ISBLANK(G516),"",G516),E516)</f>
        <v>RBT_BTS32:RPG_D2384</v>
      </c>
      <c r="K516" s="235" t="n">
        <v>0</v>
      </c>
      <c r="L516" s="235" t="n">
        <f aca="false">L515+($R516-$R515)*(L$526-L$514)/($R$526-$R$514)</f>
        <v>261.75566175</v>
      </c>
      <c r="M516" s="235" t="n">
        <f aca="false">M515+($R516-$R515)*(M$526-M$514)/($R$526-$R$514)</f>
        <v>508.0727635</v>
      </c>
      <c r="N516" s="235" t="n">
        <f aca="false">N515+($R516-$R515)*(N$526-N$514)/($R$526-$R$514)</f>
        <v>50.623999</v>
      </c>
      <c r="O516" s="235"/>
      <c r="P516" s="235"/>
      <c r="Q516" s="235"/>
      <c r="R516" s="235" t="n">
        <f aca="false">S516-K516/2</f>
        <v>238.353607</v>
      </c>
      <c r="S516" s="235" t="n">
        <f aca="false">S515+K516</f>
        <v>238.353607</v>
      </c>
    </row>
    <row r="517" customFormat="false" ht="12.75" hidden="false" customHeight="false" outlineLevel="0" collapsed="false">
      <c r="A517" s="84" t="s">
        <v>678</v>
      </c>
      <c r="B517" s="84" t="s">
        <v>757</v>
      </c>
      <c r="C517" s="231" t="s">
        <v>732</v>
      </c>
      <c r="D517" s="232" t="n">
        <f aca="false">ROUND((R517)*10,0)</f>
        <v>2384</v>
      </c>
      <c r="E517" s="231" t="str">
        <f aca="false">IF(OR(ISBLANK(A517),ISBLANK(B517),ISBLANK(C517),ISBLANK(D517)),"",CONCATENATE(A517,"_",B517,":",C517,"_D",D517))</f>
        <v>RBT_BTS32:FPG_D2384</v>
      </c>
      <c r="F517" s="233"/>
      <c r="G517" s="233" t="s">
        <v>762</v>
      </c>
      <c r="H517" s="234"/>
      <c r="I517" s="235"/>
      <c r="J517" s="234" t="str">
        <f aca="false">IF(ISBLANK(E517),IF(ISBLANK(G517),"",G517),E517)</f>
        <v>RBT_BTS32:FPG_D2384</v>
      </c>
      <c r="K517" s="235" t="n">
        <v>0</v>
      </c>
      <c r="L517" s="235" t="n">
        <f aca="false">L516+($R517-$R516)*(L$526-L$514)/($R$526-$R$514)</f>
        <v>261.75566175</v>
      </c>
      <c r="M517" s="235" t="n">
        <f aca="false">M516+($R517-$R516)*(M$526-M$514)/($R$526-$R$514)</f>
        <v>508.0727635</v>
      </c>
      <c r="N517" s="235" t="n">
        <f aca="false">N516+($R517-$R516)*(N$526-N$514)/($R$526-$R$514)</f>
        <v>50.623999</v>
      </c>
      <c r="O517" s="235"/>
      <c r="P517" s="235"/>
      <c r="Q517" s="235"/>
      <c r="R517" s="235" t="n">
        <f aca="false">S517-K517/2</f>
        <v>238.353607</v>
      </c>
      <c r="S517" s="235" t="n">
        <f aca="false">S516+K517</f>
        <v>238.353607</v>
      </c>
    </row>
    <row r="518" customFormat="false" ht="12.75" hidden="false" customHeight="false" outlineLevel="0" collapsed="false">
      <c r="A518" s="84" t="s">
        <v>678</v>
      </c>
      <c r="B518" s="84" t="s">
        <v>757</v>
      </c>
      <c r="C518" s="231" t="s">
        <v>734</v>
      </c>
      <c r="D518" s="232" t="n">
        <f aca="false">ROUND((R518)*10,0)</f>
        <v>2384</v>
      </c>
      <c r="E518" s="231" t="str">
        <f aca="false">IF(OR(ISBLANK(A518),ISBLANK(B518),ISBLANK(C518),ISBLANK(D518)),"",CONCATENATE(A518,"_",B518,":",C518,"_D",D518))</f>
        <v>RBT_BTS32:PG_D2384</v>
      </c>
      <c r="F518" s="233"/>
      <c r="G518" s="233" t="s">
        <v>763</v>
      </c>
      <c r="H518" s="234"/>
      <c r="I518" s="235"/>
      <c r="J518" s="234" t="str">
        <f aca="false">IF(ISBLANK(E518),IF(ISBLANK(G518),"",G518),E518)</f>
        <v>RBT_BTS32:PG_D2384</v>
      </c>
      <c r="K518" s="235" t="n">
        <v>0</v>
      </c>
      <c r="L518" s="235" t="n">
        <f aca="false">L517+($R518-$R517)*(L$526-L$514)/($R$526-$R$514)</f>
        <v>261.75566175</v>
      </c>
      <c r="M518" s="235" t="n">
        <f aca="false">M517+($R518-$R517)*(M$526-M$514)/($R$526-$R$514)</f>
        <v>508.0727635</v>
      </c>
      <c r="N518" s="235" t="n">
        <f aca="false">N517+($R518-$R517)*(N$526-N$514)/($R$526-$R$514)</f>
        <v>50.623999</v>
      </c>
      <c r="O518" s="235"/>
      <c r="P518" s="235"/>
      <c r="Q518" s="235"/>
      <c r="R518" s="235" t="n">
        <f aca="false">S518-K518/2</f>
        <v>238.353607</v>
      </c>
      <c r="S518" s="235" t="n">
        <f aca="false">S517+K518</f>
        <v>238.353607</v>
      </c>
    </row>
    <row r="519" customFormat="false" ht="12.75" hidden="false" customHeight="false" outlineLevel="0" collapsed="false">
      <c r="A519" s="84" t="s">
        <v>678</v>
      </c>
      <c r="B519" s="84" t="s">
        <v>757</v>
      </c>
      <c r="C519" s="231" t="s">
        <v>736</v>
      </c>
      <c r="D519" s="232" t="n">
        <f aca="false">ROUND((R519)*10,0)</f>
        <v>2384</v>
      </c>
      <c r="E519" s="231" t="str">
        <f aca="false">IF(OR(ISBLANK(A519),ISBLANK(B519),ISBLANK(C519),ISBLANK(D519)),"",CONCATENATE(A519,"_",B519,":",C519,"_D",D519))</f>
        <v>RBT_BTS32:IG_D2384</v>
      </c>
      <c r="F519" s="233"/>
      <c r="G519" s="233" t="s">
        <v>764</v>
      </c>
      <c r="H519" s="234"/>
      <c r="I519" s="235"/>
      <c r="J519" s="234" t="str">
        <f aca="false">IF(ISBLANK(E519),IF(ISBLANK(G519),"",G519),E519)</f>
        <v>RBT_BTS32:IG_D2384</v>
      </c>
      <c r="K519" s="235" t="n">
        <v>0</v>
      </c>
      <c r="L519" s="235" t="n">
        <f aca="false">L518+($R519-$R518)*(L$526-L$514)/($R$526-$R$514)</f>
        <v>261.75566175</v>
      </c>
      <c r="M519" s="235" t="n">
        <f aca="false">M518+($R519-$R518)*(M$526-M$514)/($R$526-$R$514)</f>
        <v>508.0727635</v>
      </c>
      <c r="N519" s="235" t="n">
        <f aca="false">N518+($R519-$R518)*(N$526-N$514)/($R$526-$R$514)</f>
        <v>50.623999</v>
      </c>
      <c r="O519" s="235"/>
      <c r="P519" s="235"/>
      <c r="Q519" s="235"/>
      <c r="R519" s="235" t="n">
        <f aca="false">S519-K519/2</f>
        <v>238.353607</v>
      </c>
      <c r="S519" s="235" t="n">
        <f aca="false">S518+K519</f>
        <v>238.353607</v>
      </c>
    </row>
    <row r="520" customFormat="false" ht="12.75" hidden="false" customHeight="false" outlineLevel="0" collapsed="false">
      <c r="A520" s="84" t="s">
        <v>678</v>
      </c>
      <c r="B520" s="84" t="s">
        <v>757</v>
      </c>
      <c r="C520" s="231" t="s">
        <v>738</v>
      </c>
      <c r="D520" s="232" t="n">
        <f aca="false">ROUND((R520)*10,0)</f>
        <v>2384</v>
      </c>
      <c r="E520" s="231" t="str">
        <f aca="false">IF(OR(ISBLANK(A520),ISBLANK(B520),ISBLANK(C520),ISBLANK(D520)),"",CONCATENATE(A520,"_",B520,":",C520,"_D",D520))</f>
        <v>RBT_BTS32:TGV_D2384</v>
      </c>
      <c r="F520" s="233"/>
      <c r="G520" s="233" t="s">
        <v>765</v>
      </c>
      <c r="H520" s="234"/>
      <c r="I520" s="235"/>
      <c r="J520" s="234" t="str">
        <f aca="false">IF(ISBLANK(E520),IF(ISBLANK(G520),"",G520),E520)</f>
        <v>RBT_BTS32:TGV_D2384</v>
      </c>
      <c r="K520" s="235" t="n">
        <v>0</v>
      </c>
      <c r="L520" s="235" t="n">
        <f aca="false">L519+($R520-$R519)*(L$526-L$514)/($R$526-$R$514)</f>
        <v>261.75566175</v>
      </c>
      <c r="M520" s="235" t="n">
        <f aca="false">M519+($R520-$R519)*(M$526-M$514)/($R$526-$R$514)</f>
        <v>508.0727635</v>
      </c>
      <c r="N520" s="235" t="n">
        <f aca="false">N519+($R520-$R519)*(N$526-N$514)/($R$526-$R$514)</f>
        <v>50.623999</v>
      </c>
      <c r="O520" s="235"/>
      <c r="P520" s="235"/>
      <c r="Q520" s="235"/>
      <c r="R520" s="235" t="n">
        <f aca="false">S520-K520/2</f>
        <v>238.353607</v>
      </c>
      <c r="S520" s="235" t="n">
        <f aca="false">S519+K520</f>
        <v>238.353607</v>
      </c>
    </row>
    <row r="521" customFormat="false" ht="12.75" hidden="false" customHeight="false" outlineLevel="0" collapsed="false">
      <c r="A521" s="84" t="s">
        <v>678</v>
      </c>
      <c r="B521" s="84" t="s">
        <v>757</v>
      </c>
      <c r="C521" s="231" t="s">
        <v>740</v>
      </c>
      <c r="D521" s="232" t="n">
        <f aca="false">ROUND((R521)*10,0)</f>
        <v>2384</v>
      </c>
      <c r="E521" s="231" t="str">
        <f aca="false">IF(OR(ISBLANK(A521),ISBLANK(B521),ISBLANK(C521),ISBLANK(D521)),"",CONCATENATE(A521,"_",B521,":",C521,"_D",D521))</f>
        <v>RBT_BTS32:TMP_D2384</v>
      </c>
      <c r="F521" s="233"/>
      <c r="G521" s="233" t="s">
        <v>766</v>
      </c>
      <c r="H521" s="234"/>
      <c r="I521" s="235"/>
      <c r="J521" s="234" t="str">
        <f aca="false">IF(ISBLANK(E521),IF(ISBLANK(G521),"",G521),E521)</f>
        <v>RBT_BTS32:TMP_D2384</v>
      </c>
      <c r="K521" s="235" t="n">
        <v>0</v>
      </c>
      <c r="L521" s="235" t="n">
        <f aca="false">L520+($R521-$R520)*(L$526-L$514)/($R$526-$R$514)</f>
        <v>261.75566175</v>
      </c>
      <c r="M521" s="235" t="n">
        <f aca="false">M520+($R521-$R520)*(M$526-M$514)/($R$526-$R$514)</f>
        <v>508.0727635</v>
      </c>
      <c r="N521" s="235" t="n">
        <f aca="false">N520+($R521-$R520)*(N$526-N$514)/($R$526-$R$514)</f>
        <v>50.623999</v>
      </c>
      <c r="O521" s="235"/>
      <c r="P521" s="235"/>
      <c r="Q521" s="235"/>
      <c r="R521" s="235" t="n">
        <f aca="false">S521-K521/2</f>
        <v>238.353607</v>
      </c>
      <c r="S521" s="235" t="n">
        <f aca="false">S520+K521</f>
        <v>238.353607</v>
      </c>
    </row>
    <row r="522" customFormat="false" ht="12.75" hidden="false" customHeight="false" outlineLevel="0" collapsed="false">
      <c r="A522" s="84" t="s">
        <v>678</v>
      </c>
      <c r="B522" s="84" t="s">
        <v>757</v>
      </c>
      <c r="C522" s="231" t="s">
        <v>742</v>
      </c>
      <c r="D522" s="232" t="n">
        <f aca="false">ROUND((R522)*10,0)</f>
        <v>2384</v>
      </c>
      <c r="E522" s="231" t="str">
        <f aca="false">IF(OR(ISBLANK(A522),ISBLANK(B522),ISBLANK(C522),ISBLANK(D522)),"",CONCATENATE(A522,"_",B522,":",C522,"_D",D522))</f>
        <v>RBT_BTS32:RV_D2384</v>
      </c>
      <c r="F522" s="233"/>
      <c r="G522" s="233" t="s">
        <v>767</v>
      </c>
      <c r="H522" s="234"/>
      <c r="I522" s="235"/>
      <c r="J522" s="234" t="str">
        <f aca="false">IF(ISBLANK(E522),IF(ISBLANK(G522),"",G522),E522)</f>
        <v>RBT_BTS32:RV_D2384</v>
      </c>
      <c r="K522" s="235" t="n">
        <v>0</v>
      </c>
      <c r="L522" s="235" t="n">
        <f aca="false">L521+($R522-$R521)*(L$526-L$514)/($R$526-$R$514)</f>
        <v>261.75566175</v>
      </c>
      <c r="M522" s="235" t="n">
        <f aca="false">M521+($R522-$R521)*(M$526-M$514)/($R$526-$R$514)</f>
        <v>508.0727635</v>
      </c>
      <c r="N522" s="235" t="n">
        <f aca="false">N521+($R522-$R521)*(N$526-N$514)/($R$526-$R$514)</f>
        <v>50.623999</v>
      </c>
      <c r="O522" s="235"/>
      <c r="P522" s="235"/>
      <c r="Q522" s="235"/>
      <c r="R522" s="235" t="n">
        <f aca="false">S522-K522/2</f>
        <v>238.353607</v>
      </c>
      <c r="S522" s="235" t="n">
        <f aca="false">S521+K522</f>
        <v>238.353607</v>
      </c>
    </row>
    <row r="523" customFormat="false" ht="12.75" hidden="false" customHeight="false" outlineLevel="0" collapsed="false">
      <c r="A523" s="84" t="s">
        <v>678</v>
      </c>
      <c r="B523" s="84" t="s">
        <v>757</v>
      </c>
      <c r="C523" s="231" t="s">
        <v>744</v>
      </c>
      <c r="D523" s="232" t="n">
        <f aca="false">ROUND((R523)*10,0)</f>
        <v>2384</v>
      </c>
      <c r="E523" s="231" t="str">
        <f aca="false">IF(OR(ISBLANK(A523),ISBLANK(B523),ISBLANK(C523),ISBLANK(D523)),"",CONCATENATE(A523,"_",B523,":",C523,"_D",D523))</f>
        <v>RBT_BTS32:FV_D2384</v>
      </c>
      <c r="F523" s="233"/>
      <c r="G523" s="233" t="s">
        <v>768</v>
      </c>
      <c r="H523" s="234"/>
      <c r="I523" s="235"/>
      <c r="J523" s="234" t="str">
        <f aca="false">IF(ISBLANK(E523),IF(ISBLANK(G523),"",G523),E523)</f>
        <v>RBT_BTS32:FV_D2384</v>
      </c>
      <c r="K523" s="235" t="n">
        <v>0</v>
      </c>
      <c r="L523" s="235" t="n">
        <f aca="false">L522+($R523-$R522)*(L$526-L$514)/($R$526-$R$514)</f>
        <v>261.75566175</v>
      </c>
      <c r="M523" s="235" t="n">
        <f aca="false">M522+($R523-$R522)*(M$526-M$514)/($R$526-$R$514)</f>
        <v>508.0727635</v>
      </c>
      <c r="N523" s="235" t="n">
        <f aca="false">N522+($R523-$R522)*(N$526-N$514)/($R$526-$R$514)</f>
        <v>50.623999</v>
      </c>
      <c r="O523" s="235"/>
      <c r="P523" s="235"/>
      <c r="Q523" s="235"/>
      <c r="R523" s="235" t="n">
        <f aca="false">S523-K523/2</f>
        <v>238.353607</v>
      </c>
      <c r="S523" s="235" t="n">
        <f aca="false">S522+K523</f>
        <v>238.353607</v>
      </c>
    </row>
    <row r="524" customFormat="false" ht="12.75" hidden="false" customHeight="false" outlineLevel="0" collapsed="false">
      <c r="A524" s="84" t="s">
        <v>678</v>
      </c>
      <c r="B524" s="84" t="s">
        <v>757</v>
      </c>
      <c r="C524" s="231" t="s">
        <v>746</v>
      </c>
      <c r="D524" s="232" t="n">
        <f aca="false">ROUND((R524)*10,0)</f>
        <v>2384</v>
      </c>
      <c r="E524" s="231" t="str">
        <f aca="false">IF(OR(ISBLANK(A524),ISBLANK(B524),ISBLANK(C524),ISBLANK(D524)),"",CONCATENATE(A524,"_",B524,":",C524,"_D",D524))</f>
        <v>RBT_BTS32:VV_D2384</v>
      </c>
      <c r="F524" s="233"/>
      <c r="G524" s="233" t="s">
        <v>769</v>
      </c>
      <c r="H524" s="234"/>
      <c r="I524" s="235"/>
      <c r="J524" s="234" t="str">
        <f aca="false">IF(ISBLANK(E524),IF(ISBLANK(G524),"",G524),E524)</f>
        <v>RBT_BTS32:VV_D2384</v>
      </c>
      <c r="K524" s="235" t="n">
        <v>0</v>
      </c>
      <c r="L524" s="235" t="n">
        <f aca="false">L523+($R524-$R523)*(L$526-L$514)/($R$526-$R$514)</f>
        <v>261.75566175</v>
      </c>
      <c r="M524" s="235" t="n">
        <f aca="false">M523+($R524-$R523)*(M$526-M$514)/($R$526-$R$514)</f>
        <v>508.0727635</v>
      </c>
      <c r="N524" s="235" t="n">
        <f aca="false">N523+($R524-$R523)*(N$526-N$514)/($R$526-$R$514)</f>
        <v>50.623999</v>
      </c>
      <c r="O524" s="235"/>
      <c r="P524" s="235"/>
      <c r="Q524" s="235"/>
      <c r="R524" s="235" t="n">
        <f aca="false">S524-K524/2</f>
        <v>238.353607</v>
      </c>
      <c r="S524" s="235" t="n">
        <f aca="false">S523+K524</f>
        <v>238.353607</v>
      </c>
    </row>
    <row r="525" customFormat="false" ht="12.75" hidden="false" customHeight="false" outlineLevel="0" collapsed="false">
      <c r="A525" s="231"/>
      <c r="B525" s="231"/>
      <c r="C525" s="231"/>
      <c r="D525" s="232"/>
      <c r="E525" s="231"/>
      <c r="F525" s="233"/>
      <c r="G525" s="233"/>
      <c r="H525" s="234"/>
      <c r="I525" s="235"/>
      <c r="J525" s="234"/>
      <c r="K525" s="235" t="n">
        <v>0.3577</v>
      </c>
      <c r="L525" s="235" t="n">
        <v>261.920149</v>
      </c>
      <c r="M525" s="235" t="n">
        <v>508.057056</v>
      </c>
      <c r="N525" s="235" t="n">
        <v>50.555556</v>
      </c>
      <c r="O525" s="235"/>
      <c r="P525" s="235"/>
      <c r="Q525" s="235"/>
      <c r="R525" s="235" t="n">
        <v>238.532457</v>
      </c>
      <c r="S525" s="235" t="n">
        <v>238.711307</v>
      </c>
    </row>
    <row r="526" s="164" customFormat="true" ht="12.75" hidden="false" customHeight="false" outlineLevel="0" collapsed="false">
      <c r="A526" s="226"/>
      <c r="B526" s="226"/>
      <c r="C526" s="226"/>
      <c r="D526" s="227"/>
      <c r="E526" s="226"/>
      <c r="F526" s="228"/>
      <c r="G526" s="228"/>
      <c r="H526" s="229"/>
      <c r="I526" s="230"/>
      <c r="J526" s="229"/>
      <c r="K526" s="230" t="n">
        <v>0</v>
      </c>
      <c r="L526" s="230" t="n">
        <v>262.084637</v>
      </c>
      <c r="M526" s="230" t="n">
        <v>508.041348</v>
      </c>
      <c r="N526" s="230" t="n">
        <v>50.487113</v>
      </c>
      <c r="O526" s="230"/>
      <c r="P526" s="230"/>
      <c r="Q526" s="230"/>
      <c r="R526" s="230" t="n">
        <v>238.711307</v>
      </c>
      <c r="S526" s="230" t="n">
        <v>238.711307</v>
      </c>
      <c r="T526" s="163"/>
      <c r="U526" s="163"/>
      <c r="AB526" s="159"/>
      <c r="AF526" s="163"/>
      <c r="AG526" s="163"/>
      <c r="AH526" s="163"/>
      <c r="AI526" s="163"/>
      <c r="AJ526" s="163"/>
      <c r="AK526" s="163"/>
      <c r="AL526" s="163"/>
    </row>
    <row r="527" s="164" customFormat="true" ht="12.75" hidden="false" customHeight="false" outlineLevel="0" collapsed="false">
      <c r="A527" s="164" t="s">
        <v>678</v>
      </c>
      <c r="B527" s="164" t="s">
        <v>757</v>
      </c>
      <c r="C527" s="164" t="s">
        <v>548</v>
      </c>
      <c r="D527" s="213" t="n">
        <f aca="false">ROUND((R527)*10,0)</f>
        <v>2393</v>
      </c>
      <c r="E527" s="164" t="str">
        <f aca="false">IF(OR(ISBLANK(A527),ISBLANK(B527),ISBLANK(C527),ISBLANK(D527)),"",CONCATENATE(A527,"_",B527,":",C527,"_D",D527))</f>
        <v>RBT_BTS32:DV_D2393</v>
      </c>
      <c r="F527" s="159"/>
      <c r="G527" s="159"/>
      <c r="H527" s="229"/>
      <c r="I527" s="230"/>
      <c r="J527" s="162" t="str">
        <f aca="false">IF(ISBLANK(E527),IF(ISBLANK(G527),"",G527),E527)</f>
        <v>RBT_BTS32:DV_D2393</v>
      </c>
      <c r="K527" s="230" t="n">
        <v>1.233582</v>
      </c>
      <c r="L527" s="230" t="n">
        <v>262.659301</v>
      </c>
      <c r="M527" s="230" t="n">
        <v>507.986471</v>
      </c>
      <c r="N527" s="230" t="n">
        <v>50.247997</v>
      </c>
      <c r="O527" s="230"/>
      <c r="P527" s="230"/>
      <c r="Q527" s="230"/>
      <c r="R527" s="230" t="n">
        <v>239.328098</v>
      </c>
      <c r="S527" s="230" t="n">
        <v>239.944888</v>
      </c>
      <c r="T527" s="163"/>
      <c r="U527" s="163"/>
      <c r="AB527" s="159"/>
      <c r="AF527" s="163"/>
      <c r="AG527" s="163"/>
      <c r="AH527" s="163"/>
      <c r="AI527" s="163"/>
      <c r="AJ527" s="163"/>
      <c r="AK527" s="163"/>
      <c r="AL527" s="163"/>
    </row>
    <row r="528" s="164" customFormat="true" ht="12.75" hidden="false" customHeight="false" outlineLevel="0" collapsed="false">
      <c r="A528" s="226"/>
      <c r="B528" s="226"/>
      <c r="C528" s="226"/>
      <c r="D528" s="227"/>
      <c r="E528" s="226"/>
      <c r="F528" s="228"/>
      <c r="G528" s="228"/>
      <c r="H528" s="229"/>
      <c r="I528" s="230"/>
      <c r="J528" s="229"/>
      <c r="K528" s="230" t="n">
        <v>0</v>
      </c>
      <c r="L528" s="230" t="n">
        <v>263.099129</v>
      </c>
      <c r="M528" s="230" t="n">
        <v>507.94447</v>
      </c>
      <c r="N528" s="230" t="n">
        <v>49.806167</v>
      </c>
      <c r="O528" s="230"/>
      <c r="P528" s="230"/>
      <c r="Q528" s="230"/>
      <c r="R528" s="230" t="n">
        <v>239.944888</v>
      </c>
      <c r="S528" s="230" t="n">
        <v>239.944888</v>
      </c>
      <c r="T528" s="163"/>
      <c r="U528" s="163"/>
      <c r="AB528" s="159"/>
      <c r="AF528" s="163"/>
      <c r="AG528" s="163"/>
      <c r="AH528" s="163"/>
      <c r="AI528" s="163"/>
      <c r="AJ528" s="163"/>
      <c r="AK528" s="163"/>
      <c r="AL528" s="163"/>
    </row>
    <row r="529" customFormat="false" ht="12.75" hidden="false" customHeight="false" outlineLevel="0" collapsed="false">
      <c r="A529" s="231"/>
      <c r="B529" s="231"/>
      <c r="C529" s="231"/>
      <c r="D529" s="232"/>
      <c r="E529" s="231"/>
      <c r="F529" s="233"/>
      <c r="G529" s="233"/>
      <c r="H529" s="234"/>
      <c r="I529" s="235"/>
      <c r="J529" s="234"/>
      <c r="K529" s="235" t="n">
        <f aca="false">0.70664-K530</f>
        <v>0.54751</v>
      </c>
      <c r="L529" s="235" t="n">
        <f aca="false">L530+($R529-$R530)*(L$573-L$531)/($R$573-$R$531)</f>
        <v>263.291826812166</v>
      </c>
      <c r="M529" s="235" t="n">
        <f aca="false">M530+($R529-$R530)*(M$573-M$531)/($R$573-$R$531)</f>
        <v>507.926068015549</v>
      </c>
      <c r="N529" s="235" t="n">
        <f aca="false">N530+($R529-$R530)*(N$573-N$531)/($R$573-$R$531)</f>
        <v>49.6125928707308</v>
      </c>
      <c r="O529" s="235"/>
      <c r="P529" s="235"/>
      <c r="Q529" s="235"/>
      <c r="R529" s="235" t="n">
        <f aca="false">S529-K529/2</f>
        <v>240.218643</v>
      </c>
      <c r="S529" s="235" t="n">
        <f aca="false">S527+K529</f>
        <v>240.492398</v>
      </c>
    </row>
    <row r="530" s="150" customFormat="true" ht="12.75" hidden="false" customHeight="false" outlineLevel="0" collapsed="false">
      <c r="A530" s="236"/>
      <c r="B530" s="236"/>
      <c r="C530" s="236"/>
      <c r="D530" s="237"/>
      <c r="E530" s="236"/>
      <c r="F530" s="238"/>
      <c r="G530" s="238"/>
      <c r="H530" s="239"/>
      <c r="I530" s="240"/>
      <c r="J530" s="239"/>
      <c r="K530" s="240" t="n">
        <v>0.15913</v>
      </c>
      <c r="L530" s="240" t="n">
        <f aca="false">L531+($R530-$R531)*(L$573-L$531)/($R$573-$R$531)</f>
        <v>263.540530361477</v>
      </c>
      <c r="M530" s="240" t="n">
        <f aca="false">M531+($R530-$R531)*(M$573-M$531)/($R$573-$R$531)</f>
        <v>507.902318289141</v>
      </c>
      <c r="N530" s="240" t="n">
        <f aca="false">N531+($R530-$R531)*(N$573-N$531)/($R$573-$R$531)</f>
        <v>49.3627579061821</v>
      </c>
      <c r="O530" s="240"/>
      <c r="P530" s="240"/>
      <c r="Q530" s="240"/>
      <c r="R530" s="240" t="n">
        <f aca="false">S530-K530/2</f>
        <v>240.571963</v>
      </c>
      <c r="S530" s="240" t="n">
        <f aca="false">S529+K530</f>
        <v>240.651528</v>
      </c>
      <c r="T530" s="148"/>
      <c r="U530" s="148"/>
      <c r="AB530" s="151"/>
      <c r="AF530" s="148"/>
      <c r="AG530" s="148"/>
      <c r="AH530" s="148"/>
      <c r="AI530" s="148"/>
      <c r="AJ530" s="148"/>
      <c r="AK530" s="148"/>
      <c r="AL530" s="148"/>
    </row>
    <row r="531" s="150" customFormat="true" ht="12.75" hidden="false" customHeight="false" outlineLevel="0" collapsed="false">
      <c r="A531" s="150" t="s">
        <v>678</v>
      </c>
      <c r="B531" s="150" t="s">
        <v>757</v>
      </c>
      <c r="C531" s="236" t="s">
        <v>534</v>
      </c>
      <c r="D531" s="193" t="n">
        <f aca="false">ROUND((R531)*10,0)</f>
        <v>2409</v>
      </c>
      <c r="E531" s="150" t="str">
        <f aca="false">IF(OR(ISBLANK(A531),ISBLANK(B531),ISBLANK(C531),ISBLANK(D531)),"",CONCATENATE(A531,"_",B531,":",C531,"_D",D531))</f>
        <v>RBT_BTS32:Q_D2409</v>
      </c>
      <c r="F531" s="151" t="s">
        <v>683</v>
      </c>
      <c r="G531" s="238" t="s">
        <v>770</v>
      </c>
      <c r="H531" s="239"/>
      <c r="I531" s="240"/>
      <c r="J531" s="152" t="str">
        <f aca="false">IF(ISBLANK(E531),IF(ISBLANK(G531),"",G531),E531)</f>
        <v>RBT_BTS32:Q_D2409</v>
      </c>
      <c r="K531" s="240" t="n">
        <v>0.43</v>
      </c>
      <c r="L531" s="240" t="n">
        <v>263.747876</v>
      </c>
      <c r="M531" s="240" t="n">
        <v>507.882518</v>
      </c>
      <c r="N531" s="240" t="n">
        <v>49.154469</v>
      </c>
      <c r="O531" s="240"/>
      <c r="P531" s="240"/>
      <c r="Q531" s="240"/>
      <c r="R531" s="240" t="n">
        <v>240.866528</v>
      </c>
      <c r="S531" s="240" t="n">
        <v>241.081528</v>
      </c>
      <c r="T531" s="148"/>
      <c r="U531" s="148"/>
      <c r="AB531" s="151"/>
      <c r="AF531" s="148"/>
      <c r="AG531" s="148"/>
      <c r="AH531" s="148"/>
      <c r="AI531" s="148"/>
      <c r="AJ531" s="148"/>
      <c r="AK531" s="148"/>
      <c r="AL531" s="148"/>
    </row>
    <row r="532" s="150" customFormat="true" ht="12.75" hidden="false" customHeight="false" outlineLevel="0" collapsed="false">
      <c r="A532" s="236"/>
      <c r="B532" s="236"/>
      <c r="C532" s="236"/>
      <c r="D532" s="237"/>
      <c r="E532" s="236"/>
      <c r="F532" s="238"/>
      <c r="G532" s="238"/>
      <c r="H532" s="239"/>
      <c r="I532" s="240"/>
      <c r="J532" s="239"/>
      <c r="K532" s="240" t="n">
        <v>0.208</v>
      </c>
      <c r="L532" s="240" t="n">
        <v>263.972421</v>
      </c>
      <c r="M532" s="240" t="n">
        <v>507.861075</v>
      </c>
      <c r="N532" s="240" t="n">
        <v>48.928902</v>
      </c>
      <c r="O532" s="240"/>
      <c r="P532" s="240"/>
      <c r="Q532" s="240"/>
      <c r="R532" s="240" t="n">
        <v>241.185528</v>
      </c>
      <c r="S532" s="240" t="n">
        <v>241.289528</v>
      </c>
      <c r="T532" s="148"/>
      <c r="U532" s="148"/>
      <c r="AB532" s="151"/>
      <c r="AF532" s="148"/>
      <c r="AG532" s="148"/>
      <c r="AH532" s="148"/>
      <c r="AI532" s="148"/>
      <c r="AJ532" s="148"/>
      <c r="AK532" s="148"/>
      <c r="AL532" s="148"/>
    </row>
    <row r="533" s="150" customFormat="true" ht="12.75" hidden="false" customHeight="false" outlineLevel="0" collapsed="false">
      <c r="A533" s="150" t="s">
        <v>678</v>
      </c>
      <c r="B533" s="150" t="s">
        <v>757</v>
      </c>
      <c r="C533" s="236" t="s">
        <v>534</v>
      </c>
      <c r="D533" s="193" t="n">
        <f aca="false">ROUND((R533)*10,0)</f>
        <v>2415</v>
      </c>
      <c r="E533" s="150" t="str">
        <f aca="false">IF(OR(ISBLANK(A533),ISBLANK(B533),ISBLANK(C533),ISBLANK(D533)),"",CONCATENATE(A533,"_",B533,":",C533,"_D",D533))</f>
        <v>RBT_BTS32:Q_D2415</v>
      </c>
      <c r="F533" s="151" t="s">
        <v>683</v>
      </c>
      <c r="G533" s="238" t="s">
        <v>771</v>
      </c>
      <c r="H533" s="239"/>
      <c r="I533" s="240"/>
      <c r="J533" s="152" t="str">
        <f aca="false">IF(ISBLANK(E533),IF(ISBLANK(G533),"",G533),E533)</f>
        <v>RBT_BTS32:Q_D2415</v>
      </c>
      <c r="K533" s="240" t="n">
        <v>0.43</v>
      </c>
      <c r="L533" s="240" t="n">
        <v>264.196967</v>
      </c>
      <c r="M533" s="240" t="n">
        <v>507.839633</v>
      </c>
      <c r="N533" s="240" t="n">
        <v>48.703335</v>
      </c>
      <c r="O533" s="240"/>
      <c r="P533" s="240"/>
      <c r="Q533" s="240"/>
      <c r="R533" s="240" t="n">
        <v>241.504528</v>
      </c>
      <c r="S533" s="240" t="n">
        <v>241.719528</v>
      </c>
      <c r="T533" s="148"/>
      <c r="U533" s="148"/>
      <c r="AB533" s="151"/>
      <c r="AF533" s="148"/>
      <c r="AG533" s="148"/>
      <c r="AH533" s="148"/>
      <c r="AI533" s="148"/>
      <c r="AJ533" s="148"/>
      <c r="AK533" s="148"/>
      <c r="AL533" s="148"/>
    </row>
    <row r="534" s="150" customFormat="true" ht="12.75" hidden="false" customHeight="false" outlineLevel="0" collapsed="false">
      <c r="A534" s="236"/>
      <c r="B534" s="236"/>
      <c r="C534" s="236"/>
      <c r="D534" s="237"/>
      <c r="E534" s="236"/>
      <c r="F534" s="238"/>
      <c r="G534" s="238"/>
      <c r="H534" s="239"/>
      <c r="I534" s="240"/>
      <c r="J534" s="239"/>
      <c r="K534" s="240" t="n">
        <v>0.208</v>
      </c>
      <c r="L534" s="240" t="n">
        <v>264.421513</v>
      </c>
      <c r="M534" s="240" t="n">
        <v>507.81819</v>
      </c>
      <c r="N534" s="240" t="n">
        <v>48.477768</v>
      </c>
      <c r="O534" s="240"/>
      <c r="P534" s="240"/>
      <c r="Q534" s="240"/>
      <c r="R534" s="240" t="n">
        <v>241.823528</v>
      </c>
      <c r="S534" s="240" t="n">
        <v>241.927528</v>
      </c>
      <c r="T534" s="148"/>
      <c r="U534" s="148"/>
      <c r="AB534" s="151"/>
      <c r="AF534" s="148"/>
      <c r="AG534" s="148"/>
      <c r="AH534" s="148"/>
      <c r="AI534" s="148"/>
      <c r="AJ534" s="148"/>
      <c r="AK534" s="148"/>
      <c r="AL534" s="148"/>
    </row>
    <row r="535" s="150" customFormat="true" ht="12.75" hidden="false" customHeight="false" outlineLevel="0" collapsed="false">
      <c r="A535" s="150" t="s">
        <v>678</v>
      </c>
      <c r="B535" s="150" t="s">
        <v>757</v>
      </c>
      <c r="C535" s="236" t="s">
        <v>534</v>
      </c>
      <c r="D535" s="193" t="n">
        <f aca="false">ROUND((R535)*10,0)</f>
        <v>2421</v>
      </c>
      <c r="E535" s="150" t="str">
        <f aca="false">IF(OR(ISBLANK(A535),ISBLANK(B535),ISBLANK(C535),ISBLANK(D535)),"",CONCATENATE(A535,"_",B535,":",C535,"_D",D535))</f>
        <v>RBT_BTS32:Q_D2421</v>
      </c>
      <c r="F535" s="151" t="s">
        <v>683</v>
      </c>
      <c r="G535" s="238" t="s">
        <v>772</v>
      </c>
      <c r="H535" s="239"/>
      <c r="I535" s="240"/>
      <c r="J535" s="152" t="str">
        <f aca="false">IF(ISBLANK(E535),IF(ISBLANK(G535),"",G535),E535)</f>
        <v>RBT_BTS32:Q_D2421</v>
      </c>
      <c r="K535" s="240" t="n">
        <v>0.43</v>
      </c>
      <c r="L535" s="240" t="n">
        <v>264.646058</v>
      </c>
      <c r="M535" s="240" t="n">
        <v>507.796747</v>
      </c>
      <c r="N535" s="240" t="n">
        <v>48.252201</v>
      </c>
      <c r="O535" s="240"/>
      <c r="P535" s="240"/>
      <c r="Q535" s="240"/>
      <c r="R535" s="240" t="n">
        <v>242.142528</v>
      </c>
      <c r="S535" s="240" t="n">
        <v>242.357528</v>
      </c>
      <c r="T535" s="148"/>
      <c r="U535" s="148"/>
      <c r="AB535" s="151"/>
      <c r="AF535" s="148"/>
      <c r="AG535" s="148"/>
      <c r="AH535" s="148"/>
      <c r="AI535" s="148"/>
      <c r="AJ535" s="148"/>
      <c r="AK535" s="148"/>
      <c r="AL535" s="148"/>
    </row>
    <row r="536" s="150" customFormat="true" ht="12.75" hidden="false" customHeight="false" outlineLevel="0" collapsed="false">
      <c r="A536" s="236"/>
      <c r="B536" s="236"/>
      <c r="C536" s="236"/>
      <c r="D536" s="237"/>
      <c r="E536" s="236"/>
      <c r="F536" s="238"/>
      <c r="G536" s="238"/>
      <c r="H536" s="239"/>
      <c r="I536" s="240"/>
      <c r="J536" s="239"/>
      <c r="K536" s="240" t="n">
        <v>0.15913</v>
      </c>
      <c r="L536" s="240" t="n">
        <f aca="false">L535+($R536-$R535)*(L$571-L$533)/($R$571-$R$533)</f>
        <v>264.853403655488</v>
      </c>
      <c r="M536" s="240" t="n">
        <f aca="false">M535+($R536-$R535)*(M$571-M$533)/($R$571-$R$533)</f>
        <v>507.776946700059</v>
      </c>
      <c r="N536" s="240" t="n">
        <f aca="false">N535+($R536-$R535)*(N$571-N$533)/($R$571-$R$533)</f>
        <v>48.0439120715231</v>
      </c>
      <c r="O536" s="240"/>
      <c r="P536" s="240"/>
      <c r="Q536" s="240"/>
      <c r="R536" s="240" t="n">
        <f aca="false">S536-K536/2</f>
        <v>242.437093</v>
      </c>
      <c r="S536" s="240" t="n">
        <f aca="false">S535+K536</f>
        <v>242.516658</v>
      </c>
      <c r="T536" s="148"/>
      <c r="U536" s="148"/>
      <c r="AB536" s="151"/>
      <c r="AF536" s="148"/>
      <c r="AG536" s="148"/>
      <c r="AH536" s="148"/>
      <c r="AI536" s="148"/>
      <c r="AJ536" s="148"/>
      <c r="AK536" s="148"/>
      <c r="AL536" s="148"/>
    </row>
    <row r="537" customFormat="false" ht="12.75" hidden="false" customHeight="false" outlineLevel="0" collapsed="false">
      <c r="A537" s="231"/>
      <c r="B537" s="231"/>
      <c r="C537" s="231"/>
      <c r="D537" s="232"/>
      <c r="E537" s="231"/>
      <c r="F537" s="233"/>
      <c r="G537" s="233"/>
      <c r="H537" s="234"/>
      <c r="I537" s="235"/>
      <c r="J537" s="234"/>
      <c r="K537" s="235" t="n">
        <f aca="false">S537-S536</f>
        <v>-4.99999998737621E-007</v>
      </c>
      <c r="L537" s="235" t="n">
        <f aca="false">L536+($R537-$R536)*(L$571-L$533)/($R$571-$R$533)</f>
        <v>264.909409648197</v>
      </c>
      <c r="M537" s="235" t="n">
        <f aca="false">M536+($R537-$R536)*(M$571-M$533)/($R$571-$R$533)</f>
        <v>507.771598454631</v>
      </c>
      <c r="N537" s="235" t="n">
        <f aca="false">N536+($R537-$R536)*(N$571-N$533)/($R$571-$R$533)</f>
        <v>47.9876512919938</v>
      </c>
      <c r="O537" s="235"/>
      <c r="P537" s="235"/>
      <c r="Q537" s="235"/>
      <c r="R537" s="235" t="n">
        <f aca="false">S537-K537/2</f>
        <v>242.51665775</v>
      </c>
      <c r="S537" s="235" t="n">
        <f aca="false">S538-K538</f>
        <v>242.5166575</v>
      </c>
    </row>
    <row r="538" s="187" customFormat="true" ht="12.75" hidden="false" customHeight="false" outlineLevel="0" collapsed="false">
      <c r="A538" s="187" t="s">
        <v>678</v>
      </c>
      <c r="B538" s="187" t="s">
        <v>757</v>
      </c>
      <c r="C538" s="247" t="s">
        <v>727</v>
      </c>
      <c r="D538" s="254" t="n">
        <f aca="false">ROUND((R538)*10,0)</f>
        <v>2426</v>
      </c>
      <c r="E538" s="247" t="str">
        <f aca="false">IF(OR(ISBLANK(A538),ISBLANK(B538),ISBLANK(C538),ISBLANK(D538)),"",CONCATENATE(A538,"_",B538,":",C538,"_D",D538))</f>
        <v>RBT_BTS32:BGV_D2426</v>
      </c>
      <c r="F538" s="249"/>
      <c r="G538" s="250" t="s">
        <v>773</v>
      </c>
      <c r="H538" s="251"/>
      <c r="I538" s="241"/>
      <c r="J538" s="255" t="str">
        <f aca="false">IF(ISBLANK(E538),IF(ISBLANK(G538),"",G538),E538)</f>
        <v>RBT_BTS32:BGV_D2426</v>
      </c>
      <c r="K538" s="252" t="n">
        <v>0.068771</v>
      </c>
      <c r="L538" s="241" t="n">
        <f aca="false">L537+($R538-$R537)*(L$571-L$533)/($R$571-$R$533)</f>
        <v>264.933613583493</v>
      </c>
      <c r="M538" s="241" t="n">
        <f aca="false">M537+($R538-$R537)*(M$571-M$533)/($R$571-$R$533)</f>
        <v>507.769287120074</v>
      </c>
      <c r="N538" s="241" t="n">
        <f aca="false">N537+($R538-$R537)*(N$571-N$533)/($R$571-$R$533)</f>
        <v>47.9633372462725</v>
      </c>
      <c r="O538" s="241"/>
      <c r="P538" s="241"/>
      <c r="Q538" s="241"/>
      <c r="R538" s="252" t="n">
        <v>242.551043</v>
      </c>
      <c r="S538" s="241" t="n">
        <f aca="false">R538+K538/2</f>
        <v>242.5854285</v>
      </c>
      <c r="T538" s="186"/>
      <c r="U538" s="186"/>
      <c r="AB538" s="182"/>
      <c r="AF538" s="186"/>
      <c r="AG538" s="186"/>
      <c r="AH538" s="186"/>
      <c r="AI538" s="186"/>
      <c r="AJ538" s="186"/>
      <c r="AK538" s="186"/>
      <c r="AL538" s="186"/>
    </row>
    <row r="539" s="187" customFormat="true" ht="12.75" hidden="false" customHeight="false" outlineLevel="0" collapsed="false">
      <c r="C539" s="247"/>
      <c r="D539" s="254"/>
      <c r="E539" s="247" t="str">
        <f aca="false">IF(OR(ISBLANK(A539),ISBLANK(B539),ISBLANK(C539),ISBLANK(D539)),"",CONCATENATE(A539,"_",B539,":",C539,"_D",D539))</f>
        <v/>
      </c>
      <c r="F539" s="249"/>
      <c r="G539" s="250"/>
      <c r="H539" s="251"/>
      <c r="I539" s="241"/>
      <c r="J539" s="255" t="str">
        <f aca="false">IF(ISBLANK(E539),IF(ISBLANK(G539),"",G539),E539)</f>
        <v/>
      </c>
      <c r="K539" s="252" t="n">
        <f aca="false">R540-R538-K538/2</f>
        <v>0.181608300000007</v>
      </c>
      <c r="L539" s="241" t="n">
        <f aca="false">L538+($R539-$R538)*(L$571-L$533)/($R$571-$R$533)</f>
        <v>265.02173515272</v>
      </c>
      <c r="M539" s="241" t="n">
        <f aca="false">M538+($R539-$R538)*(M$571-M$533)/($R$571-$R$533)</f>
        <v>507.760872024529</v>
      </c>
      <c r="N539" s="241" t="n">
        <f aca="false">N538+($R539-$R538)*(N$571-N$533)/($R$571-$R$533)</f>
        <v>47.8748147875455</v>
      </c>
      <c r="O539" s="241"/>
      <c r="P539" s="241"/>
      <c r="Q539" s="241"/>
      <c r="R539" s="252" t="n">
        <f aca="false">S539-K539/2</f>
        <v>242.67623265</v>
      </c>
      <c r="S539" s="241" t="n">
        <f aca="false">S538+K539</f>
        <v>242.7670368</v>
      </c>
      <c r="T539" s="186"/>
      <c r="U539" s="186"/>
      <c r="AB539" s="182"/>
      <c r="AF539" s="186"/>
      <c r="AG539" s="186"/>
      <c r="AH539" s="186"/>
      <c r="AI539" s="186"/>
      <c r="AJ539" s="186"/>
      <c r="AK539" s="186"/>
      <c r="AL539" s="186"/>
    </row>
    <row r="540" s="187" customFormat="true" ht="12.75" hidden="false" customHeight="false" outlineLevel="0" collapsed="false">
      <c r="A540" s="187" t="s">
        <v>678</v>
      </c>
      <c r="B540" s="187" t="s">
        <v>757</v>
      </c>
      <c r="C540" s="187" t="s">
        <v>613</v>
      </c>
      <c r="D540" s="254" t="n">
        <f aca="false">ROUND((R540)*10,0)</f>
        <v>2428</v>
      </c>
      <c r="E540" s="247" t="str">
        <f aca="false">IF(OR(ISBLANK(A540),ISBLANK(B540),ISBLANK(C540),ISBLANK(D540)),"",CONCATENATE(A540,"_",B540,":",C540,"_D",D540))</f>
        <v>RBT_BTS32:PM_D2428</v>
      </c>
      <c r="F540" s="249"/>
      <c r="G540" s="249" t="s">
        <v>774</v>
      </c>
      <c r="H540" s="251"/>
      <c r="I540" s="241"/>
      <c r="J540" s="255" t="str">
        <f aca="false">IF(ISBLANK(E540),IF(ISBLANK(G540),"",G540),E540)</f>
        <v>RBT_BTS32:PM_D2428</v>
      </c>
      <c r="K540" s="241" t="n">
        <v>0</v>
      </c>
      <c r="L540" s="241" t="n">
        <f aca="false">L539+($R540-$R539)*(L$571-L$533)/($R$571-$R$533)</f>
        <v>265.085652610676</v>
      </c>
      <c r="M540" s="241" t="n">
        <f aca="false">M539+($R540-$R539)*(M$571-M$533)/($R$571-$R$533)</f>
        <v>507.754768280344</v>
      </c>
      <c r="N540" s="241" t="n">
        <f aca="false">N539+($R540-$R539)*(N$571-N$533)/($R$571-$R$533)</f>
        <v>47.8106065513166</v>
      </c>
      <c r="O540" s="241"/>
      <c r="P540" s="241"/>
      <c r="Q540" s="241"/>
      <c r="R540" s="252" t="n">
        <v>242.7670368</v>
      </c>
      <c r="S540" s="241" t="n">
        <f aca="false">S539+K540</f>
        <v>242.7670368</v>
      </c>
      <c r="T540" s="186"/>
      <c r="U540" s="186"/>
      <c r="AB540" s="182"/>
      <c r="AF540" s="186"/>
      <c r="AG540" s="186"/>
      <c r="AH540" s="186"/>
      <c r="AI540" s="186"/>
      <c r="AJ540" s="186"/>
      <c r="AK540" s="186"/>
      <c r="AL540" s="186"/>
    </row>
    <row r="541" s="187" customFormat="true" ht="12.75" hidden="false" customHeight="false" outlineLevel="0" collapsed="false">
      <c r="C541" s="247"/>
      <c r="D541" s="254"/>
      <c r="E541" s="247" t="str">
        <f aca="false">IF(OR(ISBLANK(A541),ISBLANK(B541),ISBLANK(C541),ISBLANK(D541)),"",CONCATENATE(A541,"_",B541,":",C541,"_D",D541))</f>
        <v/>
      </c>
      <c r="F541" s="249"/>
      <c r="G541" s="249"/>
      <c r="H541" s="251"/>
      <c r="I541" s="241"/>
      <c r="J541" s="255" t="str">
        <f aca="false">IF(ISBLANK(E541),IF(ISBLANK(G541),"",G541),E541)</f>
        <v/>
      </c>
      <c r="K541" s="241" t="n">
        <f aca="false">R542-R540</f>
        <v>0.0467360000000099</v>
      </c>
      <c r="L541" s="241" t="n">
        <f aca="false">L540+($R541-$R540)*(L$571-L$533)/($R$571-$R$533)</f>
        <v>265.10210145313</v>
      </c>
      <c r="M541" s="241" t="n">
        <f aca="false">M540+($R541-$R540)*(M$571-M$533)/($R$571-$R$533)</f>
        <v>507.753197511892</v>
      </c>
      <c r="N541" s="241" t="n">
        <f aca="false">N540+($R541-$R540)*(N$571-N$533)/($R$571-$R$533)</f>
        <v>47.7940828785088</v>
      </c>
      <c r="O541" s="241"/>
      <c r="P541" s="241"/>
      <c r="Q541" s="241"/>
      <c r="R541" s="252" t="n">
        <f aca="false">S541-K541/2</f>
        <v>242.7904048</v>
      </c>
      <c r="S541" s="241" t="n">
        <f aca="false">S540+K541</f>
        <v>242.8137728</v>
      </c>
      <c r="T541" s="186"/>
      <c r="U541" s="186"/>
      <c r="AB541" s="182"/>
      <c r="AF541" s="186"/>
      <c r="AG541" s="186"/>
      <c r="AH541" s="186"/>
      <c r="AI541" s="186"/>
      <c r="AJ541" s="186"/>
      <c r="AK541" s="186"/>
      <c r="AL541" s="186"/>
    </row>
    <row r="542" s="187" customFormat="true" ht="12.75" hidden="false" customHeight="false" outlineLevel="0" collapsed="false">
      <c r="A542" s="187" t="s">
        <v>678</v>
      </c>
      <c r="B542" s="187" t="s">
        <v>757</v>
      </c>
      <c r="C542" s="247" t="s">
        <v>748</v>
      </c>
      <c r="D542" s="254" t="n">
        <f aca="false">ROUND((R542)*10,0)</f>
        <v>2428</v>
      </c>
      <c r="E542" s="247" t="str">
        <f aca="false">IF(OR(ISBLANK(A542),ISBLANK(B542),ISBLANK(C542),ISBLANK(D542)),"",CONCATENATE(A542,"_",B542,":",C542,"_D",D542))</f>
        <v>RBT_BTS32:DD_D2428</v>
      </c>
      <c r="F542" s="249"/>
      <c r="G542" s="249" t="s">
        <v>775</v>
      </c>
      <c r="H542" s="251"/>
      <c r="I542" s="241"/>
      <c r="J542" s="255" t="str">
        <f aca="false">IF(ISBLANK(E542),IF(ISBLANK(G542),"",G542),E542)</f>
        <v>RBT_BTS32:DD_D2428</v>
      </c>
      <c r="K542" s="241" t="n">
        <v>0</v>
      </c>
      <c r="L542" s="241" t="n">
        <f aca="false">L541+($R542-$R541)*(L$571-L$533)/($R$571-$R$533)</f>
        <v>265.118550295584</v>
      </c>
      <c r="M542" s="241" t="n">
        <f aca="false">M541+($R542-$R541)*(M$571-M$533)/($R$571-$R$533)</f>
        <v>507.75162674344</v>
      </c>
      <c r="N542" s="241" t="n">
        <f aca="false">N541+($R542-$R541)*(N$571-N$533)/($R$571-$R$533)</f>
        <v>47.7775592057009</v>
      </c>
      <c r="O542" s="241"/>
      <c r="P542" s="241"/>
      <c r="Q542" s="241"/>
      <c r="R542" s="252" t="n">
        <v>242.8137728</v>
      </c>
      <c r="S542" s="241" t="n">
        <f aca="false">S541+K542</f>
        <v>242.8137728</v>
      </c>
      <c r="T542" s="186"/>
      <c r="U542" s="186"/>
      <c r="AB542" s="182"/>
      <c r="AF542" s="186"/>
      <c r="AG542" s="186"/>
      <c r="AH542" s="186"/>
      <c r="AI542" s="186"/>
      <c r="AJ542" s="186"/>
      <c r="AK542" s="186"/>
      <c r="AL542" s="186"/>
    </row>
    <row r="543" s="187" customFormat="true" ht="12.75" hidden="false" customHeight="false" outlineLevel="0" collapsed="false">
      <c r="C543" s="247"/>
      <c r="D543" s="254"/>
      <c r="E543" s="247" t="str">
        <f aca="false">IF(OR(ISBLANK(A543),ISBLANK(B543),ISBLANK(C543),ISBLANK(D543)),"",CONCATENATE(A543,"_",B543,":",C543,"_D",D543))</f>
        <v/>
      </c>
      <c r="F543" s="249"/>
      <c r="G543" s="249"/>
      <c r="H543" s="251"/>
      <c r="I543" s="241"/>
      <c r="J543" s="255" t="str">
        <f aca="false">IF(ISBLANK(E543),IF(ISBLANK(G543),"",G543),E543)</f>
        <v/>
      </c>
      <c r="K543" s="241" t="n">
        <f aca="false">R544-R542</f>
        <v>0.169321479999979</v>
      </c>
      <c r="L543" s="241" t="n">
        <f aca="false">L542+($R543-$R542)*(L$571-L$533)/($R$571-$R$533)</f>
        <v>265.178143379043</v>
      </c>
      <c r="M543" s="241" t="n">
        <f aca="false">M542+($R543-$R542)*(M$571-M$533)/($R$571-$R$533)</f>
        <v>507.74593595178</v>
      </c>
      <c r="N543" s="241" t="n">
        <f aca="false">N542+($R543-$R542)*(N$571-N$533)/($R$571-$R$533)</f>
        <v>47.7176950167488</v>
      </c>
      <c r="O543" s="241"/>
      <c r="P543" s="241"/>
      <c r="Q543" s="241"/>
      <c r="R543" s="252" t="n">
        <f aca="false">S543-K543/2</f>
        <v>242.89843354</v>
      </c>
      <c r="S543" s="241" t="n">
        <f aca="false">S542+K543</f>
        <v>242.98309428</v>
      </c>
      <c r="T543" s="186"/>
      <c r="U543" s="186"/>
      <c r="AB543" s="182"/>
      <c r="AF543" s="186"/>
      <c r="AG543" s="186"/>
      <c r="AH543" s="186"/>
      <c r="AI543" s="186"/>
      <c r="AJ543" s="186"/>
      <c r="AK543" s="186"/>
      <c r="AL543" s="186"/>
    </row>
    <row r="544" s="187" customFormat="true" ht="12.75" hidden="false" customHeight="false" outlineLevel="0" collapsed="false">
      <c r="A544" s="187" t="s">
        <v>678</v>
      </c>
      <c r="B544" s="187" t="s">
        <v>757</v>
      </c>
      <c r="C544" s="187" t="s">
        <v>730</v>
      </c>
      <c r="D544" s="254" t="n">
        <f aca="false">ROUND((R544)*10,0)</f>
        <v>2430</v>
      </c>
      <c r="E544" s="247" t="str">
        <f aca="false">IF(OR(ISBLANK(A544),ISBLANK(B544),ISBLANK(C544),ISBLANK(D544)),"",CONCATENATE(A544,"_",B544,":",C544,"_D",D544))</f>
        <v>RBT_BTS32:RPG_D2430</v>
      </c>
      <c r="F544" s="249"/>
      <c r="G544" s="249" t="s">
        <v>776</v>
      </c>
      <c r="H544" s="251"/>
      <c r="I544" s="241"/>
      <c r="J544" s="255" t="str">
        <f aca="false">IF(ISBLANK(E544),IF(ISBLANK(G544),"",G544),E544)</f>
        <v>RBT_BTS32:RPG_D2430</v>
      </c>
      <c r="K544" s="241" t="n">
        <v>0</v>
      </c>
      <c r="L544" s="241" t="n">
        <f aca="false">L543+($R544-$R543)*(L$571-L$533)/($R$571-$R$533)</f>
        <v>265.237736462503</v>
      </c>
      <c r="M544" s="241" t="n">
        <f aca="false">M543+($R544-$R543)*(M$571-M$533)/($R$571-$R$533)</f>
        <v>507.740245160121</v>
      </c>
      <c r="N544" s="241" t="n">
        <f aca="false">N543+($R544-$R543)*(N$571-N$533)/($R$571-$R$533)</f>
        <v>47.6578308277968</v>
      </c>
      <c r="O544" s="241"/>
      <c r="P544" s="241"/>
      <c r="Q544" s="241"/>
      <c r="R544" s="252" t="n">
        <v>242.98309428</v>
      </c>
      <c r="S544" s="241" t="n">
        <f aca="false">S543+K544</f>
        <v>242.98309428</v>
      </c>
      <c r="T544" s="186"/>
      <c r="U544" s="186"/>
      <c r="AB544" s="182"/>
      <c r="AF544" s="186"/>
      <c r="AG544" s="186"/>
      <c r="AH544" s="186"/>
      <c r="AI544" s="186"/>
      <c r="AJ544" s="186"/>
      <c r="AK544" s="186"/>
      <c r="AL544" s="186"/>
    </row>
    <row r="545" s="187" customFormat="true" ht="12.75" hidden="false" customHeight="false" outlineLevel="0" collapsed="false">
      <c r="A545" s="187" t="s">
        <v>678</v>
      </c>
      <c r="B545" s="187" t="s">
        <v>757</v>
      </c>
      <c r="C545" s="247" t="s">
        <v>732</v>
      </c>
      <c r="D545" s="254" t="n">
        <f aca="false">ROUND((R545)*10,0)</f>
        <v>2430</v>
      </c>
      <c r="E545" s="247" t="str">
        <f aca="false">IF(OR(ISBLANK(A545),ISBLANK(B545),ISBLANK(C545),ISBLANK(D545)),"",CONCATENATE(A545,"_",B545,":",C545,"_D",D545))</f>
        <v>RBT_BTS32:FPG_D2430</v>
      </c>
      <c r="F545" s="249"/>
      <c r="G545" s="249" t="s">
        <v>777</v>
      </c>
      <c r="H545" s="251"/>
      <c r="I545" s="241"/>
      <c r="J545" s="255" t="str">
        <f aca="false">IF(ISBLANK(E545),IF(ISBLANK(G545),"",G545),E545)</f>
        <v>RBT_BTS32:FPG_D2430</v>
      </c>
      <c r="K545" s="241" t="n">
        <v>0</v>
      </c>
      <c r="L545" s="241" t="n">
        <f aca="false">L544+($R545-$R544)*(L$571-L$533)/($R$571-$R$533)</f>
        <v>265.237736462503</v>
      </c>
      <c r="M545" s="241" t="n">
        <f aca="false">M544+($R545-$R544)*(M$571-M$533)/($R$571-$R$533)</f>
        <v>507.740245160121</v>
      </c>
      <c r="N545" s="241" t="n">
        <f aca="false">N544+($R545-$R544)*(N$571-N$533)/($R$571-$R$533)</f>
        <v>47.6578308277968</v>
      </c>
      <c r="O545" s="241"/>
      <c r="P545" s="241"/>
      <c r="Q545" s="241"/>
      <c r="R545" s="252" t="n">
        <v>242.98309428</v>
      </c>
      <c r="S545" s="241" t="n">
        <f aca="false">S544+K545</f>
        <v>242.98309428</v>
      </c>
      <c r="T545" s="186"/>
      <c r="U545" s="186"/>
      <c r="AB545" s="182"/>
      <c r="AF545" s="186"/>
      <c r="AG545" s="186"/>
      <c r="AH545" s="186"/>
      <c r="AI545" s="186"/>
      <c r="AJ545" s="186"/>
      <c r="AK545" s="186"/>
      <c r="AL545" s="186"/>
    </row>
    <row r="546" s="187" customFormat="true" ht="12.75" hidden="false" customHeight="false" outlineLevel="0" collapsed="false">
      <c r="A546" s="187" t="s">
        <v>678</v>
      </c>
      <c r="B546" s="187" t="s">
        <v>757</v>
      </c>
      <c r="C546" s="247" t="s">
        <v>734</v>
      </c>
      <c r="D546" s="254" t="n">
        <f aca="false">ROUND((R546)*10,0)</f>
        <v>2430</v>
      </c>
      <c r="E546" s="247" t="str">
        <f aca="false">IF(OR(ISBLANK(A546),ISBLANK(B546),ISBLANK(C546),ISBLANK(D546)),"",CONCATENATE(A546,"_",B546,":",C546,"_D",D546))</f>
        <v>RBT_BTS32:PG_D2430</v>
      </c>
      <c r="F546" s="249"/>
      <c r="G546" s="249" t="s">
        <v>778</v>
      </c>
      <c r="H546" s="251"/>
      <c r="I546" s="241"/>
      <c r="J546" s="255" t="str">
        <f aca="false">IF(ISBLANK(E546),IF(ISBLANK(G546),"",G546),E546)</f>
        <v>RBT_BTS32:PG_D2430</v>
      </c>
      <c r="K546" s="241" t="n">
        <v>0</v>
      </c>
      <c r="L546" s="241" t="n">
        <f aca="false">L545+($R546-$R545)*(L$571-L$533)/($R$571-$R$533)</f>
        <v>265.237736462503</v>
      </c>
      <c r="M546" s="241" t="n">
        <f aca="false">M545+($R546-$R545)*(M$571-M$533)/($R$571-$R$533)</f>
        <v>507.740245160121</v>
      </c>
      <c r="N546" s="241" t="n">
        <f aca="false">N545+($R546-$R545)*(N$571-N$533)/($R$571-$R$533)</f>
        <v>47.6578308277968</v>
      </c>
      <c r="O546" s="241"/>
      <c r="P546" s="241"/>
      <c r="Q546" s="241"/>
      <c r="R546" s="252" t="n">
        <v>242.98309428</v>
      </c>
      <c r="S546" s="241" t="n">
        <f aca="false">S545+K546</f>
        <v>242.98309428</v>
      </c>
      <c r="T546" s="186"/>
      <c r="U546" s="186"/>
      <c r="AB546" s="182"/>
      <c r="AF546" s="186"/>
      <c r="AG546" s="186"/>
      <c r="AH546" s="186"/>
      <c r="AI546" s="186"/>
      <c r="AJ546" s="186"/>
      <c r="AK546" s="186"/>
      <c r="AL546" s="186"/>
    </row>
    <row r="547" s="187" customFormat="true" ht="12.75" hidden="false" customHeight="false" outlineLevel="0" collapsed="false">
      <c r="A547" s="187" t="s">
        <v>678</v>
      </c>
      <c r="B547" s="187" t="s">
        <v>757</v>
      </c>
      <c r="C547" s="187" t="s">
        <v>736</v>
      </c>
      <c r="D547" s="254" t="n">
        <f aca="false">ROUND((R547)*10,0)</f>
        <v>2430</v>
      </c>
      <c r="E547" s="247" t="str">
        <f aca="false">IF(OR(ISBLANK(A547),ISBLANK(B547),ISBLANK(C547),ISBLANK(D547)),"",CONCATENATE(A547,"_",B547,":",C547,"_D",D547))</f>
        <v>RBT_BTS32:IG_D2430</v>
      </c>
      <c r="F547" s="249"/>
      <c r="G547" s="249" t="s">
        <v>779</v>
      </c>
      <c r="H547" s="251"/>
      <c r="I547" s="241"/>
      <c r="J547" s="255" t="str">
        <f aca="false">IF(ISBLANK(E547),IF(ISBLANK(G547),"",G547),E547)</f>
        <v>RBT_BTS32:IG_D2430</v>
      </c>
      <c r="K547" s="241" t="n">
        <v>0</v>
      </c>
      <c r="L547" s="241" t="n">
        <f aca="false">L546+($R547-$R546)*(L$571-L$533)/($R$571-$R$533)</f>
        <v>265.237736462503</v>
      </c>
      <c r="M547" s="241" t="n">
        <f aca="false">M546+($R547-$R546)*(M$571-M$533)/($R$571-$R$533)</f>
        <v>507.740245160121</v>
      </c>
      <c r="N547" s="241" t="n">
        <f aca="false">N546+($R547-$R546)*(N$571-N$533)/($R$571-$R$533)</f>
        <v>47.6578308277968</v>
      </c>
      <c r="O547" s="241"/>
      <c r="P547" s="241"/>
      <c r="Q547" s="241"/>
      <c r="R547" s="252" t="n">
        <v>242.98309428</v>
      </c>
      <c r="S547" s="241" t="n">
        <f aca="false">S546+K547</f>
        <v>242.98309428</v>
      </c>
      <c r="T547" s="186"/>
      <c r="U547" s="186"/>
      <c r="AB547" s="182"/>
      <c r="AF547" s="186"/>
      <c r="AG547" s="186"/>
      <c r="AH547" s="186"/>
      <c r="AI547" s="186"/>
      <c r="AJ547" s="186"/>
      <c r="AK547" s="186"/>
      <c r="AL547" s="186"/>
    </row>
    <row r="548" s="187" customFormat="true" ht="12.75" hidden="false" customHeight="false" outlineLevel="0" collapsed="false">
      <c r="A548" s="187" t="s">
        <v>678</v>
      </c>
      <c r="B548" s="187" t="s">
        <v>757</v>
      </c>
      <c r="C548" s="247" t="s">
        <v>738</v>
      </c>
      <c r="D548" s="254" t="n">
        <f aca="false">ROUND((R548)*10,0)</f>
        <v>2430</v>
      </c>
      <c r="E548" s="247" t="str">
        <f aca="false">IF(OR(ISBLANK(A548),ISBLANK(B548),ISBLANK(C548),ISBLANK(D548)),"",CONCATENATE(A548,"_",B548,":",C548,"_D",D548))</f>
        <v>RBT_BTS32:TGV_D2430</v>
      </c>
      <c r="F548" s="249"/>
      <c r="G548" s="249" t="s">
        <v>780</v>
      </c>
      <c r="H548" s="251"/>
      <c r="I548" s="241"/>
      <c r="J548" s="255" t="str">
        <f aca="false">IF(ISBLANK(E548),IF(ISBLANK(G548),"",G548),E548)</f>
        <v>RBT_BTS32:TGV_D2430</v>
      </c>
      <c r="K548" s="241" t="n">
        <v>0</v>
      </c>
      <c r="L548" s="241" t="n">
        <f aca="false">L547+($R548-$R547)*(L$571-L$533)/($R$571-$R$533)</f>
        <v>265.237736462503</v>
      </c>
      <c r="M548" s="241" t="n">
        <f aca="false">M547+($R548-$R547)*(M$571-M$533)/($R$571-$R$533)</f>
        <v>507.740245160121</v>
      </c>
      <c r="N548" s="241" t="n">
        <f aca="false">N547+($R548-$R547)*(N$571-N$533)/($R$571-$R$533)</f>
        <v>47.6578308277968</v>
      </c>
      <c r="O548" s="241"/>
      <c r="P548" s="241"/>
      <c r="Q548" s="241"/>
      <c r="R548" s="252" t="n">
        <v>242.98309428</v>
      </c>
      <c r="S548" s="241" t="n">
        <f aca="false">S547+K548</f>
        <v>242.98309428</v>
      </c>
      <c r="T548" s="186"/>
      <c r="U548" s="186"/>
      <c r="AB548" s="182"/>
      <c r="AF548" s="186"/>
      <c r="AG548" s="186"/>
      <c r="AH548" s="186"/>
      <c r="AI548" s="186"/>
      <c r="AJ548" s="186"/>
      <c r="AK548" s="186"/>
      <c r="AL548" s="186"/>
    </row>
    <row r="549" s="187" customFormat="true" ht="12.75" hidden="false" customHeight="false" outlineLevel="0" collapsed="false">
      <c r="A549" s="187" t="s">
        <v>678</v>
      </c>
      <c r="B549" s="187" t="s">
        <v>757</v>
      </c>
      <c r="C549" s="247" t="s">
        <v>740</v>
      </c>
      <c r="D549" s="254" t="n">
        <f aca="false">ROUND((R549)*10,0)</f>
        <v>2430</v>
      </c>
      <c r="E549" s="247" t="str">
        <f aca="false">IF(OR(ISBLANK(A549),ISBLANK(B549),ISBLANK(C549),ISBLANK(D549)),"",CONCATENATE(A549,"_",B549,":",C549,"_D",D549))</f>
        <v>RBT_BTS32:TMP_D2430</v>
      </c>
      <c r="F549" s="249"/>
      <c r="G549" s="249" t="s">
        <v>781</v>
      </c>
      <c r="H549" s="251"/>
      <c r="I549" s="241"/>
      <c r="J549" s="255" t="str">
        <f aca="false">IF(ISBLANK(E549),IF(ISBLANK(G549),"",G549),E549)</f>
        <v>RBT_BTS32:TMP_D2430</v>
      </c>
      <c r="K549" s="241" t="n">
        <v>0</v>
      </c>
      <c r="L549" s="241" t="n">
        <f aca="false">L548+($R549-$R548)*(L$571-L$533)/($R$571-$R$533)</f>
        <v>265.237736462503</v>
      </c>
      <c r="M549" s="241" t="n">
        <f aca="false">M548+($R549-$R548)*(M$571-M$533)/($R$571-$R$533)</f>
        <v>507.740245160121</v>
      </c>
      <c r="N549" s="241" t="n">
        <f aca="false">N548+($R549-$R548)*(N$571-N$533)/($R$571-$R$533)</f>
        <v>47.6578308277968</v>
      </c>
      <c r="O549" s="241"/>
      <c r="P549" s="241"/>
      <c r="Q549" s="241"/>
      <c r="R549" s="252" t="n">
        <v>242.98309428</v>
      </c>
      <c r="S549" s="241" t="n">
        <f aca="false">S548+K549</f>
        <v>242.98309428</v>
      </c>
      <c r="T549" s="186"/>
      <c r="U549" s="186"/>
      <c r="AB549" s="182"/>
      <c r="AF549" s="186"/>
      <c r="AG549" s="186"/>
      <c r="AH549" s="186"/>
      <c r="AI549" s="186"/>
      <c r="AJ549" s="186"/>
      <c r="AK549" s="186"/>
      <c r="AL549" s="186"/>
    </row>
    <row r="550" s="187" customFormat="true" ht="12.75" hidden="false" customHeight="false" outlineLevel="0" collapsed="false">
      <c r="A550" s="187" t="s">
        <v>678</v>
      </c>
      <c r="B550" s="187" t="s">
        <v>757</v>
      </c>
      <c r="C550" s="247" t="s">
        <v>742</v>
      </c>
      <c r="D550" s="254" t="n">
        <f aca="false">ROUND((R550)*10,0)</f>
        <v>2430</v>
      </c>
      <c r="E550" s="247" t="str">
        <f aca="false">IF(OR(ISBLANK(A550),ISBLANK(B550),ISBLANK(C550),ISBLANK(D550)),"",CONCATENATE(A550,"_",B550,":",C550,"_D",D550))</f>
        <v>RBT_BTS32:RV_D2430</v>
      </c>
      <c r="F550" s="249"/>
      <c r="G550" s="249" t="s">
        <v>782</v>
      </c>
      <c r="H550" s="251"/>
      <c r="I550" s="241"/>
      <c r="J550" s="255" t="str">
        <f aca="false">IF(ISBLANK(E550),IF(ISBLANK(G550),"",G550),E550)</f>
        <v>RBT_BTS32:RV_D2430</v>
      </c>
      <c r="K550" s="241" t="n">
        <v>0</v>
      </c>
      <c r="L550" s="241" t="n">
        <f aca="false">L549+($R550-$R549)*(L$571-L$533)/($R$571-$R$533)</f>
        <v>265.237736462503</v>
      </c>
      <c r="M550" s="241" t="n">
        <f aca="false">M549+($R550-$R549)*(M$571-M$533)/($R$571-$R$533)</f>
        <v>507.740245160121</v>
      </c>
      <c r="N550" s="241" t="n">
        <f aca="false">N549+($R550-$R549)*(N$571-N$533)/($R$571-$R$533)</f>
        <v>47.6578308277968</v>
      </c>
      <c r="O550" s="241"/>
      <c r="P550" s="241"/>
      <c r="Q550" s="241"/>
      <c r="R550" s="252" t="n">
        <v>242.98309428</v>
      </c>
      <c r="S550" s="241" t="n">
        <f aca="false">S549+K550</f>
        <v>242.98309428</v>
      </c>
      <c r="T550" s="186"/>
      <c r="U550" s="186"/>
      <c r="AB550" s="182"/>
      <c r="AF550" s="186"/>
      <c r="AG550" s="186"/>
      <c r="AH550" s="186"/>
      <c r="AI550" s="186"/>
      <c r="AJ550" s="186"/>
      <c r="AK550" s="186"/>
      <c r="AL550" s="186"/>
    </row>
    <row r="551" s="187" customFormat="true" ht="12.75" hidden="false" customHeight="false" outlineLevel="0" collapsed="false">
      <c r="A551" s="187" t="s">
        <v>678</v>
      </c>
      <c r="B551" s="187" t="s">
        <v>757</v>
      </c>
      <c r="C551" s="247" t="s">
        <v>744</v>
      </c>
      <c r="D551" s="254" t="n">
        <f aca="false">ROUND((R551)*10,0)</f>
        <v>2430</v>
      </c>
      <c r="E551" s="247" t="str">
        <f aca="false">IF(OR(ISBLANK(A551),ISBLANK(B551),ISBLANK(C551),ISBLANK(D551)),"",CONCATENATE(A551,"_",B551,":",C551,"_D",D551))</f>
        <v>RBT_BTS32:FV_D2430</v>
      </c>
      <c r="F551" s="249"/>
      <c r="G551" s="249" t="s">
        <v>783</v>
      </c>
      <c r="H551" s="251"/>
      <c r="I551" s="241"/>
      <c r="J551" s="255" t="str">
        <f aca="false">IF(ISBLANK(E551),IF(ISBLANK(G551),"",G551),E551)</f>
        <v>RBT_BTS32:FV_D2430</v>
      </c>
      <c r="K551" s="241" t="n">
        <v>0</v>
      </c>
      <c r="L551" s="241" t="n">
        <f aca="false">L550+($R551-$R550)*(L$571-L$533)/($R$571-$R$533)</f>
        <v>265.237736462503</v>
      </c>
      <c r="M551" s="241" t="n">
        <f aca="false">M550+($R551-$R550)*(M$571-M$533)/($R$571-$R$533)</f>
        <v>507.740245160121</v>
      </c>
      <c r="N551" s="241" t="n">
        <f aca="false">N550+($R551-$R550)*(N$571-N$533)/($R$571-$R$533)</f>
        <v>47.6578308277968</v>
      </c>
      <c r="O551" s="241"/>
      <c r="P551" s="241"/>
      <c r="Q551" s="241"/>
      <c r="R551" s="252" t="n">
        <v>242.98309428</v>
      </c>
      <c r="S551" s="241" t="n">
        <f aca="false">S550+K551</f>
        <v>242.98309428</v>
      </c>
      <c r="T551" s="186"/>
      <c r="U551" s="186"/>
      <c r="AB551" s="182"/>
      <c r="AF551" s="186"/>
      <c r="AG551" s="186"/>
      <c r="AH551" s="186"/>
      <c r="AI551" s="186"/>
      <c r="AJ551" s="186"/>
      <c r="AK551" s="186"/>
      <c r="AL551" s="186"/>
    </row>
    <row r="552" s="187" customFormat="true" ht="12.75" hidden="false" customHeight="false" outlineLevel="0" collapsed="false">
      <c r="A552" s="187" t="s">
        <v>678</v>
      </c>
      <c r="B552" s="187" t="s">
        <v>757</v>
      </c>
      <c r="C552" s="247" t="s">
        <v>746</v>
      </c>
      <c r="D552" s="254" t="n">
        <f aca="false">ROUND((R552)*10,0)</f>
        <v>2430</v>
      </c>
      <c r="E552" s="247" t="str">
        <f aca="false">IF(OR(ISBLANK(A552),ISBLANK(B552),ISBLANK(C552),ISBLANK(D552)),"",CONCATENATE(A552,"_",B552,":",C552,"_D",D552))</f>
        <v>RBT_BTS32:VV_D2430</v>
      </c>
      <c r="F552" s="249"/>
      <c r="G552" s="249" t="s">
        <v>784</v>
      </c>
      <c r="H552" s="251"/>
      <c r="I552" s="241"/>
      <c r="J552" s="255" t="str">
        <f aca="false">IF(ISBLANK(E552),IF(ISBLANK(G552),"",G552),E552)</f>
        <v>RBT_BTS32:VV_D2430</v>
      </c>
      <c r="K552" s="241" t="n">
        <v>0</v>
      </c>
      <c r="L552" s="241" t="n">
        <f aca="false">L551+($R552-$R551)*(L$571-L$533)/($R$571-$R$533)</f>
        <v>265.237736462503</v>
      </c>
      <c r="M552" s="241" t="n">
        <f aca="false">M551+($R552-$R551)*(M$571-M$533)/($R$571-$R$533)</f>
        <v>507.740245160121</v>
      </c>
      <c r="N552" s="241" t="n">
        <f aca="false">N551+($R552-$R551)*(N$571-N$533)/($R$571-$R$533)</f>
        <v>47.6578308277968</v>
      </c>
      <c r="O552" s="241"/>
      <c r="P552" s="241"/>
      <c r="Q552" s="241"/>
      <c r="R552" s="252" t="n">
        <v>242.98309428</v>
      </c>
      <c r="S552" s="241" t="n">
        <f aca="false">S551+K552</f>
        <v>242.98309428</v>
      </c>
      <c r="T552" s="186"/>
      <c r="U552" s="186"/>
      <c r="AB552" s="182"/>
      <c r="AF552" s="186"/>
      <c r="AG552" s="186"/>
      <c r="AH552" s="186"/>
      <c r="AI552" s="186"/>
      <c r="AJ552" s="186"/>
      <c r="AK552" s="186"/>
      <c r="AL552" s="186"/>
    </row>
    <row r="553" s="187" customFormat="true" ht="12.75" hidden="false" customHeight="false" outlineLevel="0" collapsed="false">
      <c r="C553" s="247"/>
      <c r="D553" s="254"/>
      <c r="E553" s="247" t="str">
        <f aca="false">IF(OR(ISBLANK(A553),ISBLANK(B553),ISBLANK(C553),ISBLANK(D553)),"",CONCATENATE(A553,"_",B553,":",C553,"_D",D553))</f>
        <v/>
      </c>
      <c r="F553" s="249"/>
      <c r="G553" s="249"/>
      <c r="H553" s="251"/>
      <c r="I553" s="241"/>
      <c r="J553" s="255" t="str">
        <f aca="false">IF(ISBLANK(E553),IF(ISBLANK(G553),"",G553),E553)</f>
        <v/>
      </c>
      <c r="K553" s="241" t="n">
        <f aca="false">R554-R552</f>
        <v>0.0119202200000075</v>
      </c>
      <c r="L553" s="241" t="n">
        <f aca="false">L552+($R553-$R552)*(L$571-L$533)/($R$571-$R$533)</f>
        <v>265.241931811288</v>
      </c>
      <c r="M553" s="241" t="n">
        <f aca="false">M552+($R553-$R552)*(M$571-M$533)/($R$571-$R$533)</f>
        <v>507.739844528798</v>
      </c>
      <c r="N553" s="241" t="n">
        <f aca="false">N552+($R553-$R552)*(N$571-N$533)/($R$571-$R$533)</f>
        <v>47.6536163932051</v>
      </c>
      <c r="O553" s="241"/>
      <c r="P553" s="241"/>
      <c r="Q553" s="241"/>
      <c r="R553" s="252" t="n">
        <f aca="false">S553-K553/2</f>
        <v>242.98905439</v>
      </c>
      <c r="S553" s="241" t="n">
        <f aca="false">S552+K553</f>
        <v>242.9950145</v>
      </c>
      <c r="T553" s="186"/>
      <c r="U553" s="186"/>
      <c r="AB553" s="182"/>
      <c r="AF553" s="186"/>
      <c r="AG553" s="186"/>
      <c r="AH553" s="186"/>
      <c r="AI553" s="186"/>
      <c r="AJ553" s="186"/>
      <c r="AK553" s="186"/>
      <c r="AL553" s="186"/>
    </row>
    <row r="554" s="187" customFormat="true" ht="12.75" hidden="false" customHeight="false" outlineLevel="0" collapsed="false">
      <c r="A554" s="187" t="s">
        <v>678</v>
      </c>
      <c r="B554" s="187" t="s">
        <v>757</v>
      </c>
      <c r="C554" s="247" t="s">
        <v>582</v>
      </c>
      <c r="D554" s="254" t="n">
        <f aca="false">ROUND((R554)*10,0)</f>
        <v>2430</v>
      </c>
      <c r="E554" s="247" t="str">
        <f aca="false">IF(OR(ISBLANK(A554),ISBLANK(B554),ISBLANK(C554),ISBLANK(D554)),"",CONCATENATE(A554,"_",B554,":",C554,"_D",D554))</f>
        <v>RBT_BTS32:VD_D2430</v>
      </c>
      <c r="F554" s="249"/>
      <c r="G554" s="249" t="s">
        <v>785</v>
      </c>
      <c r="H554" s="251"/>
      <c r="I554" s="241"/>
      <c r="J554" s="255" t="str">
        <f aca="false">IF(ISBLANK(E554),IF(ISBLANK(G554),"",G554),E554)</f>
        <v>RBT_BTS32:VD_D2430</v>
      </c>
      <c r="K554" s="241" t="n">
        <v>0</v>
      </c>
      <c r="L554" s="241" t="n">
        <f aca="false">L553+($R554-$R553)*(L$571-L$533)/($R$571-$R$533)</f>
        <v>265.246127160073</v>
      </c>
      <c r="M554" s="241" t="n">
        <f aca="false">M553+($R554-$R553)*(M$571-M$533)/($R$571-$R$533)</f>
        <v>507.739443897475</v>
      </c>
      <c r="N554" s="241" t="n">
        <f aca="false">N553+($R554-$R553)*(N$571-N$533)/($R$571-$R$533)</f>
        <v>47.6494019586134</v>
      </c>
      <c r="O554" s="241"/>
      <c r="P554" s="241"/>
      <c r="Q554" s="241"/>
      <c r="R554" s="252" t="n">
        <v>242.9950145</v>
      </c>
      <c r="S554" s="241" t="n">
        <f aca="false">S553+K554</f>
        <v>242.9950145</v>
      </c>
      <c r="T554" s="186"/>
      <c r="U554" s="186"/>
      <c r="AB554" s="182"/>
      <c r="AF554" s="186"/>
      <c r="AG554" s="186"/>
      <c r="AH554" s="186"/>
      <c r="AI554" s="186"/>
      <c r="AJ554" s="186"/>
      <c r="AK554" s="186"/>
      <c r="AL554" s="186"/>
    </row>
    <row r="555" s="187" customFormat="true" ht="12.75" hidden="false" customHeight="false" outlineLevel="0" collapsed="false">
      <c r="A555" s="187" t="s">
        <v>678</v>
      </c>
      <c r="B555" s="187" t="s">
        <v>757</v>
      </c>
      <c r="C555" s="247" t="s">
        <v>751</v>
      </c>
      <c r="D555" s="254" t="n">
        <f aca="false">ROUND((R555)*10,0)</f>
        <v>2430</v>
      </c>
      <c r="E555" s="247" t="str">
        <f aca="false">IF(OR(ISBLANK(A555),ISBLANK(B555),ISBLANK(C555),ISBLANK(D555)),"",CONCATENATE(A555,"_",B555,":",C555,"_D",D555))</f>
        <v>RBT_BTS32:CAM_D2430</v>
      </c>
      <c r="F555" s="249"/>
      <c r="G555" s="249" t="s">
        <v>752</v>
      </c>
      <c r="H555" s="251"/>
      <c r="I555" s="241"/>
      <c r="J555" s="255" t="str">
        <f aca="false">IF(ISBLANK(E555),IF(ISBLANK(G555),"",G555),E555)</f>
        <v>RBT_BTS32:CAM_D2430</v>
      </c>
      <c r="K555" s="241" t="n">
        <v>0</v>
      </c>
      <c r="L555" s="241" t="n">
        <f aca="false">L554+($R555-$R554)*(L$571-L$533)/($R$571-$R$533)</f>
        <v>265.246127160073</v>
      </c>
      <c r="M555" s="241" t="n">
        <f aca="false">M554+($R555-$R554)*(M$571-M$533)/($R$571-$R$533)</f>
        <v>507.739443897475</v>
      </c>
      <c r="N555" s="241" t="n">
        <f aca="false">N554+($R555-$R554)*(N$571-N$533)/($R$571-$R$533)</f>
        <v>47.6494019586134</v>
      </c>
      <c r="O555" s="241"/>
      <c r="P555" s="241"/>
      <c r="Q555" s="241"/>
      <c r="R555" s="252" t="n">
        <v>242.9950145</v>
      </c>
      <c r="S555" s="241" t="n">
        <f aca="false">S554+K555</f>
        <v>242.9950145</v>
      </c>
      <c r="T555" s="186"/>
      <c r="U555" s="186"/>
      <c r="AB555" s="182"/>
      <c r="AF555" s="186"/>
      <c r="AG555" s="186"/>
      <c r="AH555" s="186"/>
      <c r="AI555" s="186"/>
      <c r="AJ555" s="186"/>
      <c r="AK555" s="186"/>
      <c r="AL555" s="186"/>
    </row>
    <row r="556" s="187" customFormat="true" ht="12.75" hidden="false" customHeight="false" outlineLevel="0" collapsed="false">
      <c r="A556" s="187" t="s">
        <v>678</v>
      </c>
      <c r="B556" s="187" t="s">
        <v>757</v>
      </c>
      <c r="C556" s="247" t="s">
        <v>753</v>
      </c>
      <c r="D556" s="254" t="n">
        <f aca="false">ROUND((R556)*10,0)</f>
        <v>2430</v>
      </c>
      <c r="E556" s="247" t="str">
        <f aca="false">IF(OR(ISBLANK(A556),ISBLANK(B556),ISBLANK(C556),ISBLANK(D556)),"",CONCATENATE(A556,"_",B556,":",C556,"_D",D556))</f>
        <v>RBT_BTS32:LT_D2430</v>
      </c>
      <c r="F556" s="249"/>
      <c r="G556" s="249" t="s">
        <v>754</v>
      </c>
      <c r="H556" s="251"/>
      <c r="I556" s="241"/>
      <c r="J556" s="255" t="str">
        <f aca="false">IF(ISBLANK(E556),IF(ISBLANK(G556),"",G556),E556)</f>
        <v>RBT_BTS32:LT_D2430</v>
      </c>
      <c r="K556" s="241" t="n">
        <v>0</v>
      </c>
      <c r="L556" s="241" t="n">
        <f aca="false">L555+($R556-$R555)*(L$571-L$533)/($R$571-$R$533)</f>
        <v>265.246127160073</v>
      </c>
      <c r="M556" s="241" t="n">
        <f aca="false">M555+($R556-$R555)*(M$571-M$533)/($R$571-$R$533)</f>
        <v>507.739443897475</v>
      </c>
      <c r="N556" s="241" t="n">
        <f aca="false">N555+($R556-$R555)*(N$571-N$533)/($R$571-$R$533)</f>
        <v>47.6494019586134</v>
      </c>
      <c r="O556" s="241"/>
      <c r="P556" s="241"/>
      <c r="Q556" s="241"/>
      <c r="R556" s="252" t="n">
        <v>242.9950145</v>
      </c>
      <c r="S556" s="241" t="n">
        <f aca="false">S555+K556</f>
        <v>242.9950145</v>
      </c>
      <c r="T556" s="186"/>
      <c r="U556" s="186"/>
      <c r="AB556" s="182"/>
      <c r="AF556" s="186"/>
      <c r="AG556" s="186"/>
      <c r="AH556" s="186"/>
      <c r="AI556" s="186"/>
      <c r="AJ556" s="186"/>
      <c r="AK556" s="186"/>
      <c r="AL556" s="186"/>
    </row>
    <row r="557" s="187" customFormat="true" ht="12.75" hidden="false" customHeight="false" outlineLevel="0" collapsed="false">
      <c r="C557" s="247"/>
      <c r="D557" s="254"/>
      <c r="E557" s="247" t="str">
        <f aca="false">IF(OR(ISBLANK(A557),ISBLANK(B557),ISBLANK(C557),ISBLANK(D557)),"",CONCATENATE(A557,"_",B557,":",C557,"_D",D557))</f>
        <v/>
      </c>
      <c r="F557" s="249"/>
      <c r="G557" s="249"/>
      <c r="H557" s="251"/>
      <c r="I557" s="241"/>
      <c r="J557" s="255" t="str">
        <f aca="false">IF(ISBLANK(E557),IF(ISBLANK(G557),"",G557),E557)</f>
        <v/>
      </c>
      <c r="K557" s="241" t="n">
        <f aca="false">R558-R556</f>
        <v>0.0752729000000159</v>
      </c>
      <c r="L557" s="241" t="n">
        <f aca="false">L556+($R557-$R556)*(L$571-L$533)/($R$571-$R$533)</f>
        <v>265.27261962997</v>
      </c>
      <c r="M557" s="241" t="n">
        <f aca="false">M556+($R557-$R556)*(M$571-M$533)/($R$571-$R$533)</f>
        <v>507.736914021221</v>
      </c>
      <c r="N557" s="241" t="n">
        <f aca="false">N556+($R557-$R556)*(N$571-N$533)/($R$571-$R$533)</f>
        <v>47.62278896711</v>
      </c>
      <c r="O557" s="241"/>
      <c r="P557" s="241"/>
      <c r="Q557" s="241"/>
      <c r="R557" s="252" t="n">
        <f aca="false">S557-K557/2</f>
        <v>243.03265095</v>
      </c>
      <c r="S557" s="241" t="n">
        <f aca="false">S556+K557</f>
        <v>243.0702874</v>
      </c>
      <c r="T557" s="186"/>
      <c r="U557" s="186"/>
      <c r="AB557" s="182"/>
      <c r="AF557" s="186"/>
      <c r="AG557" s="186"/>
      <c r="AH557" s="186"/>
      <c r="AI557" s="186"/>
      <c r="AJ557" s="186"/>
      <c r="AK557" s="186"/>
      <c r="AL557" s="186"/>
    </row>
    <row r="558" s="187" customFormat="true" ht="12.75" hidden="false" customHeight="false" outlineLevel="0" collapsed="false">
      <c r="A558" s="187" t="s">
        <v>678</v>
      </c>
      <c r="B558" s="187" t="s">
        <v>757</v>
      </c>
      <c r="C558" s="247" t="s">
        <v>748</v>
      </c>
      <c r="D558" s="254" t="n">
        <f aca="false">ROUND((R558)*10,0)</f>
        <v>2431</v>
      </c>
      <c r="E558" s="247" t="str">
        <f aca="false">IF(OR(ISBLANK(A558),ISBLANK(B558),ISBLANK(C558),ISBLANK(D558)),"",CONCATENATE(A558,"_",B558,":",C558,"_D",D558))</f>
        <v>RBT_BTS32:DD_D2431</v>
      </c>
      <c r="F558" s="249"/>
      <c r="G558" s="249" t="s">
        <v>786</v>
      </c>
      <c r="H558" s="251"/>
      <c r="I558" s="241"/>
      <c r="J558" s="255" t="str">
        <f aca="false">IF(ISBLANK(E558),IF(ISBLANK(G558),"",G558),E558)</f>
        <v>RBT_BTS32:DD_D2431</v>
      </c>
      <c r="K558" s="241" t="n">
        <v>0</v>
      </c>
      <c r="L558" s="241" t="n">
        <f aca="false">L557+($R558-$R557)*(L$571-L$533)/($R$571-$R$533)</f>
        <v>265.299112099868</v>
      </c>
      <c r="M558" s="241" t="n">
        <f aca="false">M557+($R558-$R557)*(M$571-M$533)/($R$571-$R$533)</f>
        <v>507.734384144967</v>
      </c>
      <c r="N558" s="241" t="n">
        <f aca="false">N557+($R558-$R557)*(N$571-N$533)/($R$571-$R$533)</f>
        <v>47.5961759756067</v>
      </c>
      <c r="O558" s="241"/>
      <c r="P558" s="241"/>
      <c r="Q558" s="241"/>
      <c r="R558" s="252" t="n">
        <v>243.0702874</v>
      </c>
      <c r="S558" s="241" t="n">
        <f aca="false">S557+K558</f>
        <v>243.0702874</v>
      </c>
      <c r="T558" s="186"/>
      <c r="U558" s="186"/>
      <c r="AB558" s="182"/>
      <c r="AF558" s="186"/>
      <c r="AG558" s="186"/>
      <c r="AH558" s="186"/>
      <c r="AI558" s="186"/>
      <c r="AJ558" s="186"/>
      <c r="AK558" s="186"/>
      <c r="AL558" s="186"/>
    </row>
    <row r="559" s="187" customFormat="true" ht="12.75" hidden="false" customHeight="false" outlineLevel="0" collapsed="false">
      <c r="C559" s="249"/>
      <c r="D559" s="254"/>
      <c r="E559" s="247" t="str">
        <f aca="false">IF(OR(ISBLANK(A559),ISBLANK(B559),ISBLANK(C559),ISBLANK(D559)),"",CONCATENATE(A559,"_",B559,":",C559,"_D",D559))</f>
        <v/>
      </c>
      <c r="F559" s="249"/>
      <c r="G559" s="249"/>
      <c r="H559" s="251"/>
      <c r="I559" s="241"/>
      <c r="J559" s="255" t="str">
        <f aca="false">IF(ISBLANK(E559),IF(ISBLANK(G559),"",G559),E559)</f>
        <v/>
      </c>
      <c r="K559" s="241" t="n">
        <f aca="false">R560-R558</f>
        <v>0.169049699999988</v>
      </c>
      <c r="L559" s="241" t="n">
        <f aca="false">L558+($R559-$R558)*(L$571-L$533)/($R$571-$R$533)</f>
        <v>265.358609529734</v>
      </c>
      <c r="M559" s="241" t="n">
        <f aca="false">M558+($R559-$R558)*(M$571-M$533)/($R$571-$R$533)</f>
        <v>507.728702487668</v>
      </c>
      <c r="N559" s="241" t="n">
        <f aca="false">N558+($R559-$R558)*(N$571-N$533)/($R$571-$R$533)</f>
        <v>47.5364078754041</v>
      </c>
      <c r="O559" s="241"/>
      <c r="P559" s="241"/>
      <c r="Q559" s="241"/>
      <c r="R559" s="252" t="n">
        <f aca="false">S559-K559/2</f>
        <v>243.15481225</v>
      </c>
      <c r="S559" s="241" t="n">
        <f aca="false">S558+K559</f>
        <v>243.2393371</v>
      </c>
      <c r="T559" s="186"/>
      <c r="U559" s="186"/>
      <c r="AB559" s="182"/>
      <c r="AF559" s="186"/>
      <c r="AG559" s="186"/>
      <c r="AH559" s="186"/>
      <c r="AI559" s="186"/>
      <c r="AJ559" s="186"/>
      <c r="AK559" s="186"/>
      <c r="AL559" s="186"/>
    </row>
    <row r="560" s="187" customFormat="true" ht="12.75" hidden="false" customHeight="false" outlineLevel="0" collapsed="false">
      <c r="A560" s="187" t="s">
        <v>678</v>
      </c>
      <c r="B560" s="187" t="s">
        <v>757</v>
      </c>
      <c r="C560" s="247" t="s">
        <v>748</v>
      </c>
      <c r="D560" s="254" t="n">
        <f aca="false">ROUND((R560)*10,0)</f>
        <v>2432</v>
      </c>
      <c r="E560" s="247" t="str">
        <f aca="false">IF(OR(ISBLANK(A560),ISBLANK(B560),ISBLANK(C560),ISBLANK(D560)),"",CONCATENATE(A560,"_",B560,":",C560,"_D",D560))</f>
        <v>RBT_BTS32:DD_D2432</v>
      </c>
      <c r="F560" s="249"/>
      <c r="G560" s="249" t="s">
        <v>787</v>
      </c>
      <c r="H560" s="251"/>
      <c r="I560" s="241"/>
      <c r="J560" s="255" t="str">
        <f aca="false">IF(ISBLANK(E560),IF(ISBLANK(G560),"",G560),E560)</f>
        <v>RBT_BTS32:DD_D2432</v>
      </c>
      <c r="K560" s="241" t="n">
        <v>0</v>
      </c>
      <c r="L560" s="241" t="n">
        <f aca="false">L559+($R560-$R559)*(L$571-L$533)/($R$571-$R$533)</f>
        <v>265.418106959599</v>
      </c>
      <c r="M560" s="241" t="n">
        <f aca="false">M559+($R560-$R559)*(M$571-M$533)/($R$571-$R$533)</f>
        <v>507.723020830368</v>
      </c>
      <c r="N560" s="241" t="n">
        <f aca="false">N559+($R560-$R559)*(N$571-N$533)/($R$571-$R$533)</f>
        <v>47.4766397752015</v>
      </c>
      <c r="O560" s="241"/>
      <c r="P560" s="241"/>
      <c r="Q560" s="241"/>
      <c r="R560" s="252" t="n">
        <v>243.2393371</v>
      </c>
      <c r="S560" s="241" t="n">
        <f aca="false">S559+K560</f>
        <v>243.2393371</v>
      </c>
      <c r="T560" s="186"/>
      <c r="U560" s="186"/>
      <c r="AB560" s="182"/>
      <c r="AF560" s="186"/>
      <c r="AG560" s="186"/>
      <c r="AH560" s="186"/>
      <c r="AI560" s="186"/>
      <c r="AJ560" s="186"/>
      <c r="AK560" s="186"/>
      <c r="AL560" s="186"/>
    </row>
    <row r="561" s="187" customFormat="true" ht="12.75" hidden="false" customHeight="false" outlineLevel="0" collapsed="false">
      <c r="C561" s="247"/>
      <c r="D561" s="254"/>
      <c r="E561" s="247" t="str">
        <f aca="false">IF(OR(ISBLANK(A561),ISBLANK(B561),ISBLANK(C561),ISBLANK(D561)),"",CONCATENATE(A561,"_",B561,":",C561,"_D",D561))</f>
        <v/>
      </c>
      <c r="F561" s="249"/>
      <c r="G561" s="249"/>
      <c r="H561" s="251"/>
      <c r="I561" s="241"/>
      <c r="J561" s="255" t="str">
        <f aca="false">IF(ISBLANK(E561),IF(ISBLANK(G561),"",G561),E561)</f>
        <v/>
      </c>
      <c r="K561" s="241" t="n">
        <f aca="false">R562-R560</f>
        <v>0.0843584799999917</v>
      </c>
      <c r="L561" s="241" t="n">
        <f aca="false">L560+($R561-$R560)*(L$571-L$533)/($R$571-$R$533)</f>
        <v>265.447797120228</v>
      </c>
      <c r="M561" s="241" t="n">
        <f aca="false">M560+($R561-$R560)*(M$571-M$533)/($R$571-$R$533)</f>
        <v>507.720185593312</v>
      </c>
      <c r="N561" s="241" t="n">
        <f aca="false">N560+($R561-$R560)*(N$571-N$533)/($R$571-$R$533)</f>
        <v>47.4468145457834</v>
      </c>
      <c r="O561" s="241"/>
      <c r="P561" s="241"/>
      <c r="Q561" s="241"/>
      <c r="R561" s="252" t="n">
        <f aca="false">S561-K561/2</f>
        <v>243.28151634</v>
      </c>
      <c r="S561" s="241" t="n">
        <f aca="false">S560+K561</f>
        <v>243.32369558</v>
      </c>
      <c r="T561" s="186"/>
      <c r="U561" s="186"/>
      <c r="AB561" s="182"/>
      <c r="AF561" s="186"/>
      <c r="AG561" s="186"/>
      <c r="AH561" s="186"/>
      <c r="AI561" s="186"/>
      <c r="AJ561" s="186"/>
      <c r="AK561" s="186"/>
      <c r="AL561" s="186"/>
    </row>
    <row r="562" s="187" customFormat="true" ht="12.75" hidden="false" customHeight="false" outlineLevel="0" collapsed="false">
      <c r="A562" s="187" t="s">
        <v>678</v>
      </c>
      <c r="B562" s="187" t="s">
        <v>757</v>
      </c>
      <c r="C562" s="247" t="s">
        <v>748</v>
      </c>
      <c r="D562" s="254" t="n">
        <f aca="false">ROUND((R562)*10,0)</f>
        <v>2433</v>
      </c>
      <c r="E562" s="247" t="str">
        <f aca="false">IF(OR(ISBLANK(A562),ISBLANK(B562),ISBLANK(C562),ISBLANK(D562)),"",CONCATENATE(A562,"_",B562,":",C562,"_D",D562))</f>
        <v>RBT_BTS32:DD_D2433</v>
      </c>
      <c r="F562" s="249"/>
      <c r="G562" s="249" t="s">
        <v>788</v>
      </c>
      <c r="H562" s="251"/>
      <c r="I562" s="241"/>
      <c r="J562" s="255" t="str">
        <f aca="false">IF(ISBLANK(E562),IF(ISBLANK(G562),"",G562),E562)</f>
        <v>RBT_BTS32:DD_D2433</v>
      </c>
      <c r="K562" s="241" t="n">
        <v>0</v>
      </c>
      <c r="L562" s="241" t="n">
        <f aca="false">L561+($R562-$R561)*(L$571-L$533)/($R$571-$R$533)</f>
        <v>265.477487280857</v>
      </c>
      <c r="M562" s="241" t="n">
        <f aca="false">M561+($R562-$R561)*(M$571-M$533)/($R$571-$R$533)</f>
        <v>507.717350356257</v>
      </c>
      <c r="N562" s="241" t="n">
        <f aca="false">N561+($R562-$R561)*(N$571-N$533)/($R$571-$R$533)</f>
        <v>47.4169893163652</v>
      </c>
      <c r="O562" s="241"/>
      <c r="P562" s="241"/>
      <c r="Q562" s="241"/>
      <c r="R562" s="252" t="n">
        <v>243.32369558</v>
      </c>
      <c r="S562" s="241" t="n">
        <f aca="false">S561+K562</f>
        <v>243.32369558</v>
      </c>
      <c r="T562" s="186"/>
      <c r="U562" s="186"/>
      <c r="AB562" s="182"/>
      <c r="AF562" s="186"/>
      <c r="AG562" s="186"/>
      <c r="AH562" s="186"/>
      <c r="AI562" s="186"/>
      <c r="AJ562" s="186"/>
      <c r="AK562" s="186"/>
      <c r="AL562" s="186"/>
    </row>
    <row r="563" s="187" customFormat="true" ht="12.75" hidden="false" customHeight="false" outlineLevel="0" collapsed="false">
      <c r="C563" s="247"/>
      <c r="D563" s="254"/>
      <c r="E563" s="247" t="str">
        <f aca="false">IF(OR(ISBLANK(A563),ISBLANK(B563),ISBLANK(C563),ISBLANK(D563)),"",CONCATENATE(A563,"_",B563,":",C563,"_D",D563))</f>
        <v/>
      </c>
      <c r="F563" s="249"/>
      <c r="G563" s="249"/>
      <c r="H563" s="251"/>
      <c r="I563" s="241"/>
      <c r="J563" s="255" t="str">
        <f aca="false">IF(ISBLANK(E563),IF(ISBLANK(G563),"",G563),E563)</f>
        <v/>
      </c>
      <c r="K563" s="241" t="n">
        <f aca="false">R564-R562</f>
        <v>0.0450977000000137</v>
      </c>
      <c r="L563" s="241" t="n">
        <f aca="false">L562+($R563-$R562)*(L$571-L$533)/($R$571-$R$533)</f>
        <v>265.493359519866</v>
      </c>
      <c r="M563" s="241" t="n">
        <f aca="false">M562+($R563-$R562)*(M$571-M$533)/($R$571-$R$533)</f>
        <v>507.715834650069</v>
      </c>
      <c r="N563" s="241" t="n">
        <f aca="false">N562+($R563-$R562)*(N$571-N$533)/($R$571-$R$533)</f>
        <v>47.4010448701312</v>
      </c>
      <c r="O563" s="241"/>
      <c r="P563" s="241"/>
      <c r="Q563" s="241"/>
      <c r="R563" s="252" t="n">
        <f aca="false">S563-K563/2</f>
        <v>243.34624443</v>
      </c>
      <c r="S563" s="241" t="n">
        <f aca="false">S562+K563</f>
        <v>243.36879328</v>
      </c>
      <c r="T563" s="186"/>
      <c r="U563" s="186"/>
      <c r="AB563" s="182"/>
      <c r="AF563" s="186"/>
      <c r="AG563" s="186"/>
      <c r="AH563" s="186"/>
      <c r="AI563" s="186"/>
      <c r="AJ563" s="186"/>
      <c r="AK563" s="186"/>
      <c r="AL563" s="186"/>
    </row>
    <row r="564" s="187" customFormat="true" ht="12.75" hidden="false" customHeight="false" outlineLevel="0" collapsed="false">
      <c r="A564" s="187" t="s">
        <v>678</v>
      </c>
      <c r="B564" s="187" t="s">
        <v>757</v>
      </c>
      <c r="C564" s="247" t="s">
        <v>613</v>
      </c>
      <c r="D564" s="254" t="n">
        <f aca="false">ROUND((R564)*10,0)</f>
        <v>2434</v>
      </c>
      <c r="E564" s="247" t="str">
        <f aca="false">IF(OR(ISBLANK(A564),ISBLANK(B564),ISBLANK(C564),ISBLANK(D564)),"",CONCATENATE(A564,"_",B564,":",C564,"_D",D564))</f>
        <v>RBT_BTS32:PM_D2434</v>
      </c>
      <c r="F564" s="249"/>
      <c r="G564" s="249" t="s">
        <v>789</v>
      </c>
      <c r="H564" s="251"/>
      <c r="I564" s="241"/>
      <c r="J564" s="255" t="str">
        <f aca="false">IF(ISBLANK(E564),IF(ISBLANK(G564),"",G564),E564)</f>
        <v>RBT_BTS32:PM_D2434</v>
      </c>
      <c r="K564" s="241" t="n">
        <v>0</v>
      </c>
      <c r="L564" s="241" t="n">
        <f aca="false">L563+($R564-$R563)*(L$571-L$533)/($R$571-$R$533)</f>
        <v>265.509231758876</v>
      </c>
      <c r="M564" s="241" t="n">
        <f aca="false">M563+($R564-$R563)*(M$571-M$533)/($R$571-$R$533)</f>
        <v>507.714318943881</v>
      </c>
      <c r="N564" s="241" t="n">
        <f aca="false">N563+($R564-$R563)*(N$571-N$533)/($R$571-$R$533)</f>
        <v>47.3851004238974</v>
      </c>
      <c r="O564" s="241"/>
      <c r="P564" s="241"/>
      <c r="Q564" s="241"/>
      <c r="R564" s="252" t="n">
        <v>243.36879328</v>
      </c>
      <c r="S564" s="241" t="n">
        <f aca="false">S563+K564</f>
        <v>243.36879328</v>
      </c>
      <c r="T564" s="186"/>
      <c r="U564" s="186"/>
      <c r="AB564" s="182"/>
      <c r="AF564" s="186"/>
      <c r="AG564" s="186"/>
      <c r="AH564" s="186"/>
      <c r="AI564" s="186"/>
      <c r="AJ564" s="186"/>
      <c r="AK564" s="186"/>
      <c r="AL564" s="186"/>
    </row>
    <row r="565" s="187" customFormat="true" ht="12.75" hidden="false" customHeight="false" outlineLevel="0" collapsed="false">
      <c r="C565" s="247"/>
      <c r="D565" s="254"/>
      <c r="E565" s="247" t="str">
        <f aca="false">IF(OR(ISBLANK(A565),ISBLANK(B565),ISBLANK(C565),ISBLANK(D565)),"",CONCATENATE(A565,"_",B565,":",C565,"_D",D565))</f>
        <v/>
      </c>
      <c r="F565" s="249"/>
      <c r="G565" s="250"/>
      <c r="H565" s="251"/>
      <c r="I565" s="241"/>
      <c r="J565" s="255" t="str">
        <f aca="false">IF(ISBLANK(E565),IF(ISBLANK(G565),"",G565),E565)</f>
        <v/>
      </c>
      <c r="K565" s="252" t="n">
        <f aca="false">R566-R564-K566/2</f>
        <v>0.233528219999996</v>
      </c>
      <c r="L565" s="241" t="n">
        <f aca="false">L564+($R565-$R564)*(L$571-L$533)/($R$571-$R$533)</f>
        <v>265.591422551826</v>
      </c>
      <c r="M565" s="241" t="n">
        <f aca="false">M564+($R565-$R564)*(M$571-M$533)/($R$571-$R$533)</f>
        <v>507.706470202855</v>
      </c>
      <c r="N565" s="241" t="n">
        <f aca="false">N564+($R565-$R564)*(N$571-N$533)/($R$571-$R$533)</f>
        <v>47.3025357221967</v>
      </c>
      <c r="O565" s="241"/>
      <c r="P565" s="241"/>
      <c r="Q565" s="241"/>
      <c r="R565" s="252" t="n">
        <f aca="false">S565-K565/2</f>
        <v>243.48555739</v>
      </c>
      <c r="S565" s="241" t="n">
        <f aca="false">S564+K565</f>
        <v>243.6023215</v>
      </c>
      <c r="T565" s="186"/>
      <c r="U565" s="186"/>
      <c r="AB565" s="182"/>
      <c r="AF565" s="186"/>
      <c r="AG565" s="186"/>
      <c r="AH565" s="186"/>
      <c r="AI565" s="186"/>
      <c r="AJ565" s="186"/>
      <c r="AK565" s="186"/>
      <c r="AL565" s="186"/>
    </row>
    <row r="566" s="187" customFormat="true" ht="12.75" hidden="false" customHeight="false" outlineLevel="0" collapsed="false">
      <c r="A566" s="187" t="s">
        <v>678</v>
      </c>
      <c r="B566" s="187" t="s">
        <v>757</v>
      </c>
      <c r="C566" s="247" t="s">
        <v>727</v>
      </c>
      <c r="D566" s="254" t="n">
        <f aca="false">ROUND((R566)*10,0)</f>
        <v>2436</v>
      </c>
      <c r="E566" s="247" t="str">
        <f aca="false">IF(OR(ISBLANK(A566),ISBLANK(B566),ISBLANK(C566),ISBLANK(D566)),"",CONCATENATE(A566,"_",B566,":",C566,"_D",D566))</f>
        <v>RBT_BTS32:BGV_D2436</v>
      </c>
      <c r="F566" s="249"/>
      <c r="G566" s="250" t="s">
        <v>790</v>
      </c>
      <c r="H566" s="251"/>
      <c r="I566" s="241"/>
      <c r="J566" s="255" t="str">
        <f aca="false">IF(ISBLANK(E566),IF(ISBLANK(G566),"",G566),E566)</f>
        <v>RBT_BTS32:BGV_D2436</v>
      </c>
      <c r="K566" s="252" t="n">
        <v>0.068771</v>
      </c>
      <c r="L566" s="241" t="n">
        <f aca="false">L565+($R566-$R565)*(L$571-L$533)/($R$571-$R$533)</f>
        <v>265.697817456048</v>
      </c>
      <c r="M566" s="241" t="n">
        <f aca="false">M565+($R566-$R565)*(M$571-M$533)/($R$571-$R$533)</f>
        <v>507.696310110468</v>
      </c>
      <c r="N566" s="241" t="n">
        <f aca="false">N565+($R566-$R565)*(N$571-N$533)/($R$571-$R$533)</f>
        <v>47.1956567979979</v>
      </c>
      <c r="O566" s="241"/>
      <c r="P566" s="241"/>
      <c r="Q566" s="241"/>
      <c r="R566" s="252" t="n">
        <v>243.636707</v>
      </c>
      <c r="S566" s="241" t="n">
        <f aca="false">R566+K566/2</f>
        <v>243.6710925</v>
      </c>
      <c r="T566" s="186"/>
      <c r="U566" s="186"/>
      <c r="AB566" s="182"/>
      <c r="AF566" s="186"/>
      <c r="AG566" s="186"/>
      <c r="AH566" s="186"/>
      <c r="AI566" s="186"/>
      <c r="AJ566" s="186"/>
      <c r="AK566" s="186"/>
      <c r="AL566" s="186"/>
    </row>
    <row r="567" customFormat="false" ht="12.75" hidden="false" customHeight="false" outlineLevel="0" collapsed="false">
      <c r="A567" s="231"/>
      <c r="B567" s="231"/>
      <c r="C567" s="231"/>
      <c r="D567" s="232"/>
      <c r="E567" s="231"/>
      <c r="F567" s="233"/>
      <c r="G567" s="233"/>
      <c r="H567" s="234"/>
      <c r="I567" s="235"/>
      <c r="J567" s="234"/>
      <c r="K567" s="235" t="n">
        <f aca="false">S568-K568-S566</f>
        <v>4.99999970315912E-007</v>
      </c>
      <c r="L567" s="235" t="n">
        <f aca="false">L566+($R567-$R566)*(L$571-L$533)/($R$571-$R$533)</f>
        <v>265.722021743296</v>
      </c>
      <c r="M567" s="235" t="n">
        <f aca="false">M566+($R567-$R566)*(M$571-M$533)/($R$571-$R$533)</f>
        <v>507.693998742302</v>
      </c>
      <c r="N567" s="235" t="n">
        <f aca="false">N566+($R567-$R566)*(N$571-N$533)/($R$571-$R$533)</f>
        <v>47.1713423987231</v>
      </c>
      <c r="O567" s="235"/>
      <c r="P567" s="235"/>
      <c r="Q567" s="235"/>
      <c r="R567" s="235" t="n">
        <f aca="false">S567-K567/2</f>
        <v>243.67109275</v>
      </c>
      <c r="S567" s="235" t="n">
        <f aca="false">S566+K567</f>
        <v>243.671093</v>
      </c>
    </row>
    <row r="568" s="150" customFormat="true" ht="12.75" hidden="false" customHeight="false" outlineLevel="0" collapsed="false">
      <c r="A568" s="236"/>
      <c r="B568" s="236"/>
      <c r="C568" s="236"/>
      <c r="D568" s="237"/>
      <c r="E568" s="236"/>
      <c r="F568" s="238"/>
      <c r="G568" s="238"/>
      <c r="H568" s="239"/>
      <c r="I568" s="240"/>
      <c r="J568" s="239"/>
      <c r="K568" s="240" t="n">
        <v>0.15913</v>
      </c>
      <c r="L568" s="240" t="n">
        <f aca="false">L569+($R568-$R569)*(L$573-L$531)/($R$573-$R$531)</f>
        <v>265.778028361477</v>
      </c>
      <c r="M568" s="240" t="n">
        <f aca="false">M569+($R568-$R569)*(M$573-M$531)/($R$573-$R$531)</f>
        <v>507.688650289141</v>
      </c>
      <c r="N568" s="240" t="n">
        <f aca="false">N569+($R568-$R569)*(N$573-N$531)/($R$573-$R$531)</f>
        <v>47.1150809061821</v>
      </c>
      <c r="O568" s="240"/>
      <c r="P568" s="240"/>
      <c r="Q568" s="240"/>
      <c r="R568" s="240" t="n">
        <f aca="false">S568-K568/2</f>
        <v>243.750658</v>
      </c>
      <c r="S568" s="240" t="n">
        <f aca="false">S569-K569</f>
        <v>243.830223</v>
      </c>
      <c r="T568" s="148"/>
      <c r="U568" s="148"/>
      <c r="AB568" s="151"/>
      <c r="AF568" s="148"/>
      <c r="AG568" s="148"/>
      <c r="AH568" s="148"/>
      <c r="AI568" s="148"/>
      <c r="AJ568" s="148"/>
      <c r="AK568" s="148"/>
      <c r="AL568" s="148"/>
    </row>
    <row r="569" s="150" customFormat="true" ht="12.75" hidden="false" customHeight="false" outlineLevel="0" collapsed="false">
      <c r="A569" s="150" t="s">
        <v>678</v>
      </c>
      <c r="B569" s="150" t="s">
        <v>791</v>
      </c>
      <c r="C569" s="236" t="s">
        <v>534</v>
      </c>
      <c r="D569" s="193" t="n">
        <v>2441</v>
      </c>
      <c r="E569" s="150" t="str">
        <f aca="false">IF(OR(ISBLANK(A569),ISBLANK(B569),ISBLANK(C569),ISBLANK(D569)),"",CONCATENATE(A569,"_",B569,":",C569,"_D",D569))</f>
        <v>RBT_BTS33:Q_D2441</v>
      </c>
      <c r="F569" s="151" t="s">
        <v>683</v>
      </c>
      <c r="G569" s="238" t="s">
        <v>792</v>
      </c>
      <c r="H569" s="239"/>
      <c r="I569" s="240"/>
      <c r="J569" s="152" t="str">
        <f aca="false">IF(ISBLANK(E569),IF(ISBLANK(G569),"",G569),E569)</f>
        <v>RBT_BTS33:Q_D2441</v>
      </c>
      <c r="K569" s="240" t="n">
        <v>0.43</v>
      </c>
      <c r="L569" s="240" t="n">
        <v>265.985374</v>
      </c>
      <c r="M569" s="240" t="n">
        <v>507.66885</v>
      </c>
      <c r="N569" s="240" t="n">
        <v>46.906792</v>
      </c>
      <c r="O569" s="240"/>
      <c r="P569" s="240"/>
      <c r="Q569" s="240"/>
      <c r="R569" s="240" t="n">
        <v>244.045223</v>
      </c>
      <c r="S569" s="240" t="n">
        <v>244.260223</v>
      </c>
      <c r="T569" s="148" t="s">
        <v>685</v>
      </c>
      <c r="U569" s="148"/>
      <c r="AB569" s="151"/>
      <c r="AF569" s="148"/>
      <c r="AG569" s="148"/>
      <c r="AH569" s="148"/>
      <c r="AI569" s="148"/>
      <c r="AJ569" s="148"/>
      <c r="AK569" s="148"/>
      <c r="AL569" s="148"/>
    </row>
    <row r="570" s="150" customFormat="true" ht="12.75" hidden="false" customHeight="false" outlineLevel="0" collapsed="false">
      <c r="A570" s="236"/>
      <c r="B570" s="236"/>
      <c r="C570" s="236"/>
      <c r="D570" s="237"/>
      <c r="E570" s="236"/>
      <c r="F570" s="238"/>
      <c r="G570" s="238"/>
      <c r="H570" s="239"/>
      <c r="I570" s="240"/>
      <c r="J570" s="239"/>
      <c r="K570" s="240" t="n">
        <v>0.208</v>
      </c>
      <c r="L570" s="240" t="n">
        <v>266.209919</v>
      </c>
      <c r="M570" s="240" t="n">
        <v>507.647407</v>
      </c>
      <c r="N570" s="240" t="n">
        <v>46.681225</v>
      </c>
      <c r="O570" s="240"/>
      <c r="P570" s="240"/>
      <c r="Q570" s="240"/>
      <c r="R570" s="240" t="n">
        <v>244.364223</v>
      </c>
      <c r="S570" s="240" t="n">
        <v>244.468223</v>
      </c>
      <c r="T570" s="148"/>
      <c r="U570" s="148"/>
      <c r="AB570" s="151"/>
      <c r="AF570" s="148"/>
      <c r="AG570" s="148"/>
      <c r="AH570" s="148"/>
      <c r="AI570" s="148"/>
      <c r="AJ570" s="148"/>
      <c r="AK570" s="148"/>
      <c r="AL570" s="148"/>
    </row>
    <row r="571" s="150" customFormat="true" ht="12.75" hidden="false" customHeight="false" outlineLevel="0" collapsed="false">
      <c r="A571" s="150" t="s">
        <v>678</v>
      </c>
      <c r="B571" s="150" t="s">
        <v>791</v>
      </c>
      <c r="C571" s="236" t="s">
        <v>534</v>
      </c>
      <c r="D571" s="193" t="n">
        <f aca="false">ROUND((R571)*10,0)</f>
        <v>2447</v>
      </c>
      <c r="E571" s="150" t="str">
        <f aca="false">IF(OR(ISBLANK(A571),ISBLANK(B571),ISBLANK(C571),ISBLANK(D571)),"",CONCATENATE(A571,"_",B571,":",C571,"_D",D571))</f>
        <v>RBT_BTS33:Q_D2447</v>
      </c>
      <c r="F571" s="151" t="s">
        <v>683</v>
      </c>
      <c r="G571" s="238" t="s">
        <v>793</v>
      </c>
      <c r="H571" s="239"/>
      <c r="I571" s="240"/>
      <c r="J571" s="152" t="str">
        <f aca="false">IF(ISBLANK(E571),IF(ISBLANK(G571),"",G571),E571)</f>
        <v>RBT_BTS33:Q_D2447</v>
      </c>
      <c r="K571" s="240" t="n">
        <v>0.43</v>
      </c>
      <c r="L571" s="240" t="n">
        <v>266.434465</v>
      </c>
      <c r="M571" s="240" t="n">
        <v>507.625965</v>
      </c>
      <c r="N571" s="240" t="n">
        <v>46.455658</v>
      </c>
      <c r="O571" s="240"/>
      <c r="P571" s="240"/>
      <c r="Q571" s="240"/>
      <c r="R571" s="240" t="n">
        <v>244.683223</v>
      </c>
      <c r="S571" s="240" t="n">
        <v>244.898223</v>
      </c>
      <c r="T571" s="148"/>
      <c r="U571" s="148"/>
      <c r="AB571" s="151"/>
      <c r="AF571" s="148"/>
      <c r="AG571" s="148"/>
      <c r="AH571" s="148"/>
      <c r="AI571" s="148"/>
      <c r="AJ571" s="148"/>
      <c r="AK571" s="148"/>
      <c r="AL571" s="148"/>
    </row>
    <row r="572" s="150" customFormat="true" ht="12.75" hidden="false" customHeight="false" outlineLevel="0" collapsed="false">
      <c r="A572" s="236"/>
      <c r="B572" s="236"/>
      <c r="C572" s="236"/>
      <c r="D572" s="237"/>
      <c r="E572" s="236"/>
      <c r="F572" s="238"/>
      <c r="G572" s="238"/>
      <c r="H572" s="239"/>
      <c r="I572" s="240"/>
      <c r="J572" s="239"/>
      <c r="K572" s="240" t="n">
        <v>0.208</v>
      </c>
      <c r="L572" s="240" t="n">
        <v>266.65901</v>
      </c>
      <c r="M572" s="240" t="n">
        <v>507.604522</v>
      </c>
      <c r="N572" s="240" t="n">
        <v>46.230091</v>
      </c>
      <c r="O572" s="240"/>
      <c r="P572" s="240"/>
      <c r="Q572" s="240"/>
      <c r="R572" s="240" t="n">
        <v>245.002223</v>
      </c>
      <c r="S572" s="240" t="n">
        <v>245.106223</v>
      </c>
      <c r="T572" s="148"/>
      <c r="U572" s="148"/>
      <c r="AB572" s="151"/>
      <c r="AF572" s="148"/>
      <c r="AG572" s="148"/>
      <c r="AH572" s="148"/>
      <c r="AI572" s="148"/>
      <c r="AJ572" s="148"/>
      <c r="AK572" s="148"/>
      <c r="AL572" s="148"/>
    </row>
    <row r="573" s="150" customFormat="true" ht="12.75" hidden="false" customHeight="false" outlineLevel="0" collapsed="false">
      <c r="A573" s="150" t="s">
        <v>678</v>
      </c>
      <c r="B573" s="150" t="s">
        <v>791</v>
      </c>
      <c r="C573" s="236" t="s">
        <v>534</v>
      </c>
      <c r="D573" s="193" t="n">
        <f aca="false">ROUND((R573)*10,0)</f>
        <v>2453</v>
      </c>
      <c r="E573" s="150" t="str">
        <f aca="false">IF(OR(ISBLANK(A573),ISBLANK(B573),ISBLANK(C573),ISBLANK(D573)),"",CONCATENATE(A573,"_",B573,":",C573,"_D",D573))</f>
        <v>RBT_BTS33:Q_D2453</v>
      </c>
      <c r="F573" s="151" t="s">
        <v>683</v>
      </c>
      <c r="G573" s="238" t="s">
        <v>794</v>
      </c>
      <c r="H573" s="239"/>
      <c r="I573" s="240"/>
      <c r="J573" s="152" t="str">
        <f aca="false">IF(ISBLANK(E573),IF(ISBLANK(G573),"",G573),E573)</f>
        <v>RBT_BTS33:Q_D2453</v>
      </c>
      <c r="K573" s="240" t="n">
        <v>0.43</v>
      </c>
      <c r="L573" s="240" t="n">
        <v>266.883556</v>
      </c>
      <c r="M573" s="240" t="n">
        <v>507.583079</v>
      </c>
      <c r="N573" s="240" t="n">
        <v>46.004524</v>
      </c>
      <c r="O573" s="240"/>
      <c r="P573" s="240"/>
      <c r="Q573" s="240"/>
      <c r="R573" s="240" t="n">
        <v>245.321223</v>
      </c>
      <c r="S573" s="240" t="n">
        <v>245.536223</v>
      </c>
      <c r="T573" s="148"/>
      <c r="U573" s="148"/>
      <c r="AB573" s="151"/>
      <c r="AF573" s="148"/>
      <c r="AG573" s="148"/>
      <c r="AH573" s="148"/>
      <c r="AI573" s="148"/>
      <c r="AJ573" s="148"/>
      <c r="AK573" s="148"/>
      <c r="AL573" s="148"/>
    </row>
    <row r="574" s="150" customFormat="true" ht="12.75" hidden="false" customHeight="false" outlineLevel="0" collapsed="false">
      <c r="A574" s="236"/>
      <c r="B574" s="236"/>
      <c r="C574" s="236"/>
      <c r="D574" s="237"/>
      <c r="E574" s="236"/>
      <c r="F574" s="238"/>
      <c r="G574" s="238"/>
      <c r="H574" s="239"/>
      <c r="I574" s="240"/>
      <c r="J574" s="239"/>
      <c r="K574" s="240" t="n">
        <v>0.15913</v>
      </c>
      <c r="L574" s="240" t="n">
        <f aca="false">L573+($R574-$R573)*(L$573-L$531)/($R$573-$R$531)</f>
        <v>267.090901638523</v>
      </c>
      <c r="M574" s="240" t="n">
        <f aca="false">M573+($R574-$R573)*(M$573-M$531)/($R$573-$R$531)</f>
        <v>507.563278710859</v>
      </c>
      <c r="N574" s="240" t="n">
        <f aca="false">N573+($R574-$R573)*(N$573-N$531)/($R$573-$R$531)</f>
        <v>45.7962350938179</v>
      </c>
      <c r="O574" s="240"/>
      <c r="P574" s="240"/>
      <c r="Q574" s="240"/>
      <c r="R574" s="240" t="n">
        <f aca="false">S574-K574/2</f>
        <v>245.615788</v>
      </c>
      <c r="S574" s="240" t="n">
        <f aca="false">S573+K574</f>
        <v>245.695353</v>
      </c>
      <c r="T574" s="148"/>
      <c r="U574" s="148"/>
      <c r="AB574" s="151"/>
      <c r="AF574" s="148"/>
      <c r="AG574" s="148"/>
      <c r="AH574" s="148"/>
      <c r="AI574" s="148"/>
      <c r="AJ574" s="148"/>
      <c r="AK574" s="148"/>
      <c r="AL574" s="148"/>
    </row>
    <row r="575" customFormat="false" ht="12.75" hidden="false" customHeight="false" outlineLevel="0" collapsed="false">
      <c r="A575" s="231"/>
      <c r="B575" s="231"/>
      <c r="C575" s="231"/>
      <c r="D575" s="232"/>
      <c r="E575" s="231"/>
      <c r="F575" s="233"/>
      <c r="G575" s="233"/>
      <c r="H575" s="234"/>
      <c r="I575" s="235"/>
      <c r="J575" s="234"/>
      <c r="K575" s="235" t="n">
        <f aca="false">0.69714-K574</f>
        <v>0.53801</v>
      </c>
      <c r="L575" s="235" t="n">
        <f aca="false">L574+($R575-$R574)*(L$573-L$531)/($R$573-$R$531)</f>
        <v>267.336261641306</v>
      </c>
      <c r="M575" s="235" t="n">
        <f aca="false">M574+($R575-$R574)*(M$573-M$531)/($R$573-$R$531)</f>
        <v>507.539848273482</v>
      </c>
      <c r="N575" s="235" t="n">
        <f aca="false">N574+($R575-$R574)*(N$573-N$531)/($R$573-$R$531)</f>
        <v>45.5497588864344</v>
      </c>
      <c r="O575" s="235"/>
      <c r="P575" s="235"/>
      <c r="Q575" s="235"/>
      <c r="R575" s="235" t="n">
        <f aca="false">S575-K575/2</f>
        <v>245.964358</v>
      </c>
      <c r="S575" s="235" t="n">
        <f aca="false">S574+K575</f>
        <v>246.233363</v>
      </c>
    </row>
    <row r="576" s="164" customFormat="true" ht="12.75" hidden="false" customHeight="false" outlineLevel="0" collapsed="false">
      <c r="A576" s="226"/>
      <c r="B576" s="226"/>
      <c r="C576" s="226"/>
      <c r="D576" s="227"/>
      <c r="E576" s="226"/>
      <c r="F576" s="228"/>
      <c r="G576" s="228"/>
      <c r="H576" s="229"/>
      <c r="I576" s="230"/>
      <c r="J576" s="229"/>
      <c r="K576" s="230" t="n">
        <v>0</v>
      </c>
      <c r="L576" s="230" t="n">
        <v>267.525616</v>
      </c>
      <c r="M576" s="230" t="n">
        <v>507.521766</v>
      </c>
      <c r="N576" s="230" t="n">
        <v>45.359544</v>
      </c>
      <c r="O576" s="230"/>
      <c r="P576" s="230"/>
      <c r="Q576" s="230"/>
      <c r="R576" s="230" t="n">
        <v>246.233363</v>
      </c>
      <c r="S576" s="230" t="n">
        <v>246.233363</v>
      </c>
      <c r="T576" s="163"/>
      <c r="U576" s="163"/>
      <c r="AB576" s="159"/>
      <c r="AF576" s="163"/>
      <c r="AG576" s="163"/>
      <c r="AH576" s="163"/>
      <c r="AI576" s="163"/>
      <c r="AJ576" s="163"/>
      <c r="AK576" s="163"/>
      <c r="AL576" s="163"/>
    </row>
    <row r="577" s="164" customFormat="true" ht="12.75" hidden="false" customHeight="false" outlineLevel="0" collapsed="false">
      <c r="A577" s="164" t="s">
        <v>678</v>
      </c>
      <c r="B577" s="164" t="s">
        <v>791</v>
      </c>
      <c r="C577" s="164" t="s">
        <v>548</v>
      </c>
      <c r="D577" s="213" t="n">
        <f aca="false">ROUND((R577)*10,0)</f>
        <v>2469</v>
      </c>
      <c r="E577" s="164" t="str">
        <f aca="false">IF(OR(ISBLANK(A577),ISBLANK(B577),ISBLANK(C577),ISBLANK(D577)),"",CONCATENATE(A577,"_",B577,":",C577,"_D",D577))</f>
        <v>RBT_BTS33:DV_D2469</v>
      </c>
      <c r="F577" s="159"/>
      <c r="G577" s="159"/>
      <c r="H577" s="229"/>
      <c r="I577" s="230"/>
      <c r="J577" s="162" t="str">
        <f aca="false">IF(ISBLANK(E577),IF(ISBLANK(G577),"",G577),E577)</f>
        <v>RBT_BTS33:DV_D2469</v>
      </c>
      <c r="K577" s="230" t="n">
        <v>1.233582</v>
      </c>
      <c r="L577" s="230" t="n">
        <v>267.965444</v>
      </c>
      <c r="M577" s="230" t="n">
        <v>507.479765</v>
      </c>
      <c r="N577" s="230" t="n">
        <v>44.917714</v>
      </c>
      <c r="O577" s="230"/>
      <c r="P577" s="230"/>
      <c r="Q577" s="230"/>
      <c r="R577" s="230" t="n">
        <v>246.850154</v>
      </c>
      <c r="S577" s="230" t="n">
        <v>247.466945</v>
      </c>
      <c r="T577" s="163"/>
      <c r="U577" s="163"/>
      <c r="AB577" s="159"/>
      <c r="AF577" s="163"/>
      <c r="AG577" s="163"/>
      <c r="AH577" s="163"/>
      <c r="AI577" s="163"/>
      <c r="AJ577" s="163"/>
      <c r="AK577" s="163"/>
      <c r="AL577" s="163"/>
    </row>
    <row r="578" s="164" customFormat="true" ht="12.75" hidden="false" customHeight="false" outlineLevel="0" collapsed="false">
      <c r="A578" s="226"/>
      <c r="B578" s="226"/>
      <c r="C578" s="226"/>
      <c r="D578" s="227"/>
      <c r="E578" s="226"/>
      <c r="F578" s="228"/>
      <c r="G578" s="228"/>
      <c r="H578" s="229"/>
      <c r="I578" s="230"/>
      <c r="J578" s="229"/>
      <c r="K578" s="230" t="n">
        <v>0</v>
      </c>
      <c r="L578" s="230" t="n">
        <v>268.540108</v>
      </c>
      <c r="M578" s="230" t="n">
        <v>507.424888</v>
      </c>
      <c r="N578" s="230" t="n">
        <v>44.678598</v>
      </c>
      <c r="O578" s="230"/>
      <c r="P578" s="230"/>
      <c r="Q578" s="230"/>
      <c r="R578" s="230" t="n">
        <v>247.466945</v>
      </c>
      <c r="S578" s="230" t="n">
        <v>247.466945</v>
      </c>
      <c r="T578" s="163"/>
      <c r="U578" s="163"/>
      <c r="AB578" s="159"/>
      <c r="AF578" s="163"/>
      <c r="AG578" s="163"/>
      <c r="AH578" s="163"/>
      <c r="AI578" s="163"/>
      <c r="AJ578" s="163"/>
      <c r="AK578" s="163"/>
      <c r="AL578" s="163"/>
    </row>
    <row r="579" customFormat="false" ht="12.75" hidden="false" customHeight="false" outlineLevel="0" collapsed="false">
      <c r="A579" s="231"/>
      <c r="B579" s="231"/>
      <c r="C579" s="231"/>
      <c r="D579" s="232"/>
      <c r="E579" s="231"/>
      <c r="F579" s="233"/>
      <c r="G579" s="233"/>
      <c r="H579" s="234"/>
      <c r="I579" s="235"/>
      <c r="J579" s="234"/>
      <c r="K579" s="235" t="n">
        <v>0.3577</v>
      </c>
      <c r="L579" s="235" t="n">
        <v>268.704596</v>
      </c>
      <c r="M579" s="235" t="n">
        <v>507.40918</v>
      </c>
      <c r="N579" s="235" t="n">
        <v>44.610155</v>
      </c>
      <c r="O579" s="235"/>
      <c r="P579" s="235"/>
      <c r="Q579" s="235"/>
      <c r="R579" s="235" t="n">
        <v>247.645795</v>
      </c>
      <c r="S579" s="235" t="n">
        <v>247.824645</v>
      </c>
    </row>
    <row r="580" customFormat="false" ht="12.75" hidden="false" customHeight="false" outlineLevel="0" collapsed="false">
      <c r="A580" s="84" t="s">
        <v>678</v>
      </c>
      <c r="B580" s="84" t="s">
        <v>791</v>
      </c>
      <c r="C580" s="231" t="s">
        <v>730</v>
      </c>
      <c r="D580" s="102" t="n">
        <f aca="false">ROUND((R580)*10,0)</f>
        <v>2478</v>
      </c>
      <c r="E580" s="84" t="str">
        <f aca="false">IF(OR(ISBLANK(A580),ISBLANK(B580),ISBLANK(C580),ISBLANK(D580)),"",CONCATENATE(A580,"_",B580,":",C580,"_D",D580))</f>
        <v>RBT_BTS33:RPG_D2478</v>
      </c>
      <c r="F580" s="233"/>
      <c r="G580" s="233" t="s">
        <v>795</v>
      </c>
      <c r="H580" s="234"/>
      <c r="I580" s="235"/>
      <c r="J580" s="234" t="str">
        <f aca="false">IF(ISBLANK(E580),IF(ISBLANK(G580),"",G580),E580)</f>
        <v>RBT_BTS33:RPG_D2478</v>
      </c>
      <c r="K580" s="235" t="n">
        <v>0</v>
      </c>
      <c r="L580" s="235" t="n">
        <f aca="false">L579+($R580-$R579)*(L$590-L$578)/($R$590-$R$578)</f>
        <v>268.8690835</v>
      </c>
      <c r="M580" s="235" t="n">
        <f aca="false">M579+($R580-$R579)*(M$590-M$578)/($R$590-$R$578)</f>
        <v>507.39347225</v>
      </c>
      <c r="N580" s="235" t="n">
        <f aca="false">N579+($R580-$R579)*(N$590-N$578)/($R$590-$R$578)</f>
        <v>44.541712</v>
      </c>
      <c r="O580" s="235"/>
      <c r="P580" s="235"/>
      <c r="Q580" s="235"/>
      <c r="R580" s="235" t="n">
        <f aca="false">S580-K580/2</f>
        <v>247.824645</v>
      </c>
      <c r="S580" s="235" t="n">
        <f aca="false">S579+K580</f>
        <v>247.824645</v>
      </c>
    </row>
    <row r="581" customFormat="false" ht="12.75" hidden="false" customHeight="false" outlineLevel="0" collapsed="false">
      <c r="A581" s="84" t="s">
        <v>678</v>
      </c>
      <c r="B581" s="84" t="s">
        <v>791</v>
      </c>
      <c r="C581" s="231" t="s">
        <v>732</v>
      </c>
      <c r="D581" s="102" t="n">
        <f aca="false">ROUND((R581)*10,0)</f>
        <v>2478</v>
      </c>
      <c r="E581" s="84" t="str">
        <f aca="false">IF(OR(ISBLANK(A581),ISBLANK(B581),ISBLANK(C581),ISBLANK(D581)),"",CONCATENATE(A581,"_",B581,":",C581,"_D",D581))</f>
        <v>RBT_BTS33:FPG_D2478</v>
      </c>
      <c r="F581" s="233"/>
      <c r="G581" s="233" t="s">
        <v>796</v>
      </c>
      <c r="H581" s="234"/>
      <c r="I581" s="235"/>
      <c r="J581" s="234" t="str">
        <f aca="false">IF(ISBLANK(E581),IF(ISBLANK(G581),"",G581),E581)</f>
        <v>RBT_BTS33:FPG_D2478</v>
      </c>
      <c r="K581" s="235" t="n">
        <v>0</v>
      </c>
      <c r="L581" s="235" t="n">
        <f aca="false">L580+($R581-$R580)*(L$590-L$578)/($R$590-$R$578)</f>
        <v>268.8690835</v>
      </c>
      <c r="M581" s="235" t="n">
        <f aca="false">M580+($R581-$R580)*(M$590-M$578)/($R$590-$R$578)</f>
        <v>507.39347225</v>
      </c>
      <c r="N581" s="235" t="n">
        <f aca="false">N580+($R581-$R580)*(N$590-N$578)/($R$590-$R$578)</f>
        <v>44.541712</v>
      </c>
      <c r="O581" s="235"/>
      <c r="P581" s="235"/>
      <c r="Q581" s="235"/>
      <c r="R581" s="235" t="n">
        <f aca="false">S581-K581/2</f>
        <v>247.824645</v>
      </c>
      <c r="S581" s="235" t="n">
        <f aca="false">S580+K581</f>
        <v>247.824645</v>
      </c>
    </row>
    <row r="582" customFormat="false" ht="12.75" hidden="false" customHeight="false" outlineLevel="0" collapsed="false">
      <c r="A582" s="84" t="s">
        <v>678</v>
      </c>
      <c r="B582" s="84" t="s">
        <v>791</v>
      </c>
      <c r="C582" s="231" t="s">
        <v>734</v>
      </c>
      <c r="D582" s="102" t="n">
        <f aca="false">ROUND((R582)*10,0)</f>
        <v>2478</v>
      </c>
      <c r="E582" s="84" t="str">
        <f aca="false">IF(OR(ISBLANK(A582),ISBLANK(B582),ISBLANK(C582),ISBLANK(D582)),"",CONCATENATE(A582,"_",B582,":",C582,"_D",D582))</f>
        <v>RBT_BTS33:PG_D2478</v>
      </c>
      <c r="F582" s="233"/>
      <c r="G582" s="233" t="s">
        <v>797</v>
      </c>
      <c r="H582" s="234"/>
      <c r="I582" s="235"/>
      <c r="J582" s="234" t="str">
        <f aca="false">IF(ISBLANK(E582),IF(ISBLANK(G582),"",G582),E582)</f>
        <v>RBT_BTS33:PG_D2478</v>
      </c>
      <c r="K582" s="235" t="n">
        <v>0</v>
      </c>
      <c r="L582" s="235" t="n">
        <f aca="false">L581+($R582-$R581)*(L$590-L$578)/($R$590-$R$578)</f>
        <v>268.8690835</v>
      </c>
      <c r="M582" s="235" t="n">
        <f aca="false">M581+($R582-$R581)*(M$590-M$578)/($R$590-$R$578)</f>
        <v>507.39347225</v>
      </c>
      <c r="N582" s="235" t="n">
        <f aca="false">N581+($R582-$R581)*(N$590-N$578)/($R$590-$R$578)</f>
        <v>44.541712</v>
      </c>
      <c r="O582" s="235"/>
      <c r="P582" s="235"/>
      <c r="Q582" s="235"/>
      <c r="R582" s="235" t="n">
        <f aca="false">S582-K582/2</f>
        <v>247.824645</v>
      </c>
      <c r="S582" s="235" t="n">
        <f aca="false">S581+K582</f>
        <v>247.824645</v>
      </c>
    </row>
    <row r="583" customFormat="false" ht="12.75" hidden="false" customHeight="false" outlineLevel="0" collapsed="false">
      <c r="A583" s="84" t="s">
        <v>678</v>
      </c>
      <c r="B583" s="84" t="s">
        <v>791</v>
      </c>
      <c r="C583" s="231" t="s">
        <v>736</v>
      </c>
      <c r="D583" s="102" t="n">
        <f aca="false">ROUND((R583)*10,0)</f>
        <v>2478</v>
      </c>
      <c r="E583" s="84" t="str">
        <f aca="false">IF(OR(ISBLANK(A583),ISBLANK(B583),ISBLANK(C583),ISBLANK(D583)),"",CONCATENATE(A583,"_",B583,":",C583,"_D",D583))</f>
        <v>RBT_BTS33:IG_D2478</v>
      </c>
      <c r="F583" s="233"/>
      <c r="G583" s="233" t="s">
        <v>798</v>
      </c>
      <c r="H583" s="234"/>
      <c r="I583" s="235"/>
      <c r="J583" s="234" t="str">
        <f aca="false">IF(ISBLANK(E583),IF(ISBLANK(G583),"",G583),E583)</f>
        <v>RBT_BTS33:IG_D2478</v>
      </c>
      <c r="K583" s="235" t="n">
        <v>0</v>
      </c>
      <c r="L583" s="235" t="n">
        <f aca="false">L582+($R583-$R582)*(L$590-L$578)/($R$590-$R$578)</f>
        <v>268.8690835</v>
      </c>
      <c r="M583" s="235" t="n">
        <f aca="false">M582+($R583-$R582)*(M$590-M$578)/($R$590-$R$578)</f>
        <v>507.39347225</v>
      </c>
      <c r="N583" s="235" t="n">
        <f aca="false">N582+($R583-$R582)*(N$590-N$578)/($R$590-$R$578)</f>
        <v>44.541712</v>
      </c>
      <c r="O583" s="235"/>
      <c r="P583" s="235"/>
      <c r="Q583" s="235"/>
      <c r="R583" s="235" t="n">
        <f aca="false">S583-K583/2</f>
        <v>247.824645</v>
      </c>
      <c r="S583" s="235" t="n">
        <f aca="false">S582+K583</f>
        <v>247.824645</v>
      </c>
    </row>
    <row r="584" customFormat="false" ht="12.75" hidden="false" customHeight="false" outlineLevel="0" collapsed="false">
      <c r="A584" s="84" t="s">
        <v>678</v>
      </c>
      <c r="B584" s="84" t="s">
        <v>791</v>
      </c>
      <c r="C584" s="231" t="s">
        <v>738</v>
      </c>
      <c r="D584" s="102" t="n">
        <f aca="false">ROUND((R584)*10,0)</f>
        <v>2478</v>
      </c>
      <c r="E584" s="84" t="str">
        <f aca="false">IF(OR(ISBLANK(A584),ISBLANK(B584),ISBLANK(C584),ISBLANK(D584)),"",CONCATENATE(A584,"_",B584,":",C584,"_D",D584))</f>
        <v>RBT_BTS33:TGV_D2478</v>
      </c>
      <c r="F584" s="233"/>
      <c r="G584" s="233" t="s">
        <v>799</v>
      </c>
      <c r="H584" s="234"/>
      <c r="I584" s="235"/>
      <c r="J584" s="234" t="str">
        <f aca="false">IF(ISBLANK(E584),IF(ISBLANK(G584),"",G584),E584)</f>
        <v>RBT_BTS33:TGV_D2478</v>
      </c>
      <c r="K584" s="235" t="n">
        <v>0</v>
      </c>
      <c r="L584" s="235" t="n">
        <f aca="false">L583+($R584-$R583)*(L$590-L$578)/($R$590-$R$578)</f>
        <v>268.8690835</v>
      </c>
      <c r="M584" s="235" t="n">
        <f aca="false">M583+($R584-$R583)*(M$590-M$578)/($R$590-$R$578)</f>
        <v>507.39347225</v>
      </c>
      <c r="N584" s="235" t="n">
        <f aca="false">N583+($R584-$R583)*(N$590-N$578)/($R$590-$R$578)</f>
        <v>44.541712</v>
      </c>
      <c r="O584" s="235"/>
      <c r="P584" s="235"/>
      <c r="Q584" s="235"/>
      <c r="R584" s="235" t="n">
        <f aca="false">S584-K584/2</f>
        <v>247.824645</v>
      </c>
      <c r="S584" s="235" t="n">
        <f aca="false">S583+K584</f>
        <v>247.824645</v>
      </c>
    </row>
    <row r="585" customFormat="false" ht="12.75" hidden="false" customHeight="false" outlineLevel="0" collapsed="false">
      <c r="A585" s="84" t="s">
        <v>678</v>
      </c>
      <c r="B585" s="84" t="s">
        <v>791</v>
      </c>
      <c r="C585" s="231" t="s">
        <v>740</v>
      </c>
      <c r="D585" s="102" t="n">
        <f aca="false">ROUND((R585)*10,0)</f>
        <v>2478</v>
      </c>
      <c r="E585" s="84" t="str">
        <f aca="false">IF(OR(ISBLANK(A585),ISBLANK(B585),ISBLANK(C585),ISBLANK(D585)),"",CONCATENATE(A585,"_",B585,":",C585,"_D",D585))</f>
        <v>RBT_BTS33:TMP_D2478</v>
      </c>
      <c r="F585" s="233"/>
      <c r="G585" s="233" t="s">
        <v>800</v>
      </c>
      <c r="H585" s="234"/>
      <c r="I585" s="235"/>
      <c r="J585" s="234" t="str">
        <f aca="false">IF(ISBLANK(E585),IF(ISBLANK(G585),"",G585),E585)</f>
        <v>RBT_BTS33:TMP_D2478</v>
      </c>
      <c r="K585" s="235" t="n">
        <v>0</v>
      </c>
      <c r="L585" s="235" t="n">
        <f aca="false">L584+($R585-$R584)*(L$590-L$578)/($R$590-$R$578)</f>
        <v>268.8690835</v>
      </c>
      <c r="M585" s="235" t="n">
        <f aca="false">M584+($R585-$R584)*(M$590-M$578)/($R$590-$R$578)</f>
        <v>507.39347225</v>
      </c>
      <c r="N585" s="235" t="n">
        <f aca="false">N584+($R585-$R584)*(N$590-N$578)/($R$590-$R$578)</f>
        <v>44.541712</v>
      </c>
      <c r="O585" s="235"/>
      <c r="P585" s="235"/>
      <c r="Q585" s="235"/>
      <c r="R585" s="235" t="n">
        <f aca="false">S585-K585/2</f>
        <v>247.824645</v>
      </c>
      <c r="S585" s="235" t="n">
        <f aca="false">S584+K585</f>
        <v>247.824645</v>
      </c>
    </row>
    <row r="586" customFormat="false" ht="12.75" hidden="false" customHeight="false" outlineLevel="0" collapsed="false">
      <c r="A586" s="84" t="s">
        <v>678</v>
      </c>
      <c r="B586" s="84" t="s">
        <v>791</v>
      </c>
      <c r="C586" s="231" t="s">
        <v>742</v>
      </c>
      <c r="D586" s="102" t="n">
        <f aca="false">ROUND((R586)*10,0)</f>
        <v>2478</v>
      </c>
      <c r="E586" s="84" t="str">
        <f aca="false">IF(OR(ISBLANK(A586),ISBLANK(B586),ISBLANK(C586),ISBLANK(D586)),"",CONCATENATE(A586,"_",B586,":",C586,"_D",D586))</f>
        <v>RBT_BTS33:RV_D2478</v>
      </c>
      <c r="F586" s="233"/>
      <c r="G586" s="233" t="s">
        <v>801</v>
      </c>
      <c r="H586" s="234"/>
      <c r="I586" s="235"/>
      <c r="J586" s="234" t="str">
        <f aca="false">IF(ISBLANK(E586),IF(ISBLANK(G586),"",G586),E586)</f>
        <v>RBT_BTS33:RV_D2478</v>
      </c>
      <c r="K586" s="235" t="n">
        <v>0</v>
      </c>
      <c r="L586" s="235" t="n">
        <f aca="false">L585+($R586-$R585)*(L$590-L$578)/($R$590-$R$578)</f>
        <v>268.8690835</v>
      </c>
      <c r="M586" s="235" t="n">
        <f aca="false">M585+($R586-$R585)*(M$590-M$578)/($R$590-$R$578)</f>
        <v>507.39347225</v>
      </c>
      <c r="N586" s="235" t="n">
        <f aca="false">N585+($R586-$R585)*(N$590-N$578)/($R$590-$R$578)</f>
        <v>44.541712</v>
      </c>
      <c r="O586" s="235"/>
      <c r="P586" s="235"/>
      <c r="Q586" s="235"/>
      <c r="R586" s="235" t="n">
        <f aca="false">S586-K586/2</f>
        <v>247.824645</v>
      </c>
      <c r="S586" s="235" t="n">
        <f aca="false">S585+K586</f>
        <v>247.824645</v>
      </c>
    </row>
    <row r="587" customFormat="false" ht="12.75" hidden="false" customHeight="false" outlineLevel="0" collapsed="false">
      <c r="A587" s="84" t="s">
        <v>678</v>
      </c>
      <c r="B587" s="84" t="s">
        <v>791</v>
      </c>
      <c r="C587" s="231" t="s">
        <v>744</v>
      </c>
      <c r="D587" s="102" t="n">
        <f aca="false">ROUND((R587)*10,0)</f>
        <v>2478</v>
      </c>
      <c r="E587" s="84" t="str">
        <f aca="false">IF(OR(ISBLANK(A587),ISBLANK(B587),ISBLANK(C587),ISBLANK(D587)),"",CONCATENATE(A587,"_",B587,":",C587,"_D",D587))</f>
        <v>RBT_BTS33:FV_D2478</v>
      </c>
      <c r="F587" s="233"/>
      <c r="G587" s="233" t="s">
        <v>802</v>
      </c>
      <c r="H587" s="234"/>
      <c r="I587" s="235"/>
      <c r="J587" s="234" t="str">
        <f aca="false">IF(ISBLANK(E587),IF(ISBLANK(G587),"",G587),E587)</f>
        <v>RBT_BTS33:FV_D2478</v>
      </c>
      <c r="K587" s="235" t="n">
        <v>0</v>
      </c>
      <c r="L587" s="235" t="n">
        <f aca="false">L586+($R587-$R586)*(L$590-L$578)/($R$590-$R$578)</f>
        <v>268.8690835</v>
      </c>
      <c r="M587" s="235" t="n">
        <f aca="false">M586+($R587-$R586)*(M$590-M$578)/($R$590-$R$578)</f>
        <v>507.39347225</v>
      </c>
      <c r="N587" s="235" t="n">
        <f aca="false">N586+($R587-$R586)*(N$590-N$578)/($R$590-$R$578)</f>
        <v>44.541712</v>
      </c>
      <c r="O587" s="235"/>
      <c r="P587" s="235"/>
      <c r="Q587" s="235"/>
      <c r="R587" s="235" t="n">
        <f aca="false">S587-K587/2</f>
        <v>247.824645</v>
      </c>
      <c r="S587" s="235" t="n">
        <f aca="false">S586+K587</f>
        <v>247.824645</v>
      </c>
    </row>
    <row r="588" customFormat="false" ht="12.75" hidden="false" customHeight="false" outlineLevel="0" collapsed="false">
      <c r="A588" s="84" t="s">
        <v>678</v>
      </c>
      <c r="B588" s="84" t="s">
        <v>791</v>
      </c>
      <c r="C588" s="231" t="s">
        <v>746</v>
      </c>
      <c r="D588" s="102" t="n">
        <f aca="false">ROUND((R588)*10,0)</f>
        <v>2478</v>
      </c>
      <c r="E588" s="84" t="str">
        <f aca="false">IF(OR(ISBLANK(A588),ISBLANK(B588),ISBLANK(C588),ISBLANK(D588)),"",CONCATENATE(A588,"_",B588,":",C588,"_D",D588))</f>
        <v>RBT_BTS33:VV_D2478</v>
      </c>
      <c r="F588" s="233"/>
      <c r="G588" s="233" t="s">
        <v>803</v>
      </c>
      <c r="H588" s="234"/>
      <c r="I588" s="235"/>
      <c r="J588" s="234" t="str">
        <f aca="false">IF(ISBLANK(E588),IF(ISBLANK(G588),"",G588),E588)</f>
        <v>RBT_BTS33:VV_D2478</v>
      </c>
      <c r="K588" s="235" t="n">
        <v>0</v>
      </c>
      <c r="L588" s="235" t="n">
        <f aca="false">L587+($R588-$R587)*(L$590-L$578)/($R$590-$R$578)</f>
        <v>268.8690835</v>
      </c>
      <c r="M588" s="235" t="n">
        <f aca="false">M587+($R588-$R587)*(M$590-M$578)/($R$590-$R$578)</f>
        <v>507.39347225</v>
      </c>
      <c r="N588" s="235" t="n">
        <f aca="false">N587+($R588-$R587)*(N$590-N$578)/($R$590-$R$578)</f>
        <v>44.541712</v>
      </c>
      <c r="O588" s="235"/>
      <c r="P588" s="235"/>
      <c r="Q588" s="235"/>
      <c r="R588" s="235" t="n">
        <f aca="false">S588-K588/2</f>
        <v>247.824645</v>
      </c>
      <c r="S588" s="235" t="n">
        <f aca="false">S587+K588</f>
        <v>247.824645</v>
      </c>
    </row>
    <row r="589" customFormat="false" ht="12.75" hidden="false" customHeight="false" outlineLevel="0" collapsed="false">
      <c r="A589" s="231"/>
      <c r="B589" s="231"/>
      <c r="C589" s="231"/>
      <c r="D589" s="232"/>
      <c r="E589" s="231"/>
      <c r="F589" s="233"/>
      <c r="G589" s="233"/>
      <c r="H589" s="234"/>
      <c r="I589" s="235"/>
      <c r="J589" s="234"/>
      <c r="K589" s="235" t="n">
        <v>0.3577</v>
      </c>
      <c r="L589" s="235" t="n">
        <v>269.033571</v>
      </c>
      <c r="M589" s="235" t="n">
        <v>507.377765</v>
      </c>
      <c r="N589" s="235" t="n">
        <v>44.473269</v>
      </c>
      <c r="O589" s="235"/>
      <c r="P589" s="235"/>
      <c r="Q589" s="235"/>
      <c r="R589" s="235" t="n">
        <v>248.003495</v>
      </c>
      <c r="S589" s="235" t="n">
        <v>248.182345</v>
      </c>
    </row>
    <row r="590" s="164" customFormat="true" ht="12.75" hidden="false" customHeight="false" outlineLevel="0" collapsed="false">
      <c r="A590" s="226"/>
      <c r="B590" s="226"/>
      <c r="C590" s="226"/>
      <c r="D590" s="227"/>
      <c r="E590" s="226"/>
      <c r="F590" s="228"/>
      <c r="G590" s="228"/>
      <c r="H590" s="229"/>
      <c r="I590" s="230"/>
      <c r="J590" s="229"/>
      <c r="K590" s="230" t="n">
        <v>0</v>
      </c>
      <c r="L590" s="230" t="n">
        <v>269.198058</v>
      </c>
      <c r="M590" s="230" t="n">
        <v>507.362057</v>
      </c>
      <c r="N590" s="230" t="n">
        <v>44.404826</v>
      </c>
      <c r="O590" s="230"/>
      <c r="P590" s="230"/>
      <c r="Q590" s="230"/>
      <c r="R590" s="230" t="n">
        <v>248.182345</v>
      </c>
      <c r="S590" s="230" t="n">
        <v>248.182345</v>
      </c>
      <c r="T590" s="163"/>
      <c r="U590" s="163"/>
      <c r="AB590" s="159"/>
      <c r="AF590" s="163"/>
      <c r="AG590" s="163"/>
      <c r="AH590" s="163"/>
      <c r="AI590" s="163"/>
      <c r="AJ590" s="163"/>
      <c r="AK590" s="163"/>
      <c r="AL590" s="163"/>
    </row>
    <row r="591" s="164" customFormat="true" ht="12.75" hidden="false" customHeight="false" outlineLevel="0" collapsed="false">
      <c r="A591" s="164" t="s">
        <v>678</v>
      </c>
      <c r="B591" s="164" t="s">
        <v>791</v>
      </c>
      <c r="C591" s="164" t="s">
        <v>548</v>
      </c>
      <c r="D591" s="213" t="n">
        <f aca="false">ROUND((R591)*10,0)</f>
        <v>2488</v>
      </c>
      <c r="E591" s="164" t="str">
        <f aca="false">IF(OR(ISBLANK(A591),ISBLANK(B591),ISBLANK(C591),ISBLANK(D591)),"",CONCATENATE(A591,"_",B591,":",C591,"_D",D591))</f>
        <v>RBT_BTS33:DV_D2488</v>
      </c>
      <c r="F591" s="159"/>
      <c r="G591" s="159"/>
      <c r="H591" s="229"/>
      <c r="I591" s="230"/>
      <c r="J591" s="162" t="str">
        <f aca="false">IF(ISBLANK(E591),IF(ISBLANK(G591),"",G591),E591)</f>
        <v>RBT_BTS33:DV_D2488</v>
      </c>
      <c r="K591" s="230" t="n">
        <v>1.233582</v>
      </c>
      <c r="L591" s="230" t="n">
        <v>269.772722</v>
      </c>
      <c r="M591" s="230" t="n">
        <v>507.30718</v>
      </c>
      <c r="N591" s="230" t="n">
        <v>44.16571</v>
      </c>
      <c r="O591" s="230"/>
      <c r="P591" s="230"/>
      <c r="Q591" s="230"/>
      <c r="R591" s="230" t="n">
        <v>248.799136</v>
      </c>
      <c r="S591" s="230" t="n">
        <v>249.415927</v>
      </c>
      <c r="T591" s="163"/>
      <c r="U591" s="163"/>
      <c r="AB591" s="159"/>
      <c r="AF591" s="163"/>
      <c r="AG591" s="163"/>
      <c r="AH591" s="163"/>
      <c r="AI591" s="163"/>
      <c r="AJ591" s="163"/>
      <c r="AK591" s="163"/>
      <c r="AL591" s="163"/>
    </row>
    <row r="592" s="164" customFormat="true" ht="12.75" hidden="false" customHeight="false" outlineLevel="0" collapsed="false">
      <c r="A592" s="226"/>
      <c r="B592" s="226"/>
      <c r="C592" s="226"/>
      <c r="D592" s="227"/>
      <c r="E592" s="226"/>
      <c r="F592" s="228"/>
      <c r="G592" s="228"/>
      <c r="H592" s="229"/>
      <c r="I592" s="230"/>
      <c r="J592" s="229"/>
      <c r="K592" s="230" t="n">
        <v>0</v>
      </c>
      <c r="L592" s="230" t="n">
        <v>270.394734</v>
      </c>
      <c r="M592" s="230" t="n">
        <v>507.247782</v>
      </c>
      <c r="N592" s="230" t="n">
        <v>44.16571</v>
      </c>
      <c r="O592" s="230"/>
      <c r="P592" s="230"/>
      <c r="Q592" s="230"/>
      <c r="R592" s="230" t="n">
        <v>249.415927</v>
      </c>
      <c r="S592" s="230" t="n">
        <v>249.415927</v>
      </c>
      <c r="T592" s="163"/>
      <c r="U592" s="163"/>
      <c r="AB592" s="159"/>
      <c r="AF592" s="163"/>
      <c r="AG592" s="163"/>
      <c r="AH592" s="163"/>
      <c r="AI592" s="163"/>
      <c r="AJ592" s="163"/>
      <c r="AK592" s="163"/>
      <c r="AL592" s="163"/>
    </row>
    <row r="593" customFormat="false" ht="12.75" hidden="false" customHeight="false" outlineLevel="0" collapsed="false">
      <c r="A593" s="231"/>
      <c r="B593" s="231"/>
      <c r="C593" s="231"/>
      <c r="D593" s="232"/>
      <c r="E593" s="231"/>
      <c r="F593" s="233"/>
      <c r="G593" s="233"/>
      <c r="H593" s="234"/>
      <c r="I593" s="235"/>
      <c r="J593" s="234"/>
      <c r="K593" s="235" t="n">
        <f aca="false">0.6877-K596-K594-K595</f>
        <v>0.12857</v>
      </c>
      <c r="L593" s="235" t="n">
        <f aca="false">L594+($R593-$R594)*(L$609-L$597)/($R$609-$R$597)</f>
        <v>270.458727923979</v>
      </c>
      <c r="M593" s="235" t="n">
        <f aca="false">M594+($R593-$R594)*(M$609-M$597)/($R$609-$R$597)</f>
        <v>507.241670105902</v>
      </c>
      <c r="N593" s="235" t="n">
        <f aca="false">N594+($R593-$R594)*(N$609-N$597)/($R$609-$R$597)</f>
        <v>44.16571</v>
      </c>
      <c r="O593" s="235"/>
      <c r="P593" s="235"/>
      <c r="Q593" s="235"/>
      <c r="R593" s="235" t="n">
        <f aca="false">S593-K593/2</f>
        <v>249.480212</v>
      </c>
      <c r="S593" s="235" t="n">
        <f aca="false">S591+K593</f>
        <v>249.544497</v>
      </c>
    </row>
    <row r="594" s="140" customFormat="true" ht="12.75" hidden="false" customHeight="false" outlineLevel="0" collapsed="false">
      <c r="A594" s="242" t="s">
        <v>678</v>
      </c>
      <c r="B594" s="242" t="s">
        <v>791</v>
      </c>
      <c r="C594" s="242" t="s">
        <v>709</v>
      </c>
      <c r="D594" s="243" t="n">
        <f aca="false">ROUND((R594)*10,0)</f>
        <v>2497</v>
      </c>
      <c r="E594" s="242" t="str">
        <f aca="false">IF(OR(ISBLANK(A594),ISBLANK(B594),ISBLANK(C594),ISBLANK(D594)),"",CONCATENATE(A594,"_",B594,":",C594,"_D",D594))</f>
        <v>RBT_BTS33:DCH_D2497</v>
      </c>
      <c r="F594" s="244"/>
      <c r="G594" s="244" t="s">
        <v>710</v>
      </c>
      <c r="H594" s="245"/>
      <c r="I594" s="246"/>
      <c r="J594" s="245"/>
      <c r="K594" s="246" t="n">
        <v>0.3</v>
      </c>
      <c r="L594" s="246" t="n">
        <f aca="false">L595+($R594-$R595)*(L$609-L$597)/($R$609-$R$597)</f>
        <v>270.672042493041</v>
      </c>
      <c r="M594" s="246" t="n">
        <f aca="false">M595+($R594-$R595)*(M$609-M$597)/($R$609-$R$597)</f>
        <v>507.221299822119</v>
      </c>
      <c r="N594" s="246" t="n">
        <f aca="false">N595+($R594-$R595)*(N$609-N$597)/($R$609-$R$597)</f>
        <v>44.16571</v>
      </c>
      <c r="O594" s="246"/>
      <c r="P594" s="246"/>
      <c r="Q594" s="246"/>
      <c r="R594" s="246" t="n">
        <f aca="false">S594-K594/2</f>
        <v>249.694497</v>
      </c>
      <c r="S594" s="246" t="n">
        <f aca="false">S593+K594</f>
        <v>249.844497</v>
      </c>
      <c r="T594" s="138" t="s">
        <v>696</v>
      </c>
      <c r="U594" s="138"/>
      <c r="AB594" s="141"/>
      <c r="AF594" s="138"/>
      <c r="AG594" s="138"/>
      <c r="AH594" s="138"/>
      <c r="AI594" s="138"/>
      <c r="AJ594" s="138"/>
      <c r="AK594" s="138"/>
      <c r="AL594" s="138"/>
    </row>
    <row r="595" customFormat="false" ht="12.75" hidden="false" customHeight="false" outlineLevel="0" collapsed="false">
      <c r="A595" s="231"/>
      <c r="B595" s="231"/>
      <c r="C595" s="231"/>
      <c r="D595" s="232"/>
      <c r="E595" s="231"/>
      <c r="F595" s="233"/>
      <c r="G595" s="233"/>
      <c r="H595" s="234"/>
      <c r="I595" s="235"/>
      <c r="J595" s="234"/>
      <c r="K595" s="235" t="n">
        <v>0.1</v>
      </c>
      <c r="L595" s="235" t="n">
        <f aca="false">L596+($R595-$R596)*(L$609-L$597)/($R$609-$R$597)</f>
        <v>270.87113675448</v>
      </c>
      <c r="M595" s="235" t="n">
        <f aca="false">M596+($R595-$R596)*(M$609-M$597)/($R$609-$R$597)</f>
        <v>507.20228749388</v>
      </c>
      <c r="N595" s="235" t="n">
        <f aca="false">N596+($R595-$R596)*(N$609-N$597)/($R$609-$R$597)</f>
        <v>44.16571</v>
      </c>
      <c r="O595" s="235"/>
      <c r="P595" s="235"/>
      <c r="Q595" s="235"/>
      <c r="R595" s="235" t="n">
        <f aca="false">S595-K595/2</f>
        <v>249.894497</v>
      </c>
      <c r="S595" s="235" t="n">
        <f aca="false">S594+K595</f>
        <v>249.944497</v>
      </c>
    </row>
    <row r="596" s="150" customFormat="true" ht="12.75" hidden="false" customHeight="false" outlineLevel="0" collapsed="false">
      <c r="A596" s="236"/>
      <c r="B596" s="236"/>
      <c r="C596" s="236"/>
      <c r="D596" s="237"/>
      <c r="E596" s="236"/>
      <c r="F596" s="238"/>
      <c r="G596" s="238"/>
      <c r="H596" s="239"/>
      <c r="I596" s="240"/>
      <c r="J596" s="239"/>
      <c r="K596" s="240" t="n">
        <v>0.15913</v>
      </c>
      <c r="L596" s="240" t="n">
        <f aca="false">L597+($R596-$R597)*(L$609-L$597)/($R$609-$R$597)</f>
        <v>271.000114994397</v>
      </c>
      <c r="M596" s="240" t="n">
        <f aca="false">M597+($R596-$R597)*(M$609-M$597)/($R$609-$R$597)</f>
        <v>507.189970832339</v>
      </c>
      <c r="N596" s="240" t="n">
        <f aca="false">N597+($R596-$R597)*(N$609-N$597)/($R$609-$R$597)</f>
        <v>44.16571</v>
      </c>
      <c r="O596" s="240"/>
      <c r="P596" s="240"/>
      <c r="Q596" s="240"/>
      <c r="R596" s="240" t="n">
        <f aca="false">S596-K596/2</f>
        <v>250.024062</v>
      </c>
      <c r="S596" s="240" t="n">
        <f aca="false">S595+K596</f>
        <v>250.103627</v>
      </c>
      <c r="T596" s="148"/>
      <c r="U596" s="148"/>
      <c r="AB596" s="151"/>
      <c r="AF596" s="148"/>
      <c r="AG596" s="148"/>
      <c r="AH596" s="148"/>
      <c r="AI596" s="148"/>
      <c r="AJ596" s="148"/>
      <c r="AK596" s="148"/>
      <c r="AL596" s="148"/>
    </row>
    <row r="597" s="150" customFormat="true" ht="12.75" hidden="false" customHeight="false" outlineLevel="0" collapsed="false">
      <c r="A597" s="150" t="s">
        <v>678</v>
      </c>
      <c r="B597" s="150" t="s">
        <v>791</v>
      </c>
      <c r="C597" s="236" t="s">
        <v>534</v>
      </c>
      <c r="D597" s="193" t="n">
        <v>2504</v>
      </c>
      <c r="E597" s="150" t="str">
        <f aca="false">IF(OR(ISBLANK(A597),ISBLANK(B597),ISBLANK(C597),ISBLANK(D597)),"",CONCATENATE(A597,"_",B597,":",C597,"_D",D597))</f>
        <v>RBT_BTS33:Q_D2504</v>
      </c>
      <c r="F597" s="151" t="s">
        <v>683</v>
      </c>
      <c r="G597" s="238" t="s">
        <v>804</v>
      </c>
      <c r="H597" s="239"/>
      <c r="I597" s="240"/>
      <c r="J597" s="152" t="str">
        <f aca="false">IF(ISBLANK(E597),IF(ISBLANK(G597),"",G597),E597)</f>
        <v>RBT_BTS33:Q_D2504</v>
      </c>
      <c r="K597" s="240" t="n">
        <v>0.43</v>
      </c>
      <c r="L597" s="240" t="n">
        <v>271.293346</v>
      </c>
      <c r="M597" s="240" t="n">
        <v>507.161969</v>
      </c>
      <c r="N597" s="240" t="n">
        <v>44.16571</v>
      </c>
      <c r="O597" s="240"/>
      <c r="P597" s="240"/>
      <c r="Q597" s="240"/>
      <c r="R597" s="240" t="n">
        <v>250.318627</v>
      </c>
      <c r="S597" s="240" t="n">
        <v>250.533627</v>
      </c>
      <c r="T597" s="148" t="s">
        <v>685</v>
      </c>
      <c r="U597" s="148"/>
      <c r="AB597" s="151"/>
      <c r="AF597" s="148"/>
      <c r="AG597" s="148"/>
      <c r="AH597" s="148"/>
      <c r="AI597" s="148"/>
      <c r="AJ597" s="148"/>
      <c r="AK597" s="148"/>
      <c r="AL597" s="148"/>
    </row>
    <row r="598" s="150" customFormat="true" ht="12.75" hidden="false" customHeight="false" outlineLevel="0" collapsed="false">
      <c r="A598" s="236"/>
      <c r="B598" s="236"/>
      <c r="C598" s="236"/>
      <c r="D598" s="237"/>
      <c r="E598" s="236"/>
      <c r="F598" s="238"/>
      <c r="G598" s="238"/>
      <c r="H598" s="239"/>
      <c r="I598" s="240"/>
      <c r="J598" s="239"/>
      <c r="K598" s="240" t="n">
        <v>0.208</v>
      </c>
      <c r="L598" s="240" t="n">
        <v>271.610902</v>
      </c>
      <c r="M598" s="240" t="n">
        <v>507.131645</v>
      </c>
      <c r="N598" s="240" t="n">
        <v>44.16571</v>
      </c>
      <c r="O598" s="240"/>
      <c r="P598" s="240"/>
      <c r="Q598" s="240"/>
      <c r="R598" s="240" t="n">
        <v>250.637627</v>
      </c>
      <c r="S598" s="240" t="n">
        <v>250.741627</v>
      </c>
      <c r="T598" s="148"/>
      <c r="U598" s="148"/>
      <c r="AB598" s="151"/>
      <c r="AF598" s="148"/>
      <c r="AG598" s="148"/>
      <c r="AH598" s="148"/>
      <c r="AI598" s="148"/>
      <c r="AJ598" s="148"/>
      <c r="AK598" s="148"/>
      <c r="AL598" s="148"/>
    </row>
    <row r="599" s="150" customFormat="true" ht="12.75" hidden="false" customHeight="false" outlineLevel="0" collapsed="false">
      <c r="A599" s="150" t="s">
        <v>678</v>
      </c>
      <c r="B599" s="150" t="s">
        <v>791</v>
      </c>
      <c r="C599" s="236" t="s">
        <v>534</v>
      </c>
      <c r="D599" s="193" t="n">
        <f aca="false">ROUND((R599)*10,0)</f>
        <v>2510</v>
      </c>
      <c r="E599" s="150" t="str">
        <f aca="false">IF(OR(ISBLANK(A599),ISBLANK(B599),ISBLANK(C599),ISBLANK(D599)),"",CONCATENATE(A599,"_",B599,":",C599,"_D",D599))</f>
        <v>RBT_BTS33:Q_D2510</v>
      </c>
      <c r="F599" s="151" t="s">
        <v>683</v>
      </c>
      <c r="G599" s="238" t="s">
        <v>805</v>
      </c>
      <c r="H599" s="239"/>
      <c r="I599" s="240"/>
      <c r="J599" s="152" t="str">
        <f aca="false">IF(ISBLANK(E599),IF(ISBLANK(G599),"",G599),E599)</f>
        <v>RBT_BTS33:Q_D2510</v>
      </c>
      <c r="K599" s="240" t="n">
        <v>0.43</v>
      </c>
      <c r="L599" s="240" t="n">
        <v>271.928457</v>
      </c>
      <c r="M599" s="240" t="n">
        <v>507.10132</v>
      </c>
      <c r="N599" s="240" t="n">
        <v>44.16571</v>
      </c>
      <c r="O599" s="240"/>
      <c r="P599" s="240"/>
      <c r="Q599" s="240"/>
      <c r="R599" s="240" t="n">
        <v>250.956627</v>
      </c>
      <c r="S599" s="240" t="n">
        <v>251.171627</v>
      </c>
      <c r="T599" s="148"/>
      <c r="U599" s="148"/>
      <c r="AB599" s="151"/>
      <c r="AF599" s="148"/>
      <c r="AG599" s="148"/>
      <c r="AH599" s="148"/>
      <c r="AI599" s="148"/>
      <c r="AJ599" s="148"/>
      <c r="AK599" s="148"/>
      <c r="AL599" s="148"/>
    </row>
    <row r="600" s="150" customFormat="true" ht="12.75" hidden="false" customHeight="false" outlineLevel="0" collapsed="false">
      <c r="A600" s="236"/>
      <c r="B600" s="236"/>
      <c r="C600" s="236"/>
      <c r="D600" s="237"/>
      <c r="E600" s="236"/>
      <c r="F600" s="238"/>
      <c r="G600" s="238"/>
      <c r="H600" s="239"/>
      <c r="I600" s="240"/>
      <c r="J600" s="239"/>
      <c r="K600" s="240" t="n">
        <v>0.208</v>
      </c>
      <c r="L600" s="240" t="n">
        <v>272.246012</v>
      </c>
      <c r="M600" s="240" t="n">
        <v>507.070995</v>
      </c>
      <c r="N600" s="240" t="n">
        <v>44.16571</v>
      </c>
      <c r="O600" s="240"/>
      <c r="P600" s="240"/>
      <c r="Q600" s="240"/>
      <c r="R600" s="240" t="n">
        <v>251.275627</v>
      </c>
      <c r="S600" s="240" t="n">
        <v>251.379627</v>
      </c>
      <c r="T600" s="148"/>
      <c r="U600" s="148"/>
      <c r="AB600" s="151"/>
      <c r="AF600" s="148"/>
      <c r="AG600" s="148"/>
      <c r="AH600" s="148"/>
      <c r="AI600" s="148"/>
      <c r="AJ600" s="148"/>
      <c r="AK600" s="148"/>
      <c r="AL600" s="148"/>
    </row>
    <row r="601" s="150" customFormat="true" ht="12.75" hidden="false" customHeight="false" outlineLevel="0" collapsed="false">
      <c r="A601" s="150" t="s">
        <v>678</v>
      </c>
      <c r="B601" s="150" t="s">
        <v>791</v>
      </c>
      <c r="C601" s="236" t="s">
        <v>534</v>
      </c>
      <c r="D601" s="193" t="n">
        <f aca="false">ROUND((R601)*10,0)</f>
        <v>2516</v>
      </c>
      <c r="E601" s="150" t="str">
        <f aca="false">IF(OR(ISBLANK(A601),ISBLANK(B601),ISBLANK(C601),ISBLANK(D601)),"",CONCATENATE(A601,"_",B601,":",C601,"_D",D601))</f>
        <v>RBT_BTS33:Q_D2516</v>
      </c>
      <c r="F601" s="151" t="s">
        <v>683</v>
      </c>
      <c r="G601" s="238" t="s">
        <v>806</v>
      </c>
      <c r="H601" s="239"/>
      <c r="I601" s="240"/>
      <c r="J601" s="152" t="str">
        <f aca="false">IF(ISBLANK(E601),IF(ISBLANK(G601),"",G601),E601)</f>
        <v>RBT_BTS33:Q_D2516</v>
      </c>
      <c r="K601" s="240" t="n">
        <v>0.43</v>
      </c>
      <c r="L601" s="240" t="n">
        <v>272.563568</v>
      </c>
      <c r="M601" s="240" t="n">
        <v>507.040671</v>
      </c>
      <c r="N601" s="240" t="n">
        <v>44.16571</v>
      </c>
      <c r="O601" s="240"/>
      <c r="P601" s="240"/>
      <c r="Q601" s="240"/>
      <c r="R601" s="240" t="n">
        <v>251.594627</v>
      </c>
      <c r="S601" s="240" t="n">
        <v>251.809627</v>
      </c>
      <c r="T601" s="148"/>
      <c r="U601" s="148"/>
      <c r="AB601" s="151"/>
      <c r="AF601" s="148"/>
      <c r="AG601" s="148"/>
      <c r="AH601" s="148"/>
      <c r="AI601" s="148"/>
      <c r="AJ601" s="148"/>
      <c r="AK601" s="148"/>
      <c r="AL601" s="148"/>
    </row>
    <row r="602" s="150" customFormat="true" ht="12.75" hidden="false" customHeight="false" outlineLevel="0" collapsed="false">
      <c r="A602" s="236"/>
      <c r="B602" s="236"/>
      <c r="C602" s="236"/>
      <c r="D602" s="237"/>
      <c r="E602" s="236"/>
      <c r="F602" s="238"/>
      <c r="G602" s="238"/>
      <c r="H602" s="239"/>
      <c r="I602" s="240"/>
      <c r="J602" s="239"/>
      <c r="K602" s="240" t="n">
        <v>0.15913</v>
      </c>
      <c r="L602" s="240" t="n">
        <f aca="false">L603+($R602-$R603)*(L$609-L$597)/($R$609-$R$597)</f>
        <v>272.856798781561</v>
      </c>
      <c r="M602" s="240" t="n">
        <f aca="false">M603+($R602-$R603)*(M$609-M$597)/($R$609-$R$597)</f>
        <v>507.012668859332</v>
      </c>
      <c r="N602" s="240" t="n">
        <f aca="false">N603+($R602-$R603)*(N$609-N$597)/($R$609-$R$597)</f>
        <v>44.16571</v>
      </c>
      <c r="O602" s="240"/>
      <c r="P602" s="240"/>
      <c r="Q602" s="240"/>
      <c r="R602" s="240" t="n">
        <f aca="false">S602-K602/2</f>
        <v>251.889192</v>
      </c>
      <c r="S602" s="240" t="n">
        <f aca="false">S601+K602</f>
        <v>251.968757</v>
      </c>
      <c r="T602" s="148"/>
      <c r="U602" s="148"/>
      <c r="AB602" s="151"/>
      <c r="AF602" s="148"/>
      <c r="AG602" s="148"/>
      <c r="AH602" s="148"/>
      <c r="AI602" s="148"/>
      <c r="AJ602" s="148"/>
      <c r="AK602" s="148"/>
      <c r="AL602" s="148"/>
    </row>
    <row r="603" customFormat="false" ht="12.75" hidden="false" customHeight="false" outlineLevel="0" collapsed="false">
      <c r="A603" s="231"/>
      <c r="B603" s="231"/>
      <c r="C603" s="231"/>
      <c r="D603" s="232"/>
      <c r="E603" s="231"/>
      <c r="F603" s="233"/>
      <c r="G603" s="233"/>
      <c r="H603" s="234"/>
      <c r="I603" s="235"/>
      <c r="J603" s="234"/>
      <c r="K603" s="235" t="n">
        <f aca="false">0.41589-K602-K604</f>
        <v>0.09763</v>
      </c>
      <c r="L603" s="235" t="n">
        <f aca="false">L604+($R603-$R604)*(L$609-L$597)/($R$609-$R$597)</f>
        <v>272.984597387979</v>
      </c>
      <c r="M603" s="235" t="n">
        <f aca="false">M604+($R603-$R604)*(M$609-M$597)/($R$609-$R$597)</f>
        <v>507.000464845835</v>
      </c>
      <c r="N603" s="235" t="n">
        <f aca="false">N604+($R603-$R604)*(N$609-N$597)/($R$609-$R$597)</f>
        <v>44.16571</v>
      </c>
      <c r="O603" s="235"/>
      <c r="P603" s="235"/>
      <c r="Q603" s="235"/>
      <c r="R603" s="235" t="n">
        <f aca="false">S603-K603/2</f>
        <v>252.017572</v>
      </c>
      <c r="S603" s="235" t="n">
        <f aca="false">S602+K603</f>
        <v>252.066387</v>
      </c>
    </row>
    <row r="604" s="150" customFormat="true" ht="12.75" hidden="false" customHeight="false" outlineLevel="0" collapsed="false">
      <c r="A604" s="236"/>
      <c r="B604" s="236"/>
      <c r="C604" s="236"/>
      <c r="D604" s="237"/>
      <c r="E604" s="236"/>
      <c r="F604" s="238"/>
      <c r="G604" s="238"/>
      <c r="H604" s="239"/>
      <c r="I604" s="240"/>
      <c r="J604" s="239"/>
      <c r="K604" s="240" t="n">
        <v>0.15913</v>
      </c>
      <c r="L604" s="240" t="n">
        <f aca="false">L605+($R604-$R605)*(L$609-L$597)/($R$609-$R$597)</f>
        <v>273.112395994397</v>
      </c>
      <c r="M604" s="240" t="n">
        <f aca="false">M605+($R604-$R605)*(M$609-M$597)/($R$609-$R$597)</f>
        <v>506.988260832339</v>
      </c>
      <c r="N604" s="240" t="n">
        <f aca="false">N605+($R604-$R605)*(N$609-N$597)/($R$609-$R$597)</f>
        <v>44.16571</v>
      </c>
      <c r="O604" s="240"/>
      <c r="P604" s="240"/>
      <c r="Q604" s="240"/>
      <c r="R604" s="240" t="n">
        <f aca="false">S604-K604/2</f>
        <v>252.145952</v>
      </c>
      <c r="S604" s="240" t="n">
        <f aca="false">S603+K604</f>
        <v>252.225517</v>
      </c>
      <c r="T604" s="148"/>
      <c r="U604" s="148"/>
      <c r="AB604" s="151"/>
      <c r="AF604" s="148"/>
      <c r="AG604" s="148"/>
      <c r="AH604" s="148"/>
      <c r="AI604" s="148"/>
      <c r="AJ604" s="148"/>
      <c r="AK604" s="148"/>
      <c r="AL604" s="148"/>
    </row>
    <row r="605" s="150" customFormat="true" ht="12.75" hidden="false" customHeight="false" outlineLevel="0" collapsed="false">
      <c r="A605" s="150" t="s">
        <v>678</v>
      </c>
      <c r="B605" s="150" t="s">
        <v>791</v>
      </c>
      <c r="C605" s="236" t="s">
        <v>534</v>
      </c>
      <c r="D605" s="193" t="n">
        <v>2525</v>
      </c>
      <c r="E605" s="150" t="str">
        <f aca="false">IF(OR(ISBLANK(A605),ISBLANK(B605),ISBLANK(C605),ISBLANK(D605)),"",CONCATENATE(A605,"_",B605,":",C605,"_D",D605))</f>
        <v>RBT_BTS33:Q_D2525</v>
      </c>
      <c r="F605" s="151" t="s">
        <v>683</v>
      </c>
      <c r="G605" s="238" t="s">
        <v>807</v>
      </c>
      <c r="H605" s="239"/>
      <c r="I605" s="240"/>
      <c r="J605" s="152" t="str">
        <f aca="false">IF(ISBLANK(E605),IF(ISBLANK(G605),"",G605),E605)</f>
        <v>RBT_BTS33:Q_D2525</v>
      </c>
      <c r="K605" s="240" t="n">
        <v>0.43</v>
      </c>
      <c r="L605" s="240" t="n">
        <v>273.405627</v>
      </c>
      <c r="M605" s="240" t="n">
        <v>506.960259</v>
      </c>
      <c r="N605" s="240" t="n">
        <v>44.16571</v>
      </c>
      <c r="O605" s="240"/>
      <c r="P605" s="240"/>
      <c r="Q605" s="240"/>
      <c r="R605" s="240" t="n">
        <v>252.440517</v>
      </c>
      <c r="S605" s="240" t="n">
        <v>252.655517</v>
      </c>
      <c r="T605" s="148" t="s">
        <v>685</v>
      </c>
      <c r="U605" s="148"/>
      <c r="AB605" s="151"/>
      <c r="AF605" s="148"/>
      <c r="AG605" s="148"/>
      <c r="AH605" s="148"/>
      <c r="AI605" s="148"/>
      <c r="AJ605" s="148"/>
      <c r="AK605" s="148"/>
      <c r="AL605" s="148"/>
    </row>
    <row r="606" s="150" customFormat="true" ht="12.75" hidden="false" customHeight="false" outlineLevel="0" collapsed="false">
      <c r="A606" s="236"/>
      <c r="B606" s="236"/>
      <c r="C606" s="236"/>
      <c r="D606" s="237"/>
      <c r="E606" s="236"/>
      <c r="F606" s="238"/>
      <c r="G606" s="238"/>
      <c r="H606" s="239"/>
      <c r="I606" s="240"/>
      <c r="J606" s="239"/>
      <c r="K606" s="240" t="n">
        <v>0.208</v>
      </c>
      <c r="L606" s="240" t="n">
        <v>273.723182</v>
      </c>
      <c r="M606" s="240" t="n">
        <v>506.929934</v>
      </c>
      <c r="N606" s="240" t="n">
        <v>44.16571</v>
      </c>
      <c r="O606" s="240"/>
      <c r="P606" s="240"/>
      <c r="Q606" s="240"/>
      <c r="R606" s="240" t="n">
        <v>252.759517</v>
      </c>
      <c r="S606" s="240" t="n">
        <v>252.863517</v>
      </c>
      <c r="T606" s="148"/>
      <c r="U606" s="148"/>
      <c r="AB606" s="151"/>
      <c r="AF606" s="148"/>
      <c r="AG606" s="148"/>
      <c r="AH606" s="148"/>
      <c r="AI606" s="148"/>
      <c r="AJ606" s="148"/>
      <c r="AK606" s="148"/>
      <c r="AL606" s="148"/>
    </row>
    <row r="607" s="150" customFormat="true" ht="12.75" hidden="false" customHeight="false" outlineLevel="0" collapsed="false">
      <c r="A607" s="150" t="s">
        <v>678</v>
      </c>
      <c r="B607" s="150" t="s">
        <v>791</v>
      </c>
      <c r="C607" s="236" t="s">
        <v>534</v>
      </c>
      <c r="D607" s="193" t="n">
        <f aca="false">ROUND((R607)*10,0)</f>
        <v>2531</v>
      </c>
      <c r="E607" s="150" t="str">
        <f aca="false">IF(OR(ISBLANK(A607),ISBLANK(B607),ISBLANK(C607),ISBLANK(D607)),"",CONCATENATE(A607,"_",B607,":",C607,"_D",D607))</f>
        <v>RBT_BTS33:Q_D2531</v>
      </c>
      <c r="F607" s="151" t="s">
        <v>683</v>
      </c>
      <c r="G607" s="238" t="s">
        <v>808</v>
      </c>
      <c r="H607" s="239"/>
      <c r="I607" s="240"/>
      <c r="J607" s="152" t="str">
        <f aca="false">IF(ISBLANK(E607),IF(ISBLANK(G607),"",G607),E607)</f>
        <v>RBT_BTS33:Q_D2531</v>
      </c>
      <c r="K607" s="240" t="n">
        <v>0.43</v>
      </c>
      <c r="L607" s="240" t="n">
        <v>274.040738</v>
      </c>
      <c r="M607" s="240" t="n">
        <v>506.899609</v>
      </c>
      <c r="N607" s="240" t="n">
        <v>44.16571</v>
      </c>
      <c r="O607" s="240"/>
      <c r="P607" s="240"/>
      <c r="Q607" s="240"/>
      <c r="R607" s="240" t="n">
        <v>253.078517</v>
      </c>
      <c r="S607" s="240" t="n">
        <v>253.293517</v>
      </c>
      <c r="T607" s="148"/>
      <c r="U607" s="148"/>
      <c r="AB607" s="151"/>
      <c r="AF607" s="148"/>
      <c r="AG607" s="148"/>
      <c r="AH607" s="148"/>
      <c r="AI607" s="148"/>
      <c r="AJ607" s="148"/>
      <c r="AK607" s="148"/>
      <c r="AL607" s="148"/>
    </row>
    <row r="608" s="150" customFormat="true" ht="12.75" hidden="false" customHeight="false" outlineLevel="0" collapsed="false">
      <c r="A608" s="236"/>
      <c r="B608" s="236"/>
      <c r="C608" s="236"/>
      <c r="D608" s="237"/>
      <c r="E608" s="236"/>
      <c r="F608" s="238"/>
      <c r="G608" s="238"/>
      <c r="H608" s="239"/>
      <c r="I608" s="240"/>
      <c r="J608" s="239"/>
      <c r="K608" s="240" t="n">
        <v>0.208</v>
      </c>
      <c r="L608" s="240" t="n">
        <v>274.358293</v>
      </c>
      <c r="M608" s="240" t="n">
        <v>506.869285</v>
      </c>
      <c r="N608" s="240" t="n">
        <v>44.16571</v>
      </c>
      <c r="O608" s="240"/>
      <c r="P608" s="240"/>
      <c r="Q608" s="240"/>
      <c r="R608" s="240" t="n">
        <v>253.397517</v>
      </c>
      <c r="S608" s="240" t="n">
        <v>253.501517</v>
      </c>
      <c r="T608" s="148"/>
      <c r="U608" s="148"/>
      <c r="AB608" s="151"/>
      <c r="AF608" s="148"/>
      <c r="AG608" s="148"/>
      <c r="AH608" s="148"/>
      <c r="AI608" s="148"/>
      <c r="AJ608" s="148"/>
      <c r="AK608" s="148"/>
      <c r="AL608" s="148"/>
    </row>
    <row r="609" s="150" customFormat="true" ht="12.75" hidden="false" customHeight="false" outlineLevel="0" collapsed="false">
      <c r="A609" s="150" t="s">
        <v>678</v>
      </c>
      <c r="B609" s="150" t="s">
        <v>791</v>
      </c>
      <c r="C609" s="236" t="s">
        <v>534</v>
      </c>
      <c r="D609" s="193" t="n">
        <f aca="false">ROUND((R609)*10,0)</f>
        <v>2537</v>
      </c>
      <c r="E609" s="150" t="str">
        <f aca="false">IF(OR(ISBLANK(A609),ISBLANK(B609),ISBLANK(C609),ISBLANK(D609)),"",CONCATENATE(A609,"_",B609,":",C609,"_D",D609))</f>
        <v>RBT_BTS33:Q_D2537</v>
      </c>
      <c r="F609" s="151" t="s">
        <v>683</v>
      </c>
      <c r="G609" s="238" t="s">
        <v>809</v>
      </c>
      <c r="H609" s="239"/>
      <c r="I609" s="240"/>
      <c r="J609" s="152" t="str">
        <f aca="false">IF(ISBLANK(E609),IF(ISBLANK(G609),"",G609),E609)</f>
        <v>RBT_BTS33:Q_D2537</v>
      </c>
      <c r="K609" s="240" t="n">
        <v>0.43</v>
      </c>
      <c r="L609" s="240" t="n">
        <v>274.675848</v>
      </c>
      <c r="M609" s="240" t="n">
        <v>506.83896</v>
      </c>
      <c r="N609" s="240" t="n">
        <v>44.16571</v>
      </c>
      <c r="O609" s="240"/>
      <c r="P609" s="240"/>
      <c r="Q609" s="240"/>
      <c r="R609" s="240" t="n">
        <v>253.716517</v>
      </c>
      <c r="S609" s="240" t="n">
        <v>253.931517</v>
      </c>
      <c r="T609" s="148"/>
      <c r="U609" s="148"/>
      <c r="AB609" s="151"/>
      <c r="AF609" s="148"/>
      <c r="AG609" s="148"/>
      <c r="AH609" s="148"/>
      <c r="AI609" s="148"/>
      <c r="AJ609" s="148"/>
      <c r="AK609" s="148"/>
      <c r="AL609" s="148"/>
    </row>
    <row r="610" s="150" customFormat="true" ht="12.75" hidden="false" customHeight="false" outlineLevel="0" collapsed="false">
      <c r="A610" s="236"/>
      <c r="B610" s="236"/>
      <c r="C610" s="236"/>
      <c r="D610" s="237"/>
      <c r="E610" s="236"/>
      <c r="F610" s="238"/>
      <c r="G610" s="238"/>
      <c r="H610" s="239"/>
      <c r="I610" s="240"/>
      <c r="J610" s="239"/>
      <c r="K610" s="240" t="n">
        <v>0.15913</v>
      </c>
      <c r="L610" s="240" t="n">
        <f aca="false">L609+($R610-$R609)*(L$609-L$597)/($R$609-$R$597)</f>
        <v>274.969079005603</v>
      </c>
      <c r="M610" s="240" t="n">
        <f aca="false">M609+($R610-$R609)*(M$609-M$597)/($R$609-$R$597)</f>
        <v>506.810958167661</v>
      </c>
      <c r="N610" s="240" t="n">
        <f aca="false">N609+($R610-$R609)*(N$609-N$597)/($R$609-$R$597)</f>
        <v>44.16571</v>
      </c>
      <c r="O610" s="240"/>
      <c r="P610" s="240"/>
      <c r="Q610" s="240"/>
      <c r="R610" s="240" t="n">
        <f aca="false">S610-K610/2</f>
        <v>254.011082</v>
      </c>
      <c r="S610" s="240" t="n">
        <f aca="false">S609+K610</f>
        <v>254.090647</v>
      </c>
      <c r="T610" s="148"/>
      <c r="U610" s="148"/>
      <c r="AB610" s="151"/>
      <c r="AF610" s="148"/>
      <c r="AG610" s="148"/>
      <c r="AH610" s="148"/>
      <c r="AI610" s="148"/>
      <c r="AJ610" s="148"/>
      <c r="AK610" s="148"/>
      <c r="AL610" s="148"/>
    </row>
    <row r="611" customFormat="false" ht="12.75" hidden="false" customHeight="false" outlineLevel="0" collapsed="false">
      <c r="A611" s="231"/>
      <c r="B611" s="231"/>
      <c r="C611" s="231"/>
      <c r="D611" s="232"/>
      <c r="E611" s="231"/>
      <c r="F611" s="233"/>
      <c r="G611" s="233"/>
      <c r="H611" s="234"/>
      <c r="I611" s="235"/>
      <c r="J611" s="234"/>
      <c r="K611" s="235" t="n">
        <f aca="false">0.142976-K612</f>
        <v>0.074205</v>
      </c>
      <c r="L611" s="235" t="n">
        <f aca="false">L610+($R611-$R610)*(L$609-L$597)/($R$609-$R$597)</f>
        <v>275.085218154335</v>
      </c>
      <c r="M611" s="235" t="n">
        <f aca="false">M610+($R611-$R610)*(M$609-M$597)/($R$609-$R$597)</f>
        <v>506.799867563637</v>
      </c>
      <c r="N611" s="235" t="n">
        <f aca="false">N610+($R611-$R610)*(N$609-N$597)/($R$609-$R$597)</f>
        <v>44.16571</v>
      </c>
      <c r="O611" s="235"/>
      <c r="P611" s="235"/>
      <c r="Q611" s="235"/>
      <c r="R611" s="235" t="n">
        <f aca="false">S611-K611/2</f>
        <v>254.1277495</v>
      </c>
      <c r="S611" s="235" t="n">
        <f aca="false">S610+K611</f>
        <v>254.164852</v>
      </c>
    </row>
    <row r="612" s="187" customFormat="true" ht="12.75" hidden="false" customHeight="false" outlineLevel="0" collapsed="false">
      <c r="A612" s="187" t="s">
        <v>678</v>
      </c>
      <c r="B612" s="187" t="s">
        <v>791</v>
      </c>
      <c r="C612" s="247" t="s">
        <v>727</v>
      </c>
      <c r="D612" s="254" t="n">
        <f aca="false">ROUND((R612)*10,0)</f>
        <v>2542</v>
      </c>
      <c r="E612" s="247" t="str">
        <f aca="false">IF(OR(ISBLANK(A612),ISBLANK(B612),ISBLANK(C612),ISBLANK(D612)),"",CONCATENATE(A612,"_",B612,":",C612,"_D",D612))</f>
        <v>RBT_BTS33:BGV_D2542</v>
      </c>
      <c r="F612" s="249"/>
      <c r="G612" s="249" t="s">
        <v>606</v>
      </c>
      <c r="H612" s="251"/>
      <c r="I612" s="241"/>
      <c r="J612" s="255" t="str">
        <f aca="false">IF(ISBLANK(E612),IF(ISBLANK(G612),"",G612),E612)</f>
        <v>RBT_BTS33:BGV_D2542</v>
      </c>
      <c r="K612" s="241" t="n">
        <v>0.068771</v>
      </c>
      <c r="L612" s="241" t="n">
        <f aca="false">L611+($R612-$R611)*(L$609-L$597)/($R$609-$R$597)</f>
        <v>275.156382407144</v>
      </c>
      <c r="M612" s="241" t="n">
        <f aca="false">M611+($R612-$R611)*(M$609-M$597)/($R$609-$R$597)</f>
        <v>506.793071797032</v>
      </c>
      <c r="N612" s="241" t="n">
        <f aca="false">N611+($R612-$R611)*(N$609-N$597)/($R$609-$R$597)</f>
        <v>44.16571</v>
      </c>
      <c r="O612" s="241"/>
      <c r="P612" s="241"/>
      <c r="Q612" s="241"/>
      <c r="R612" s="241" t="n">
        <f aca="false">S612-K612/2</f>
        <v>254.1992375</v>
      </c>
      <c r="S612" s="241" t="n">
        <f aca="false">S611+K612</f>
        <v>254.233623</v>
      </c>
      <c r="T612" s="186" t="s">
        <v>696</v>
      </c>
      <c r="U612" s="186"/>
      <c r="AB612" s="182"/>
      <c r="AF612" s="186"/>
      <c r="AG612" s="186"/>
      <c r="AH612" s="186"/>
      <c r="AI612" s="186"/>
      <c r="AJ612" s="186"/>
      <c r="AK612" s="186"/>
      <c r="AL612" s="186"/>
    </row>
    <row r="613" s="187" customFormat="true" ht="12.75" hidden="false" customHeight="false" outlineLevel="0" collapsed="false">
      <c r="A613" s="247"/>
      <c r="B613" s="247"/>
      <c r="C613" s="247"/>
      <c r="D613" s="254"/>
      <c r="E613" s="247"/>
      <c r="F613" s="249"/>
      <c r="G613" s="249"/>
      <c r="H613" s="251"/>
      <c r="I613" s="241"/>
      <c r="J613" s="255"/>
      <c r="K613" s="241" t="n">
        <f aca="false">1.71387-SUM(K611:K612)</f>
        <v>1.570894</v>
      </c>
      <c r="L613" s="241" t="n">
        <f aca="false">L612+($R613-$R612)*(L$609-L$597)/($R$609-$R$597)</f>
        <v>275.972502137599</v>
      </c>
      <c r="M613" s="241" t="n">
        <f aca="false">M612+($R613-$R612)*(M$609-M$597)/($R$609-$R$597)</f>
        <v>506.715137174077</v>
      </c>
      <c r="N613" s="241" t="n">
        <f aca="false">N612+($R613-$R612)*(N$609-N$597)/($R$609-$R$597)</f>
        <v>44.16571</v>
      </c>
      <c r="O613" s="241"/>
      <c r="P613" s="241"/>
      <c r="Q613" s="241"/>
      <c r="R613" s="241" t="n">
        <f aca="false">S613-K613/2</f>
        <v>255.01907</v>
      </c>
      <c r="S613" s="241" t="n">
        <f aca="false">S612+K613</f>
        <v>255.804517</v>
      </c>
      <c r="T613" s="186" t="s">
        <v>810</v>
      </c>
      <c r="U613" s="186"/>
      <c r="AB613" s="182"/>
      <c r="AF613" s="186"/>
      <c r="AG613" s="186"/>
      <c r="AH613" s="186"/>
      <c r="AI613" s="186"/>
      <c r="AJ613" s="186"/>
      <c r="AK613" s="186"/>
      <c r="AL613" s="186"/>
    </row>
    <row r="614" s="187" customFormat="true" ht="12.75" hidden="false" customHeight="false" outlineLevel="0" collapsed="false">
      <c r="A614" s="247"/>
      <c r="B614" s="247"/>
      <c r="C614" s="247"/>
      <c r="D614" s="254"/>
      <c r="E614" s="247"/>
      <c r="F614" s="249"/>
      <c r="G614" s="249" t="s">
        <v>811</v>
      </c>
      <c r="H614" s="251"/>
      <c r="I614" s="241"/>
      <c r="J614" s="255" t="str">
        <f aca="false">IF(ISBLANK(E614),IF(ISBLANK(G614),"",G614),E614)</f>
        <v>S800 target position</v>
      </c>
      <c r="K614" s="241" t="n">
        <v>0</v>
      </c>
      <c r="L614" s="241" t="n">
        <f aca="false">L613+($R614-$R613)*(L$609-L$597)/($R$609-$R$597)</f>
        <v>276.75439208942</v>
      </c>
      <c r="M614" s="241" t="n">
        <f aca="false">M613+($R614-$R613)*(M$609-M$597)/($R$609-$R$597)</f>
        <v>506.640471293185</v>
      </c>
      <c r="N614" s="241" t="n">
        <f aca="false">N613+($R614-$R613)*(N$609-N$597)/($R$609-$R$597)</f>
        <v>44.16571</v>
      </c>
      <c r="O614" s="241"/>
      <c r="P614" s="241"/>
      <c r="Q614" s="241"/>
      <c r="R614" s="241" t="n">
        <f aca="false">S614-K614/2</f>
        <v>255.804517</v>
      </c>
      <c r="S614" s="241" t="n">
        <f aca="false">S613+K614</f>
        <v>255.804517</v>
      </c>
      <c r="T614" s="223" t="s">
        <v>812</v>
      </c>
      <c r="U614" s="186"/>
      <c r="AB614" s="182"/>
      <c r="AF614" s="186"/>
      <c r="AG614" s="186"/>
      <c r="AH614" s="186"/>
      <c r="AI614" s="186"/>
      <c r="AJ614" s="186"/>
      <c r="AK614" s="186"/>
      <c r="AL614" s="186"/>
    </row>
    <row r="615" s="187" customFormat="true" ht="12.75" hidden="false" customHeight="false" outlineLevel="0" collapsed="false">
      <c r="A615" s="187" t="s">
        <v>678</v>
      </c>
      <c r="B615" s="187" t="s">
        <v>791</v>
      </c>
      <c r="C615" s="247" t="s">
        <v>734</v>
      </c>
      <c r="D615" s="254" t="n">
        <f aca="false">ROUND((R615)*10,0)</f>
        <v>2558</v>
      </c>
      <c r="E615" s="247" t="str">
        <f aca="false">IF(OR(ISBLANK(A615),ISBLANK(B615),ISBLANK(C615),ISBLANK(D615)),"",CONCATENATE(A615,"_",B615,":",C615,"_D",D615))</f>
        <v>RBT_BTS33:PG_D2558</v>
      </c>
      <c r="F615" s="249"/>
      <c r="G615" s="249" t="s">
        <v>813</v>
      </c>
      <c r="H615" s="251"/>
      <c r="I615" s="241"/>
      <c r="J615" s="255" t="str">
        <f aca="false">IF(ISBLANK(E615),IF(ISBLANK(G615),"",G615),E615)</f>
        <v>RBT_BTS33:PG_D2558</v>
      </c>
      <c r="K615" s="241" t="n">
        <v>0</v>
      </c>
      <c r="L615" s="241" t="n">
        <f aca="false">L614+($R615-$R614)*(L$609-L$597)/($R$609-$R$597)</f>
        <v>276.75439208942</v>
      </c>
      <c r="M615" s="241" t="n">
        <f aca="false">M614+($R615-$R614)*(M$609-M$597)/($R$609-$R$597)</f>
        <v>506.640471293185</v>
      </c>
      <c r="N615" s="241" t="n">
        <f aca="false">N614+($R615-$R614)*(N$609-N$597)/($R$609-$R$597)</f>
        <v>44.16571</v>
      </c>
      <c r="O615" s="241"/>
      <c r="P615" s="241"/>
      <c r="Q615" s="241"/>
      <c r="R615" s="241" t="n">
        <f aca="false">S615-K615/2</f>
        <v>255.804517</v>
      </c>
      <c r="S615" s="241" t="n">
        <f aca="false">S614+K615</f>
        <v>255.804517</v>
      </c>
      <c r="T615" s="223"/>
      <c r="U615" s="186"/>
      <c r="AB615" s="182"/>
      <c r="AF615" s="186"/>
      <c r="AG615" s="186"/>
      <c r="AH615" s="186"/>
      <c r="AI615" s="186"/>
      <c r="AJ615" s="186"/>
      <c r="AK615" s="186"/>
      <c r="AL615" s="186"/>
    </row>
    <row r="616" s="187" customFormat="true" ht="12.75" hidden="false" customHeight="false" outlineLevel="0" collapsed="false">
      <c r="A616" s="187" t="s">
        <v>678</v>
      </c>
      <c r="B616" s="187" t="s">
        <v>791</v>
      </c>
      <c r="C616" s="247" t="s">
        <v>736</v>
      </c>
      <c r="D616" s="254" t="n">
        <f aca="false">ROUND((R616)*10,0)</f>
        <v>2558</v>
      </c>
      <c r="E616" s="247" t="str">
        <f aca="false">IF(OR(ISBLANK(A616),ISBLANK(B616),ISBLANK(C616),ISBLANK(D616)),"",CONCATENATE(A616,"_",B616,":",C616,"_D",D616))</f>
        <v>RBT_BTS33:IG_D2558</v>
      </c>
      <c r="F616" s="249"/>
      <c r="G616" s="249" t="s">
        <v>814</v>
      </c>
      <c r="H616" s="251"/>
      <c r="I616" s="241"/>
      <c r="J616" s="255" t="str">
        <f aca="false">IF(ISBLANK(E616),IF(ISBLANK(G616),"",G616),E616)</f>
        <v>RBT_BTS33:IG_D2558</v>
      </c>
      <c r="K616" s="241" t="n">
        <v>0</v>
      </c>
      <c r="L616" s="241" t="n">
        <f aca="false">L615+($R616-$R615)*(L$609-L$597)/($R$609-$R$597)</f>
        <v>276.75439208942</v>
      </c>
      <c r="M616" s="241" t="n">
        <f aca="false">M615+($R616-$R615)*(M$609-M$597)/($R$609-$R$597)</f>
        <v>506.640471293185</v>
      </c>
      <c r="N616" s="241" t="n">
        <f aca="false">N615+($R616-$R615)*(N$609-N$597)/($R$609-$R$597)</f>
        <v>44.16571</v>
      </c>
      <c r="O616" s="241"/>
      <c r="P616" s="241"/>
      <c r="Q616" s="241"/>
      <c r="R616" s="241" t="n">
        <f aca="false">S616-K616/2</f>
        <v>255.804517</v>
      </c>
      <c r="S616" s="241" t="n">
        <f aca="false">S615+K616</f>
        <v>255.804517</v>
      </c>
      <c r="T616" s="223"/>
      <c r="U616" s="186"/>
      <c r="AB616" s="182"/>
      <c r="AF616" s="186"/>
      <c r="AG616" s="186"/>
      <c r="AH616" s="186"/>
      <c r="AI616" s="186"/>
      <c r="AJ616" s="186"/>
      <c r="AK616" s="186"/>
      <c r="AL616" s="186"/>
    </row>
    <row r="617" s="187" customFormat="true" ht="12.75" hidden="false" customHeight="false" outlineLevel="0" collapsed="false">
      <c r="A617" s="187" t="s">
        <v>678</v>
      </c>
      <c r="B617" s="187" t="s">
        <v>791</v>
      </c>
      <c r="C617" s="247" t="s">
        <v>738</v>
      </c>
      <c r="D617" s="254" t="n">
        <f aca="false">ROUND((R617)*10,0)</f>
        <v>2558</v>
      </c>
      <c r="E617" s="247" t="str">
        <f aca="false">IF(OR(ISBLANK(A617),ISBLANK(B617),ISBLANK(C617),ISBLANK(D617)),"",CONCATENATE(A617,"_",B617,":",C617,"_D",D617))</f>
        <v>RBT_BTS33:TGV_D2558</v>
      </c>
      <c r="F617" s="249"/>
      <c r="G617" s="249" t="s">
        <v>815</v>
      </c>
      <c r="H617" s="251"/>
      <c r="I617" s="241"/>
      <c r="J617" s="255" t="str">
        <f aca="false">IF(ISBLANK(E617),IF(ISBLANK(G617),"",G617),E617)</f>
        <v>RBT_BTS33:TGV_D2558</v>
      </c>
      <c r="K617" s="241" t="n">
        <v>0</v>
      </c>
      <c r="L617" s="241" t="n">
        <f aca="false">L616+($R617-$R616)*(L$609-L$597)/($R$609-$R$597)</f>
        <v>276.75439208942</v>
      </c>
      <c r="M617" s="241" t="n">
        <f aca="false">M616+($R617-$R616)*(M$609-M$597)/($R$609-$R$597)</f>
        <v>506.640471293185</v>
      </c>
      <c r="N617" s="241" t="n">
        <f aca="false">N616+($R617-$R616)*(N$609-N$597)/($R$609-$R$597)</f>
        <v>44.16571</v>
      </c>
      <c r="O617" s="241"/>
      <c r="P617" s="241"/>
      <c r="Q617" s="241"/>
      <c r="R617" s="241" t="n">
        <f aca="false">S617-K617/2</f>
        <v>255.804517</v>
      </c>
      <c r="S617" s="241" t="n">
        <f aca="false">S616+K617</f>
        <v>255.804517</v>
      </c>
      <c r="T617" s="223"/>
      <c r="U617" s="186"/>
      <c r="AB617" s="182"/>
      <c r="AF617" s="186"/>
      <c r="AG617" s="186"/>
      <c r="AH617" s="186"/>
      <c r="AI617" s="186"/>
      <c r="AJ617" s="186"/>
      <c r="AK617" s="186"/>
      <c r="AL617" s="186"/>
    </row>
    <row r="618" s="187" customFormat="true" ht="12.75" hidden="false" customHeight="false" outlineLevel="0" collapsed="false">
      <c r="A618" s="187" t="s">
        <v>678</v>
      </c>
      <c r="B618" s="187" t="s">
        <v>791</v>
      </c>
      <c r="C618" s="247" t="s">
        <v>740</v>
      </c>
      <c r="D618" s="254" t="n">
        <f aca="false">ROUND((R618)*10,0)</f>
        <v>2558</v>
      </c>
      <c r="E618" s="247" t="str">
        <f aca="false">IF(OR(ISBLANK(A618),ISBLANK(B618),ISBLANK(C618),ISBLANK(D618)),"",CONCATENATE(A618,"_",B618,":",C618,"_D",D618))</f>
        <v>RBT_BTS33:TMP_D2558</v>
      </c>
      <c r="F618" s="249"/>
      <c r="G618" s="249" t="s">
        <v>816</v>
      </c>
      <c r="H618" s="251"/>
      <c r="I618" s="241"/>
      <c r="J618" s="255" t="str">
        <f aca="false">IF(ISBLANK(E618),IF(ISBLANK(G618),"",G618),E618)</f>
        <v>RBT_BTS33:TMP_D2558</v>
      </c>
      <c r="K618" s="241" t="n">
        <v>0</v>
      </c>
      <c r="L618" s="241" t="n">
        <f aca="false">L617+($R618-$R617)*(L$609-L$597)/($R$609-$R$597)</f>
        <v>276.75439208942</v>
      </c>
      <c r="M618" s="241" t="n">
        <f aca="false">M617+($R618-$R617)*(M$609-M$597)/($R$609-$R$597)</f>
        <v>506.640471293185</v>
      </c>
      <c r="N618" s="241" t="n">
        <f aca="false">N617+($R618-$R617)*(N$609-N$597)/($R$609-$R$597)</f>
        <v>44.16571</v>
      </c>
      <c r="O618" s="241"/>
      <c r="P618" s="241"/>
      <c r="Q618" s="241"/>
      <c r="R618" s="241" t="n">
        <f aca="false">S618-K618/2</f>
        <v>255.804517</v>
      </c>
      <c r="S618" s="241" t="n">
        <f aca="false">S617+K618</f>
        <v>255.804517</v>
      </c>
      <c r="T618" s="223"/>
      <c r="U618" s="186"/>
      <c r="AB618" s="182"/>
      <c r="AF618" s="186"/>
      <c r="AG618" s="186"/>
      <c r="AH618" s="186"/>
      <c r="AI618" s="186"/>
      <c r="AJ618" s="186"/>
      <c r="AK618" s="186"/>
      <c r="AL618" s="186"/>
    </row>
    <row r="619" s="187" customFormat="true" ht="12.75" hidden="false" customHeight="false" outlineLevel="0" collapsed="false">
      <c r="A619" s="187" t="s">
        <v>678</v>
      </c>
      <c r="B619" s="187" t="s">
        <v>791</v>
      </c>
      <c r="C619" s="247" t="s">
        <v>751</v>
      </c>
      <c r="D619" s="254" t="n">
        <f aca="false">ROUND((R619)*10,0)</f>
        <v>2558</v>
      </c>
      <c r="E619" s="247" t="str">
        <f aca="false">IF(OR(ISBLANK(A619),ISBLANK(B619),ISBLANK(C619),ISBLANK(D619)),"",CONCATENATE(A619,"_",B619,":",C619,"_D",D619))</f>
        <v>RBT_BTS33:CAM_D2558</v>
      </c>
      <c r="F619" s="249"/>
      <c r="G619" s="249" t="s">
        <v>817</v>
      </c>
      <c r="H619" s="251"/>
      <c r="I619" s="241"/>
      <c r="J619" s="255" t="str">
        <f aca="false">IF(ISBLANK(E619),IF(ISBLANK(G619),"",G619),E619)</f>
        <v>RBT_BTS33:CAM_D2558</v>
      </c>
      <c r="K619" s="241" t="n">
        <v>0</v>
      </c>
      <c r="L619" s="241" t="n">
        <f aca="false">L618+($R619-$R618)*(L$609-L$597)/($R$609-$R$597)</f>
        <v>276.75439208942</v>
      </c>
      <c r="M619" s="241" t="n">
        <f aca="false">M618+($R619-$R618)*(M$609-M$597)/($R$609-$R$597)</f>
        <v>506.640471293185</v>
      </c>
      <c r="N619" s="241" t="n">
        <f aca="false">N618+($R619-$R618)*(N$609-N$597)/($R$609-$R$597)</f>
        <v>44.16571</v>
      </c>
      <c r="O619" s="241"/>
      <c r="P619" s="241"/>
      <c r="Q619" s="241"/>
      <c r="R619" s="241" t="n">
        <f aca="false">S619-K619/2</f>
        <v>255.804517</v>
      </c>
      <c r="S619" s="241" t="n">
        <f aca="false">S618+K619</f>
        <v>255.804517</v>
      </c>
      <c r="T619" s="223"/>
      <c r="U619" s="186"/>
      <c r="AB619" s="182"/>
      <c r="AF619" s="186"/>
      <c r="AG619" s="186"/>
      <c r="AH619" s="186"/>
      <c r="AI619" s="186"/>
      <c r="AJ619" s="186"/>
      <c r="AK619" s="186"/>
      <c r="AL619" s="186"/>
    </row>
    <row r="620" s="187" customFormat="true" ht="12.75" hidden="false" customHeight="false" outlineLevel="0" collapsed="false">
      <c r="A620" s="187" t="s">
        <v>678</v>
      </c>
      <c r="B620" s="187" t="s">
        <v>791</v>
      </c>
      <c r="C620" s="247" t="s">
        <v>753</v>
      </c>
      <c r="D620" s="254" t="n">
        <f aca="false">ROUND((R620)*10,0)</f>
        <v>2558</v>
      </c>
      <c r="E620" s="247" t="str">
        <f aca="false">IF(OR(ISBLANK(A620),ISBLANK(B620),ISBLANK(C620),ISBLANK(D620)),"",CONCATENATE(A620,"_",B620,":",C620,"_D",D620))</f>
        <v>RBT_BTS33:LT_D2558</v>
      </c>
      <c r="F620" s="249"/>
      <c r="G620" s="249" t="s">
        <v>818</v>
      </c>
      <c r="H620" s="251"/>
      <c r="I620" s="241"/>
      <c r="J620" s="255" t="str">
        <f aca="false">IF(ISBLANK(E620),IF(ISBLANK(G620),"",G620),E620)</f>
        <v>RBT_BTS33:LT_D2558</v>
      </c>
      <c r="K620" s="241" t="n">
        <v>0</v>
      </c>
      <c r="L620" s="241" t="n">
        <f aca="false">L619+($R620-$R619)*(L$609-L$597)/($R$609-$R$597)</f>
        <v>276.75439208942</v>
      </c>
      <c r="M620" s="241" t="n">
        <f aca="false">M619+($R620-$R619)*(M$609-M$597)/($R$609-$R$597)</f>
        <v>506.640471293185</v>
      </c>
      <c r="N620" s="241" t="n">
        <f aca="false">N619+($R620-$R619)*(N$609-N$597)/($R$609-$R$597)</f>
        <v>44.16571</v>
      </c>
      <c r="O620" s="241"/>
      <c r="P620" s="241"/>
      <c r="Q620" s="241"/>
      <c r="R620" s="241" t="n">
        <f aca="false">S620-K620/2</f>
        <v>255.804517</v>
      </c>
      <c r="S620" s="241" t="n">
        <f aca="false">S619+K620</f>
        <v>255.804517</v>
      </c>
      <c r="T620" s="223"/>
      <c r="U620" s="186"/>
      <c r="AB620" s="182"/>
      <c r="AF620" s="186"/>
      <c r="AG620" s="186"/>
      <c r="AH620" s="186"/>
      <c r="AI620" s="186"/>
      <c r="AJ620" s="186"/>
      <c r="AK620" s="186"/>
      <c r="AL620" s="186"/>
    </row>
    <row r="621" s="187" customFormat="true" ht="12.75" hidden="false" customHeight="false" outlineLevel="0" collapsed="false">
      <c r="A621" s="247"/>
      <c r="B621" s="247"/>
      <c r="C621" s="247"/>
      <c r="D621" s="254"/>
      <c r="E621" s="247"/>
      <c r="F621" s="249"/>
      <c r="G621" s="249"/>
      <c r="H621" s="251"/>
      <c r="I621" s="241"/>
      <c r="J621" s="255"/>
      <c r="K621" s="241" t="n">
        <f aca="false">1.999349-K612-K613</f>
        <v>0.359684</v>
      </c>
      <c r="L621" s="241" t="n">
        <f aca="false">L620+($R621-$R620)*(L$609-L$597)/($R$609-$R$597)</f>
        <v>276.933419640248</v>
      </c>
      <c r="M621" s="241" t="n">
        <f aca="false">M620+($R621-$R620)*(M$609-M$597)/($R$609-$R$597)</f>
        <v>506.623375217509</v>
      </c>
      <c r="N621" s="241" t="n">
        <f aca="false">N620+($R621-$R620)*(N$609-N$597)/($R$609-$R$597)</f>
        <v>44.16571</v>
      </c>
      <c r="O621" s="241"/>
      <c r="P621" s="241"/>
      <c r="Q621" s="241"/>
      <c r="R621" s="241" t="n">
        <f aca="false">S621-K621/2</f>
        <v>255.984359</v>
      </c>
      <c r="S621" s="241" t="n">
        <f aca="false">S620+K621</f>
        <v>256.164201</v>
      </c>
      <c r="T621" s="186" t="s">
        <v>810</v>
      </c>
      <c r="U621" s="186"/>
      <c r="AB621" s="182"/>
      <c r="AF621" s="186"/>
      <c r="AG621" s="186"/>
      <c r="AH621" s="186"/>
      <c r="AI621" s="186"/>
      <c r="AJ621" s="186"/>
      <c r="AK621" s="186"/>
      <c r="AL621" s="186"/>
    </row>
    <row r="622" s="187" customFormat="true" ht="12.75" hidden="false" customHeight="false" outlineLevel="0" collapsed="false">
      <c r="A622" s="187" t="s">
        <v>678</v>
      </c>
      <c r="B622" s="187" t="s">
        <v>791</v>
      </c>
      <c r="C622" s="247" t="s">
        <v>727</v>
      </c>
      <c r="D622" s="254" t="n">
        <f aca="false">ROUND((R622)*10,0)</f>
        <v>2562</v>
      </c>
      <c r="E622" s="247" t="str">
        <f aca="false">IF(OR(ISBLANK(A622),ISBLANK(B622),ISBLANK(C622),ISBLANK(D622)),"",CONCATENATE(A622,"_",B622,":",C622,"_D",D622))</f>
        <v>RBT_BTS33:BGV_D2562</v>
      </c>
      <c r="F622" s="249"/>
      <c r="G622" s="249" t="s">
        <v>606</v>
      </c>
      <c r="H622" s="251"/>
      <c r="I622" s="241"/>
      <c r="J622" s="255" t="str">
        <f aca="false">IF(ISBLANK(E622),IF(ISBLANK(G622),"",G622),E622)</f>
        <v>RBT_BTS33:BGV_D2562</v>
      </c>
      <c r="K622" s="241" t="n">
        <v>0.079376</v>
      </c>
      <c r="L622" s="241" t="n">
        <f aca="false">L621+($R622-$R621)*(L$609-L$597)/($R$609-$R$597)</f>
        <v>277.151955456317</v>
      </c>
      <c r="M622" s="241" t="n">
        <f aca="false">M621+($R622-$R621)*(M$609-M$597)/($R$609-$R$597)</f>
        <v>506.602506335418</v>
      </c>
      <c r="N622" s="241" t="n">
        <f aca="false">N621+($R622-$R621)*(N$609-N$597)/($R$609-$R$597)</f>
        <v>44.16571</v>
      </c>
      <c r="O622" s="241"/>
      <c r="P622" s="241"/>
      <c r="Q622" s="241"/>
      <c r="R622" s="241" t="n">
        <f aca="false">S622-K622/2</f>
        <v>256.203889</v>
      </c>
      <c r="S622" s="241" t="n">
        <f aca="false">S621+K622</f>
        <v>256.243577</v>
      </c>
      <c r="T622" s="186" t="s">
        <v>696</v>
      </c>
      <c r="U622" s="186"/>
      <c r="AB622" s="182"/>
      <c r="AF622" s="186"/>
      <c r="AG622" s="186"/>
      <c r="AH622" s="186"/>
      <c r="AI622" s="186"/>
      <c r="AJ622" s="186"/>
      <c r="AK622" s="186"/>
      <c r="AL622" s="186"/>
    </row>
    <row r="623" customFormat="false" ht="12.75" hidden="false" customHeight="false" outlineLevel="0" collapsed="false">
      <c r="A623" s="231"/>
      <c r="B623" s="231"/>
      <c r="C623" s="231"/>
      <c r="D623" s="232"/>
      <c r="E623" s="231"/>
      <c r="F623" s="233"/>
      <c r="G623" s="233"/>
      <c r="H623" s="234"/>
      <c r="I623" s="235"/>
      <c r="J623" s="234"/>
      <c r="K623" s="235" t="n">
        <f aca="false">0.593-K622-K621</f>
        <v>0.15394</v>
      </c>
      <c r="L623" s="235" t="n">
        <f aca="false">L622+($R623-$R622)*(L$609-L$597)/($R$609-$R$597)</f>
        <v>277.268085148071</v>
      </c>
      <c r="M623" s="235" t="n">
        <f aca="false">M622+($R623-$R622)*(M$609-M$597)/($R$609-$R$597)</f>
        <v>506.591416634479</v>
      </c>
      <c r="N623" s="235" t="n">
        <f aca="false">N622+($R623-$R622)*(N$609-N$597)/($R$609-$R$597)</f>
        <v>44.16571</v>
      </c>
      <c r="O623" s="235"/>
      <c r="P623" s="235"/>
      <c r="Q623" s="235"/>
      <c r="R623" s="235" t="n">
        <f aca="false">S623-K623/2</f>
        <v>256.320547</v>
      </c>
      <c r="S623" s="235" t="n">
        <f aca="false">S622+K623</f>
        <v>256.397517</v>
      </c>
      <c r="T623" s="105" t="s">
        <v>819</v>
      </c>
    </row>
    <row r="624" s="150" customFormat="true" ht="12.75" hidden="false" customHeight="false" outlineLevel="0" collapsed="false">
      <c r="A624" s="236" t="s">
        <v>678</v>
      </c>
      <c r="B624" s="236" t="s">
        <v>820</v>
      </c>
      <c r="C624" s="236" t="s">
        <v>534</v>
      </c>
      <c r="D624" s="193" t="n">
        <f aca="false">ROUND((R624)*10,0)</f>
        <v>2566</v>
      </c>
      <c r="E624" s="150" t="str">
        <f aca="false">IF(OR(ISBLANK(A624),ISBLANK(B624),ISBLANK(C624),ISBLANK(D624)),"",CONCATENATE(A624,"_",B624,":",C624,"_D",D624))</f>
        <v>RBT_BTS34:Q_D2566</v>
      </c>
      <c r="F624" s="238"/>
      <c r="G624" s="238" t="s">
        <v>821</v>
      </c>
      <c r="H624" s="239"/>
      <c r="I624" s="240"/>
      <c r="J624" s="152" t="str">
        <f aca="false">IF(ISBLANK(E624),IF(ISBLANK(G624),"",G624),E624)</f>
        <v>RBT_BTS34:Q_D2566</v>
      </c>
      <c r="K624" s="240" t="n">
        <v>0.428</v>
      </c>
      <c r="L624" s="240" t="n">
        <f aca="false">L623+($R624-$R623)*(L$609-L$597)/($R$609-$R$597)</f>
        <v>277.557737434325</v>
      </c>
      <c r="M624" s="240" t="n">
        <f aca="false">M623+($R624-$R623)*(M$609-M$597)/($R$609-$R$597)</f>
        <v>506.563756548741</v>
      </c>
      <c r="N624" s="240" t="n">
        <f aca="false">N623+($R624-$R623)*(N$609-N$597)/($R$609-$R$597)</f>
        <v>44.16571</v>
      </c>
      <c r="O624" s="240"/>
      <c r="P624" s="240"/>
      <c r="Q624" s="240"/>
      <c r="R624" s="240" t="n">
        <f aca="false">S624-K624/2</f>
        <v>256.611517</v>
      </c>
      <c r="S624" s="240" t="n">
        <f aca="false">S623+K624</f>
        <v>256.825517</v>
      </c>
      <c r="T624" s="148" t="s">
        <v>819</v>
      </c>
      <c r="U624" s="148"/>
      <c r="AB624" s="151"/>
      <c r="AF624" s="148"/>
      <c r="AG624" s="148"/>
      <c r="AH624" s="148"/>
      <c r="AI624" s="148"/>
      <c r="AJ624" s="148"/>
      <c r="AK624" s="148"/>
      <c r="AL624" s="148"/>
    </row>
    <row r="625" s="150" customFormat="true" ht="12.75" hidden="false" customHeight="false" outlineLevel="0" collapsed="false">
      <c r="A625" s="236"/>
      <c r="B625" s="236"/>
      <c r="C625" s="236"/>
      <c r="D625" s="237"/>
      <c r="E625" s="236"/>
      <c r="F625" s="238"/>
      <c r="G625" s="238"/>
      <c r="H625" s="239"/>
      <c r="I625" s="240"/>
      <c r="J625" s="239"/>
      <c r="K625" s="256" t="n">
        <v>0.1565</v>
      </c>
      <c r="L625" s="256" t="n">
        <f aca="false">L624+($R625-$R624)*(L$609-L$597)/($R$609-$R$597)</f>
        <v>277.848663923853</v>
      </c>
      <c r="M625" s="256" t="n">
        <f aca="false">M624+($R625-$R624)*(M$609-M$597)/($R$609-$R$597)</f>
        <v>506.535974784101</v>
      </c>
      <c r="N625" s="256" t="n">
        <f aca="false">N624+($R625-$R624)*(N$609-N$597)/($R$609-$R$597)</f>
        <v>44.16571</v>
      </c>
      <c r="O625" s="240"/>
      <c r="P625" s="240"/>
      <c r="Q625" s="240"/>
      <c r="R625" s="240" t="n">
        <f aca="false">S625-K625/2</f>
        <v>256.903767</v>
      </c>
      <c r="S625" s="240" t="n">
        <f aca="false">S624+K625</f>
        <v>256.982017</v>
      </c>
      <c r="T625" s="148" t="s">
        <v>819</v>
      </c>
      <c r="U625" s="148"/>
      <c r="AB625" s="151"/>
      <c r="AF625" s="148"/>
      <c r="AG625" s="148"/>
      <c r="AH625" s="148"/>
      <c r="AI625" s="148"/>
      <c r="AJ625" s="148"/>
      <c r="AK625" s="148"/>
      <c r="AL625" s="148"/>
    </row>
    <row r="626" s="150" customFormat="true" ht="12.75" hidden="false" customHeight="false" outlineLevel="0" collapsed="false">
      <c r="A626" s="236" t="s">
        <v>678</v>
      </c>
      <c r="B626" s="236" t="s">
        <v>820</v>
      </c>
      <c r="C626" s="236" t="s">
        <v>534</v>
      </c>
      <c r="D626" s="193" t="n">
        <f aca="false">ROUND((R626)*10,0)</f>
        <v>2572</v>
      </c>
      <c r="E626" s="150" t="str">
        <f aca="false">IF(OR(ISBLANK(A626),ISBLANK(B626),ISBLANK(C626),ISBLANK(D626)),"",CONCATENATE(A626,"_",B626,":",C626,"_D",D626))</f>
        <v>RBT_BTS34:Q_D2572</v>
      </c>
      <c r="F626" s="238"/>
      <c r="G626" s="238" t="s">
        <v>822</v>
      </c>
      <c r="H626" s="239"/>
      <c r="I626" s="240"/>
      <c r="J626" s="152" t="str">
        <f aca="false">IF(ISBLANK(E626),IF(ISBLANK(G626),"",G626),E626)</f>
        <v>RBT_BTS34:Q_D2572</v>
      </c>
      <c r="K626" s="256" t="n">
        <v>0.459</v>
      </c>
      <c r="L626" s="256" t="n">
        <f aca="false">L625+($R626-$R625)*(L$609-L$597)/($R$609-$R$597)</f>
        <v>278.155020218642</v>
      </c>
      <c r="M626" s="256" t="n">
        <f aca="false">M625+($R626-$R625)*(M$609-M$597)/($R$609-$R$597)</f>
        <v>506.506719564024</v>
      </c>
      <c r="N626" s="256" t="n">
        <f aca="false">N625+($R626-$R625)*(N$609-N$597)/($R$609-$R$597)</f>
        <v>44.16571</v>
      </c>
      <c r="O626" s="240"/>
      <c r="P626" s="240"/>
      <c r="Q626" s="240"/>
      <c r="R626" s="240" t="n">
        <f aca="false">S626-K626/2</f>
        <v>257.211517</v>
      </c>
      <c r="S626" s="240" t="n">
        <f aca="false">S625+K626</f>
        <v>257.441017</v>
      </c>
      <c r="T626" s="148" t="s">
        <v>819</v>
      </c>
      <c r="U626" s="148"/>
      <c r="AB626" s="151"/>
      <c r="AF626" s="148"/>
      <c r="AG626" s="148"/>
      <c r="AH626" s="148"/>
      <c r="AI626" s="148"/>
      <c r="AJ626" s="148"/>
      <c r="AK626" s="148"/>
      <c r="AL626" s="148"/>
    </row>
    <row r="627" s="150" customFormat="true" ht="12.75" hidden="false" customHeight="false" outlineLevel="0" collapsed="false">
      <c r="A627" s="236" t="s">
        <v>678</v>
      </c>
      <c r="B627" s="236" t="s">
        <v>820</v>
      </c>
      <c r="C627" s="236" t="s">
        <v>542</v>
      </c>
      <c r="D627" s="193" t="n">
        <f aca="false">ROUND((R627)*10,0)</f>
        <v>2572</v>
      </c>
      <c r="E627" s="150" t="str">
        <f aca="false">IF(OR(ISBLANK(A627),ISBLANK(B627),ISBLANK(C627),ISBLANK(D627)),"",CONCATENATE(A627,"_",B627,":",C627,"_D",D627))</f>
        <v>RBT_BTS34:S_D2572</v>
      </c>
      <c r="F627" s="238"/>
      <c r="G627" s="238" t="s">
        <v>823</v>
      </c>
      <c r="H627" s="239"/>
      <c r="I627" s="240"/>
      <c r="J627" s="152" t="str">
        <f aca="false">IF(ISBLANK(E627),IF(ISBLANK(G627),"",G627),E627)</f>
        <v>RBT_BTS34:S_D2572</v>
      </c>
      <c r="K627" s="256" t="n">
        <f aca="false">K626</f>
        <v>0.459</v>
      </c>
      <c r="L627" s="256"/>
      <c r="M627" s="256"/>
      <c r="N627" s="256"/>
      <c r="O627" s="240"/>
      <c r="P627" s="240"/>
      <c r="Q627" s="240"/>
      <c r="R627" s="240" t="n">
        <f aca="false">R626</f>
        <v>257.211517</v>
      </c>
      <c r="S627" s="240" t="n">
        <f aca="false">S626</f>
        <v>257.441017</v>
      </c>
      <c r="T627" s="148" t="s">
        <v>824</v>
      </c>
      <c r="U627" s="148"/>
      <c r="AB627" s="151"/>
      <c r="AF627" s="148"/>
      <c r="AG627" s="148"/>
      <c r="AH627" s="148"/>
      <c r="AI627" s="148"/>
      <c r="AJ627" s="148"/>
      <c r="AK627" s="148"/>
      <c r="AL627" s="148"/>
    </row>
    <row r="628" customFormat="false" ht="12.75" hidden="false" customHeight="false" outlineLevel="0" collapsed="false">
      <c r="A628" s="231"/>
      <c r="B628" s="231"/>
      <c r="C628" s="231"/>
      <c r="D628" s="232"/>
      <c r="E628" s="231"/>
      <c r="F628" s="233"/>
      <c r="G628" s="233"/>
      <c r="H628" s="234"/>
      <c r="I628" s="235"/>
      <c r="J628" s="234"/>
      <c r="K628" s="248" t="n">
        <v>0.4622</v>
      </c>
      <c r="L628" s="248" t="n">
        <f aca="false">L626+($R628-$R626)*(L$609-L$597)/($R$609-$R$597)</f>
        <v>278.613534302735</v>
      </c>
      <c r="M628" s="248" t="n">
        <f aca="false">M626+($R628-$R626)*(M$609-M$597)/($R$609-$R$597)</f>
        <v>506.462934172089</v>
      </c>
      <c r="N628" s="248" t="n">
        <f aca="false">N626+($R628-$R626)*(N$609-N$597)/($R$609-$R$597)</f>
        <v>44.16571</v>
      </c>
      <c r="O628" s="235"/>
      <c r="P628" s="235"/>
      <c r="Q628" s="235"/>
      <c r="R628" s="235" t="n">
        <f aca="false">S628-K628/2</f>
        <v>257.672117</v>
      </c>
      <c r="S628" s="235" t="n">
        <f aca="false">S626+K628</f>
        <v>257.903217</v>
      </c>
      <c r="T628" s="105" t="s">
        <v>819</v>
      </c>
    </row>
    <row r="629" s="164" customFormat="true" ht="12.75" hidden="false" customHeight="false" outlineLevel="0" collapsed="false">
      <c r="A629" s="226"/>
      <c r="B629" s="226"/>
      <c r="C629" s="226"/>
      <c r="D629" s="227"/>
      <c r="E629" s="226"/>
      <c r="F629" s="228"/>
      <c r="G629" s="228"/>
      <c r="H629" s="229"/>
      <c r="I629" s="230"/>
      <c r="J629" s="229"/>
      <c r="K629" s="230" t="n">
        <v>0</v>
      </c>
      <c r="L629" s="257" t="n">
        <f aca="false">L628+($R629-$R628)*(L$609-L$597)/($R$609-$R$597)</f>
        <v>278.843587721827</v>
      </c>
      <c r="M629" s="257" t="n">
        <f aca="false">M628+($R629-$R628)*(M$609-M$597)/($R$609-$R$597)</f>
        <v>506.440965426809</v>
      </c>
      <c r="N629" s="257" t="n">
        <f aca="false">N628+($R629-$R628)*(N$609-N$597)/($R$609-$R$597)</f>
        <v>44.16571</v>
      </c>
      <c r="O629" s="230"/>
      <c r="P629" s="230"/>
      <c r="Q629" s="230"/>
      <c r="R629" s="230" t="n">
        <f aca="false">S629-K629/2</f>
        <v>257.903217</v>
      </c>
      <c r="S629" s="230" t="n">
        <f aca="false">S628+K629</f>
        <v>257.903217</v>
      </c>
      <c r="T629" s="163" t="s">
        <v>819</v>
      </c>
      <c r="U629" s="163"/>
      <c r="AB629" s="159"/>
      <c r="AF629" s="163"/>
      <c r="AG629" s="163"/>
      <c r="AH629" s="163"/>
      <c r="AI629" s="163"/>
      <c r="AJ629" s="163"/>
      <c r="AK629" s="163"/>
      <c r="AL629" s="163"/>
    </row>
    <row r="630" s="164" customFormat="true" ht="12.75" hidden="false" customHeight="false" outlineLevel="0" collapsed="false">
      <c r="A630" s="226" t="s">
        <v>678</v>
      </c>
      <c r="B630" s="226" t="s">
        <v>820</v>
      </c>
      <c r="C630" s="226" t="s">
        <v>548</v>
      </c>
      <c r="D630" s="213" t="n">
        <f aca="false">ROUND((R630)*10,0)</f>
        <v>2597</v>
      </c>
      <c r="E630" s="164" t="str">
        <f aca="false">IF(OR(ISBLANK(A630),ISBLANK(B630),ISBLANK(C630),ISBLANK(D630)),"",CONCATENATE(A630,"_",B630,":",C630,"_D",D630))</f>
        <v>RBT_BTS34:DV_D2597</v>
      </c>
      <c r="F630" s="228"/>
      <c r="G630" s="228" t="s">
        <v>825</v>
      </c>
      <c r="H630" s="258"/>
      <c r="I630" s="258"/>
      <c r="J630" s="258"/>
      <c r="K630" s="230" t="n">
        <f aca="false">2.80282*75*PI()/180</f>
        <v>3.66888280055606</v>
      </c>
      <c r="L630" s="257" t="n">
        <f aca="false">L629+$K630*180/75/PI()*TAN(75/2*PI()/180)*(L$609-L$597)/($R$609-$R$597)</f>
        <v>280.984527383818</v>
      </c>
      <c r="M630" s="257" t="n">
        <f aca="false">M629+$K630*180/75/PI()*TAN(75/2*PI()/180)*(M$609-M$597)/($R$609-$R$597)</f>
        <v>506.236518310656</v>
      </c>
      <c r="N630" s="257" t="n">
        <f aca="false">N629+$K630*180/75/PI()*TAN(75/2*PI()/180)*(N$609-N$597)/($R$609-$R$597)</f>
        <v>44.16571</v>
      </c>
      <c r="O630" s="230"/>
      <c r="P630" s="230"/>
      <c r="Q630" s="230"/>
      <c r="R630" s="230" t="n">
        <f aca="false">S630-K630/2</f>
        <v>259.737658400278</v>
      </c>
      <c r="S630" s="230" t="n">
        <f aca="false">S629+K630</f>
        <v>261.572099800556</v>
      </c>
      <c r="T630" s="163" t="s">
        <v>819</v>
      </c>
      <c r="U630" s="163"/>
      <c r="AB630" s="159"/>
      <c r="AF630" s="163"/>
      <c r="AG630" s="163"/>
      <c r="AH630" s="163"/>
      <c r="AI630" s="163"/>
      <c r="AJ630" s="163"/>
      <c r="AK630" s="163"/>
      <c r="AL630" s="163"/>
    </row>
    <row r="631" s="164" customFormat="true" ht="12.75" hidden="false" customHeight="false" outlineLevel="0" collapsed="false">
      <c r="A631" s="226"/>
      <c r="B631" s="226"/>
      <c r="C631" s="226"/>
      <c r="D631" s="227"/>
      <c r="E631" s="226"/>
      <c r="F631" s="228"/>
      <c r="G631" s="228"/>
      <c r="H631" s="258"/>
      <c r="I631" s="258"/>
      <c r="J631" s="258"/>
      <c r="K631" s="230" t="n">
        <v>0</v>
      </c>
      <c r="L631" s="257" t="n">
        <f aca="false">L630+$K630*180/75/PI()*TAN(75/2*PI()/180)*COS(75*PI()/180)*(L$609-L$597)/($R$609-$R$597)</f>
        <v>281.538643342756</v>
      </c>
      <c r="M631" s="257" t="n">
        <f aca="false">M630+$K630*180/75/PI()*TAN(75/2*PI()/180)*COS(75*PI()/180)*(M$609-M$597)/($R$609-$R$597)</f>
        <v>506.18360350328</v>
      </c>
      <c r="N631" s="257" t="n">
        <f aca="false">N630+$K630*180/75/PI()*TAN(75/2*PI()/180)*SIN(75*PI()/180)</f>
        <v>46.2431068040057</v>
      </c>
      <c r="O631" s="230"/>
      <c r="P631" s="230"/>
      <c r="Q631" s="230"/>
      <c r="R631" s="230" t="n">
        <f aca="false">S631-K631/2</f>
        <v>261.572099800556</v>
      </c>
      <c r="S631" s="230" t="n">
        <f aca="false">S630+K631</f>
        <v>261.572099800556</v>
      </c>
      <c r="T631" s="163" t="s">
        <v>819</v>
      </c>
      <c r="U631" s="163"/>
      <c r="AB631" s="159"/>
      <c r="AF631" s="163"/>
      <c r="AG631" s="163"/>
      <c r="AH631" s="163"/>
      <c r="AI631" s="163"/>
      <c r="AJ631" s="163"/>
      <c r="AK631" s="163"/>
      <c r="AL631" s="163"/>
    </row>
    <row r="632" customFormat="false" ht="12.75" hidden="false" customHeight="false" outlineLevel="0" collapsed="false">
      <c r="A632" s="231" t="s">
        <v>678</v>
      </c>
      <c r="B632" s="231" t="s">
        <v>820</v>
      </c>
      <c r="C632" s="231" t="s">
        <v>554</v>
      </c>
      <c r="D632" s="232" t="n">
        <f aca="false">ROUND((R632)*10,0)</f>
        <v>2616</v>
      </c>
      <c r="E632" s="231" t="str">
        <f aca="false">IF(OR(ISBLANK(A632),ISBLANK(B632),ISBLANK(C632),ISBLANK(D632)),"",CONCATENATE(A632,"_",B632,":",C632,"_D",D632))</f>
        <v>RBT_BTS34:BD_D2616</v>
      </c>
      <c r="F632" s="233"/>
      <c r="G632" s="233" t="s">
        <v>826</v>
      </c>
      <c r="H632" s="259"/>
      <c r="I632" s="259"/>
      <c r="J632" s="259" t="str">
        <f aca="false">IF(ISBLANK(E632),IF(ISBLANK(G632),"",G632),E632)</f>
        <v>RBT_BTS34:BD_D2616</v>
      </c>
      <c r="K632" s="248" t="n">
        <v>0</v>
      </c>
      <c r="L632" s="248" t="n">
        <f aca="false">L631</f>
        <v>281.538643342756</v>
      </c>
      <c r="M632" s="248" t="n">
        <f aca="false">M631</f>
        <v>506.18360350328</v>
      </c>
      <c r="N632" s="248" t="n">
        <f aca="false">N631</f>
        <v>46.2431068040057</v>
      </c>
      <c r="O632" s="235"/>
      <c r="P632" s="235"/>
      <c r="Q632" s="235"/>
      <c r="R632" s="235" t="n">
        <f aca="false">S632-K632/2</f>
        <v>261.572099800556</v>
      </c>
      <c r="S632" s="235" t="n">
        <f aca="false">S631+K632</f>
        <v>261.572099800556</v>
      </c>
      <c r="T632" s="105" t="s">
        <v>819</v>
      </c>
    </row>
    <row r="633" customFormat="false" ht="12.75" hidden="false" customHeight="false" outlineLevel="0" collapsed="false">
      <c r="A633" s="231"/>
      <c r="B633" s="231"/>
      <c r="C633" s="231"/>
      <c r="D633" s="232"/>
      <c r="E633" s="231"/>
      <c r="F633" s="233"/>
      <c r="G633" s="233"/>
      <c r="H633" s="234"/>
      <c r="I633" s="235"/>
      <c r="J633" s="234" t="str">
        <f aca="false">IF(ISBLANK(E633),IF(ISBLANK(G633),"",G633),E633)</f>
        <v/>
      </c>
      <c r="K633" s="248" t="n">
        <v>0.6764</v>
      </c>
      <c r="L633" s="248" t="n">
        <f aca="false">L631+($R633-$R631)*(L$631-L$630)/(SQRT(SUMSQ($L$631-$L$630,$M$631-$M$630,$N$631-$N$630)))</f>
        <v>281.625779536019</v>
      </c>
      <c r="M633" s="248" t="n">
        <f aca="false">M631+($R633-$R631)*(M$631-M$630)/(SQRT(SUMSQ($L$631-$L$630,$M$631-$M$630,$N$631-$N$630)))</f>
        <v>506.175282510521</v>
      </c>
      <c r="N633" s="248" t="n">
        <f aca="false">N631+($R633-$R631)*(N$631-N$630)/(SQRT(SUMSQ($L$631-$L$630,$M$631-$M$630,$N$631-$N$630)))</f>
        <v>46.5697829202175</v>
      </c>
      <c r="O633" s="235"/>
      <c r="P633" s="235"/>
      <c r="Q633" s="235"/>
      <c r="R633" s="235" t="n">
        <f aca="false">S633-K633/2</f>
        <v>261.910299800556</v>
      </c>
      <c r="S633" s="235" t="n">
        <f aca="false">S631+K633</f>
        <v>262.248499800556</v>
      </c>
      <c r="T633" s="105" t="s">
        <v>819</v>
      </c>
    </row>
    <row r="634" customFormat="false" ht="12.75" hidden="false" customHeight="false" outlineLevel="0" collapsed="false">
      <c r="A634" s="231" t="s">
        <v>678</v>
      </c>
      <c r="B634" s="231" t="s">
        <v>820</v>
      </c>
      <c r="C634" s="231" t="s">
        <v>827</v>
      </c>
      <c r="D634" s="232" t="n">
        <f aca="false">ROUND((R634)*10,0)</f>
        <v>2622</v>
      </c>
      <c r="E634" s="231" t="str">
        <f aca="false">IF(OR(ISBLANK(A634),ISBLANK(B634),ISBLANK(C634),ISBLANK(D634)),"",CONCATENATE(A634,"_",B634,":",C634,"_D",D634))</f>
        <v>RBT_BTS34:CPG_D2622</v>
      </c>
      <c r="F634" s="233"/>
      <c r="G634" s="233" t="s">
        <v>828</v>
      </c>
      <c r="H634" s="234"/>
      <c r="I634" s="235"/>
      <c r="J634" s="234" t="str">
        <f aca="false">IF(ISBLANK(E634),IF(ISBLANK(G634),"",G634),E634)</f>
        <v>RBT_BTS34:CPG_D2622</v>
      </c>
      <c r="K634" s="248" t="n">
        <v>0</v>
      </c>
      <c r="L634" s="248" t="n">
        <f aca="false">L633+($R634-$R633)*(L$631-L$630)/(SQRT(SUMSQ($L$631-$L$630,$M$631-$M$630,$N$631-$N$630)))</f>
        <v>281.712915729282</v>
      </c>
      <c r="M634" s="248" t="n">
        <f aca="false">M633+($R634-$R633)*(M$631-M$630)/(SQRT(SUMSQ($L$631-$L$630,$M$631-$M$630,$N$631-$N$630)))</f>
        <v>506.166961517762</v>
      </c>
      <c r="N634" s="248" t="n">
        <f aca="false">N633+($R634-$R633)*(N$631-N$630)/(SQRT(SUMSQ($L$631-$L$630,$M$631-$M$630,$N$631-$N$630)))</f>
        <v>46.8964590364293</v>
      </c>
      <c r="O634" s="235"/>
      <c r="P634" s="235"/>
      <c r="Q634" s="235"/>
      <c r="R634" s="235" t="n">
        <f aca="false">S634-K634/2</f>
        <v>262.248499800556</v>
      </c>
      <c r="S634" s="235" t="n">
        <f aca="false">S633+K634</f>
        <v>262.248499800556</v>
      </c>
      <c r="T634" s="105" t="s">
        <v>819</v>
      </c>
    </row>
    <row r="635" customFormat="false" ht="12.75" hidden="false" customHeight="false" outlineLevel="0" collapsed="false">
      <c r="A635" s="231" t="s">
        <v>678</v>
      </c>
      <c r="B635" s="231" t="s">
        <v>820</v>
      </c>
      <c r="C635" s="231" t="s">
        <v>829</v>
      </c>
      <c r="D635" s="232" t="n">
        <f aca="false">ROUND((R635)*10,0)</f>
        <v>2622</v>
      </c>
      <c r="E635" s="231" t="str">
        <f aca="false">IF(OR(ISBLANK(A635),ISBLANK(B635),ISBLANK(C635),ISBLANK(D635)),"",CONCATENATE(A635,"_",B635,":",C635,"_D",D635))</f>
        <v>RBT_BTS34:BPG_D2622</v>
      </c>
      <c r="F635" s="233"/>
      <c r="G635" s="233" t="s">
        <v>830</v>
      </c>
      <c r="H635" s="234"/>
      <c r="I635" s="235"/>
      <c r="J635" s="234" t="str">
        <f aca="false">IF(ISBLANK(E635),IF(ISBLANK(G635),"",G635),E635)</f>
        <v>RBT_BTS34:BPG_D2622</v>
      </c>
      <c r="K635" s="248" t="n">
        <v>0</v>
      </c>
      <c r="L635" s="248" t="n">
        <f aca="false">L634+($R635-$R634)*(L$631-L$630)/(SQRT(SUMSQ($L$631-$L$630,$M$631-$M$630,$N$631-$N$630)))</f>
        <v>281.712915729282</v>
      </c>
      <c r="M635" s="248" t="n">
        <f aca="false">M634+($R635-$R634)*(M$631-M$630)/(SQRT(SUMSQ($L$631-$L$630,$M$631-$M$630,$N$631-$N$630)))</f>
        <v>506.166961517762</v>
      </c>
      <c r="N635" s="248" t="n">
        <f aca="false">N634+($R635-$R634)*(N$631-N$630)/(SQRT(SUMSQ($L$631-$L$630,$M$631-$M$630,$N$631-$N$630)))</f>
        <v>46.8964590364293</v>
      </c>
      <c r="O635" s="235"/>
      <c r="P635" s="235"/>
      <c r="Q635" s="235"/>
      <c r="R635" s="235" t="n">
        <f aca="false">S635-K635/2</f>
        <v>262.248499800556</v>
      </c>
      <c r="S635" s="235" t="n">
        <f aca="false">S634+K635</f>
        <v>262.248499800556</v>
      </c>
      <c r="T635" s="105" t="s">
        <v>819</v>
      </c>
    </row>
    <row r="636" customFormat="false" ht="12.75" hidden="false" customHeight="false" outlineLevel="0" collapsed="false">
      <c r="A636" s="231" t="s">
        <v>678</v>
      </c>
      <c r="B636" s="231" t="s">
        <v>820</v>
      </c>
      <c r="C636" s="231" t="s">
        <v>736</v>
      </c>
      <c r="D636" s="232" t="n">
        <f aca="false">ROUND((R636)*10,0)</f>
        <v>2622</v>
      </c>
      <c r="E636" s="231" t="str">
        <f aca="false">IF(OR(ISBLANK(A636),ISBLANK(B636),ISBLANK(C636),ISBLANK(D636)),"",CONCATENATE(A636,"_",B636,":",C636,"_D",D636))</f>
        <v>RBT_BTS34:IG_D2622</v>
      </c>
      <c r="F636" s="233"/>
      <c r="G636" s="233" t="s">
        <v>831</v>
      </c>
      <c r="H636" s="234"/>
      <c r="I636" s="235"/>
      <c r="J636" s="234" t="str">
        <f aca="false">IF(ISBLANK(E636),IF(ISBLANK(G636),"",G636),E636)</f>
        <v>RBT_BTS34:IG_D2622</v>
      </c>
      <c r="K636" s="248" t="n">
        <v>0</v>
      </c>
      <c r="L636" s="248" t="n">
        <f aca="false">L635+($R636-$R635)*(L$631-L$630)/(SQRT(SUMSQ($L$631-$L$630,$M$631-$M$630,$N$631-$N$630)))</f>
        <v>281.712915729282</v>
      </c>
      <c r="M636" s="248" t="n">
        <f aca="false">M635+($R636-$R635)*(M$631-M$630)/(SQRT(SUMSQ($L$631-$L$630,$M$631-$M$630,$N$631-$N$630)))</f>
        <v>506.166961517762</v>
      </c>
      <c r="N636" s="248" t="n">
        <f aca="false">N635+($R636-$R635)*(N$631-N$630)/(SQRT(SUMSQ($L$631-$L$630,$M$631-$M$630,$N$631-$N$630)))</f>
        <v>46.8964590364293</v>
      </c>
      <c r="O636" s="235"/>
      <c r="P636" s="235"/>
      <c r="Q636" s="235"/>
      <c r="R636" s="235" t="n">
        <f aca="false">S636-K636/2</f>
        <v>262.248499800556</v>
      </c>
      <c r="S636" s="235" t="n">
        <f aca="false">S635+K636</f>
        <v>262.248499800556</v>
      </c>
      <c r="T636" s="105" t="s">
        <v>819</v>
      </c>
    </row>
    <row r="637" customFormat="false" ht="12.75" hidden="false" customHeight="false" outlineLevel="0" collapsed="false">
      <c r="A637" s="231" t="s">
        <v>678</v>
      </c>
      <c r="B637" s="231" t="s">
        <v>820</v>
      </c>
      <c r="C637" s="231" t="s">
        <v>832</v>
      </c>
      <c r="D637" s="232" t="n">
        <f aca="false">ROUND((R637)*10,0)</f>
        <v>2622</v>
      </c>
      <c r="E637" s="231" t="str">
        <f aca="false">IF(OR(ISBLANK(A637),ISBLANK(B637),ISBLANK(C637),ISBLANK(D637)),"",CONCATENATE(A637,"_",B637,":",C637,"_D",D637))</f>
        <v>RBT_BTS34:PMP_D2622</v>
      </c>
      <c r="F637" s="233"/>
      <c r="G637" s="233" t="s">
        <v>833</v>
      </c>
      <c r="H637" s="234"/>
      <c r="I637" s="235"/>
      <c r="J637" s="234" t="str">
        <f aca="false">IF(ISBLANK(E637),IF(ISBLANK(G637),"",G637),E637)</f>
        <v>RBT_BTS34:PMP_D2622</v>
      </c>
      <c r="K637" s="248" t="n">
        <v>0</v>
      </c>
      <c r="L637" s="248" t="n">
        <f aca="false">L636+($R637-$R636)*(L$631-L$630)/(SQRT(SUMSQ($L$631-$L$630,$M$631-$M$630,$N$631-$N$630)))</f>
        <v>281.712915729282</v>
      </c>
      <c r="M637" s="248" t="n">
        <f aca="false">M636+($R637-$R636)*(M$631-M$630)/(SQRT(SUMSQ($L$631-$L$630,$M$631-$M$630,$N$631-$N$630)))</f>
        <v>506.166961517762</v>
      </c>
      <c r="N637" s="248" t="n">
        <f aca="false">N636+($R637-$R636)*(N$631-N$630)/(SQRT(SUMSQ($L$631-$L$630,$M$631-$M$630,$N$631-$N$630)))</f>
        <v>46.8964590364293</v>
      </c>
      <c r="O637" s="235"/>
      <c r="P637" s="235"/>
      <c r="Q637" s="235"/>
      <c r="R637" s="235" t="n">
        <f aca="false">S637-K637/2</f>
        <v>262.248499800556</v>
      </c>
      <c r="S637" s="235" t="n">
        <f aca="false">S636+K637</f>
        <v>262.248499800556</v>
      </c>
      <c r="T637" s="105" t="s">
        <v>819</v>
      </c>
    </row>
    <row r="638" customFormat="false" ht="12.75" hidden="false" customHeight="false" outlineLevel="0" collapsed="false">
      <c r="A638" s="231" t="s">
        <v>678</v>
      </c>
      <c r="B638" s="231" t="s">
        <v>820</v>
      </c>
      <c r="C638" s="231" t="s">
        <v>834</v>
      </c>
      <c r="D638" s="232" t="n">
        <f aca="false">ROUND((R638)*10,0)</f>
        <v>2622</v>
      </c>
      <c r="E638" s="231" t="str">
        <f aca="false">IF(OR(ISBLANK(A638),ISBLANK(B638),ISBLANK(C638),ISBLANK(D638)),"",CONCATENATE(A638,"_",B638,":",C638,"_D",D638))</f>
        <v>RBT_BTS34:RB_D2622</v>
      </c>
      <c r="F638" s="233"/>
      <c r="G638" s="233" t="s">
        <v>835</v>
      </c>
      <c r="H638" s="234"/>
      <c r="I638" s="235"/>
      <c r="J638" s="234" t="str">
        <f aca="false">IF(ISBLANK(E638),IF(ISBLANK(G638),"",G638),E638)</f>
        <v>RBT_BTS34:RB_D2622</v>
      </c>
      <c r="K638" s="248" t="n">
        <v>0</v>
      </c>
      <c r="L638" s="248" t="n">
        <f aca="false">L637+($R638-$R637)*(L$631-L$630)/(SQRT(SUMSQ($L$631-$L$630,$M$631-$M$630,$N$631-$N$630)))</f>
        <v>281.712915729282</v>
      </c>
      <c r="M638" s="248" t="n">
        <f aca="false">M637+($R638-$R637)*(M$631-M$630)/(SQRT(SUMSQ($L$631-$L$630,$M$631-$M$630,$N$631-$N$630)))</f>
        <v>506.166961517762</v>
      </c>
      <c r="N638" s="248" t="n">
        <f aca="false">N637+($R638-$R637)*(N$631-N$630)/(SQRT(SUMSQ($L$631-$L$630,$M$631-$M$630,$N$631-$N$630)))</f>
        <v>46.8964590364293</v>
      </c>
      <c r="O638" s="235"/>
      <c r="P638" s="235"/>
      <c r="Q638" s="235"/>
      <c r="R638" s="235" t="n">
        <f aca="false">S638-K638/2</f>
        <v>262.248499800556</v>
      </c>
      <c r="S638" s="235" t="n">
        <f aca="false">S637+K638</f>
        <v>262.248499800556</v>
      </c>
      <c r="T638" s="105" t="s">
        <v>819</v>
      </c>
    </row>
    <row r="639" customFormat="false" ht="12.75" hidden="false" customHeight="false" outlineLevel="0" collapsed="false">
      <c r="A639" s="231" t="s">
        <v>678</v>
      </c>
      <c r="B639" s="231" t="s">
        <v>820</v>
      </c>
      <c r="C639" s="231" t="s">
        <v>836</v>
      </c>
      <c r="D639" s="232" t="n">
        <f aca="false">ROUND((R639)*10,0)</f>
        <v>2622</v>
      </c>
      <c r="E639" s="231" t="str">
        <f aca="false">IF(OR(ISBLANK(A639),ISBLANK(B639),ISBLANK(C639),ISBLANK(D639)),"",CONCATENATE(A639,"_",B639,":",C639,"_D",D639))</f>
        <v>RBT_BTS34:CP_D2622</v>
      </c>
      <c r="F639" s="233"/>
      <c r="G639" s="233" t="s">
        <v>837</v>
      </c>
      <c r="H639" s="234"/>
      <c r="I639" s="235"/>
      <c r="J639" s="234" t="str">
        <f aca="false">IF(ISBLANK(E639),IF(ISBLANK(G639),"",G639),E639)</f>
        <v>RBT_BTS34:CP_D2622</v>
      </c>
      <c r="K639" s="248" t="n">
        <v>0</v>
      </c>
      <c r="L639" s="248" t="n">
        <f aca="false">L638+($R639-$R638)*(L$631-L$630)/(SQRT(SUMSQ($L$631-$L$630,$M$631-$M$630,$N$631-$N$630)))</f>
        <v>281.712915729282</v>
      </c>
      <c r="M639" s="248" t="n">
        <f aca="false">M638+($R639-$R638)*(M$631-M$630)/(SQRT(SUMSQ($L$631-$L$630,$M$631-$M$630,$N$631-$N$630)))</f>
        <v>506.166961517762</v>
      </c>
      <c r="N639" s="248" t="n">
        <f aca="false">N638+($R639-$R638)*(N$631-N$630)/(SQRT(SUMSQ($L$631-$L$630,$M$631-$M$630,$N$631-$N$630)))</f>
        <v>46.8964590364293</v>
      </c>
      <c r="O639" s="235"/>
      <c r="P639" s="235"/>
      <c r="Q639" s="235"/>
      <c r="R639" s="235" t="n">
        <f aca="false">S639-K639/2</f>
        <v>262.248499800556</v>
      </c>
      <c r="S639" s="235" t="n">
        <f aca="false">S638+K639</f>
        <v>262.248499800556</v>
      </c>
      <c r="T639" s="105" t="s">
        <v>819</v>
      </c>
    </row>
    <row r="640" customFormat="false" ht="12.75" hidden="false" customHeight="false" outlineLevel="0" collapsed="false">
      <c r="A640" s="231" t="s">
        <v>678</v>
      </c>
      <c r="B640" s="231" t="s">
        <v>820</v>
      </c>
      <c r="C640" s="231" t="s">
        <v>744</v>
      </c>
      <c r="D640" s="232" t="n">
        <f aca="false">ROUND((R640)*10,0)</f>
        <v>2622</v>
      </c>
      <c r="E640" s="231" t="str">
        <f aca="false">IF(OR(ISBLANK(A640),ISBLANK(B640),ISBLANK(C640),ISBLANK(D640)),"",CONCATENATE(A640,"_",B640,":",C640,"_D",D640))</f>
        <v>RBT_BTS34:FV_D2622</v>
      </c>
      <c r="F640" s="233"/>
      <c r="G640" s="233" t="s">
        <v>838</v>
      </c>
      <c r="H640" s="234"/>
      <c r="I640" s="235"/>
      <c r="J640" s="234" t="str">
        <f aca="false">IF(ISBLANK(E640),IF(ISBLANK(G640),"",G640),E640)</f>
        <v>RBT_BTS34:FV_D2622</v>
      </c>
      <c r="K640" s="248" t="n">
        <v>0</v>
      </c>
      <c r="L640" s="248" t="n">
        <f aca="false">L639+($R640-$R639)*(L$631-L$630)/(SQRT(SUMSQ($L$631-$L$630,$M$631-$M$630,$N$631-$N$630)))</f>
        <v>281.712915729282</v>
      </c>
      <c r="M640" s="248" t="n">
        <f aca="false">M639+($R640-$R639)*(M$631-M$630)/(SQRT(SUMSQ($L$631-$L$630,$M$631-$M$630,$N$631-$N$630)))</f>
        <v>506.166961517762</v>
      </c>
      <c r="N640" s="248" t="n">
        <f aca="false">N639+($R640-$R639)*(N$631-N$630)/(SQRT(SUMSQ($L$631-$L$630,$M$631-$M$630,$N$631-$N$630)))</f>
        <v>46.8964590364293</v>
      </c>
      <c r="O640" s="235"/>
      <c r="P640" s="235"/>
      <c r="Q640" s="235"/>
      <c r="R640" s="235" t="n">
        <f aca="false">S640-K640/2</f>
        <v>262.248499800556</v>
      </c>
      <c r="S640" s="235" t="n">
        <f aca="false">S639+K640</f>
        <v>262.248499800556</v>
      </c>
      <c r="T640" s="105" t="s">
        <v>819</v>
      </c>
    </row>
    <row r="641" customFormat="false" ht="12.75" hidden="false" customHeight="false" outlineLevel="0" collapsed="false">
      <c r="A641" s="231" t="s">
        <v>678</v>
      </c>
      <c r="B641" s="231" t="s">
        <v>820</v>
      </c>
      <c r="C641" s="231" t="s">
        <v>742</v>
      </c>
      <c r="D641" s="232" t="n">
        <f aca="false">ROUND((R641)*10,0)</f>
        <v>2622</v>
      </c>
      <c r="E641" s="231" t="str">
        <f aca="false">IF(OR(ISBLANK(A641),ISBLANK(B641),ISBLANK(C641),ISBLANK(D641)),"",CONCATENATE(A641,"_",B641,":",C641,"_D",D641))</f>
        <v>RBT_BTS34:RV_D2622</v>
      </c>
      <c r="F641" s="233"/>
      <c r="G641" s="233" t="s">
        <v>839</v>
      </c>
      <c r="H641" s="234"/>
      <c r="I641" s="235"/>
      <c r="J641" s="234" t="str">
        <f aca="false">IF(ISBLANK(E641),IF(ISBLANK(G641),"",G641),E641)</f>
        <v>RBT_BTS34:RV_D2622</v>
      </c>
      <c r="K641" s="248" t="n">
        <v>0</v>
      </c>
      <c r="L641" s="248" t="n">
        <f aca="false">L640+($R641-$R640)*(L$631-L$630)/(SQRT(SUMSQ($L$631-$L$630,$M$631-$M$630,$N$631-$N$630)))</f>
        <v>281.712915729282</v>
      </c>
      <c r="M641" s="248" t="n">
        <f aca="false">M640+($R641-$R640)*(M$631-M$630)/(SQRT(SUMSQ($L$631-$L$630,$M$631-$M$630,$N$631-$N$630)))</f>
        <v>506.166961517762</v>
      </c>
      <c r="N641" s="248" t="n">
        <f aca="false">N640+($R641-$R640)*(N$631-N$630)/(SQRT(SUMSQ($L$631-$L$630,$M$631-$M$630,$N$631-$N$630)))</f>
        <v>46.8964590364293</v>
      </c>
      <c r="O641" s="235"/>
      <c r="P641" s="235"/>
      <c r="Q641" s="235"/>
      <c r="R641" s="235" t="n">
        <f aca="false">S641-K641/2</f>
        <v>262.248499800556</v>
      </c>
      <c r="S641" s="235" t="n">
        <f aca="false">S640+K641</f>
        <v>262.248499800556</v>
      </c>
      <c r="T641" s="105" t="s">
        <v>819</v>
      </c>
    </row>
    <row r="642" customFormat="false" ht="12.75" hidden="false" customHeight="false" outlineLevel="0" collapsed="false">
      <c r="A642" s="231" t="s">
        <v>678</v>
      </c>
      <c r="B642" s="231" t="s">
        <v>820</v>
      </c>
      <c r="C642" s="231" t="s">
        <v>840</v>
      </c>
      <c r="D642" s="232" t="n">
        <f aca="false">ROUND((R642)*10,0)</f>
        <v>2622</v>
      </c>
      <c r="E642" s="231" t="str">
        <f aca="false">IF(OR(ISBLANK(A642),ISBLANK(B642),ISBLANK(C642),ISBLANK(D642)),"",CONCATENATE(A642,"_",B642,":",C642,"_D",D642))</f>
        <v>RBT_BTS34:CGV_D2622</v>
      </c>
      <c r="F642" s="233"/>
      <c r="G642" s="233" t="s">
        <v>841</v>
      </c>
      <c r="H642" s="234"/>
      <c r="I642" s="235"/>
      <c r="J642" s="234" t="str">
        <f aca="false">IF(ISBLANK(E642),IF(ISBLANK(G642),"",G642),E642)</f>
        <v>RBT_BTS34:CGV_D2622</v>
      </c>
      <c r="K642" s="248" t="n">
        <v>0</v>
      </c>
      <c r="L642" s="248" t="n">
        <f aca="false">L641+($R642-$R641)*(L$631-L$630)/(SQRT(SUMSQ($L$631-$L$630,$M$631-$M$630,$N$631-$N$630)))</f>
        <v>281.712915729282</v>
      </c>
      <c r="M642" s="248" t="n">
        <f aca="false">M641+($R642-$R641)*(M$631-M$630)/(SQRT(SUMSQ($L$631-$L$630,$M$631-$M$630,$N$631-$N$630)))</f>
        <v>506.166961517762</v>
      </c>
      <c r="N642" s="248" t="n">
        <f aca="false">N641+($R642-$R641)*(N$631-N$630)/(SQRT(SUMSQ($L$631-$L$630,$M$631-$M$630,$N$631-$N$630)))</f>
        <v>46.8964590364293</v>
      </c>
      <c r="O642" s="235"/>
      <c r="P642" s="235"/>
      <c r="Q642" s="235"/>
      <c r="R642" s="235" t="n">
        <f aca="false">S642-K642/2</f>
        <v>262.248499800556</v>
      </c>
      <c r="S642" s="235" t="n">
        <f aca="false">S641+K642</f>
        <v>262.248499800556</v>
      </c>
      <c r="T642" s="105" t="s">
        <v>819</v>
      </c>
    </row>
    <row r="643" customFormat="false" ht="12.75" hidden="false" customHeight="false" outlineLevel="0" collapsed="false">
      <c r="A643" s="231" t="s">
        <v>678</v>
      </c>
      <c r="B643" s="231" t="s">
        <v>820</v>
      </c>
      <c r="C643" s="231" t="s">
        <v>746</v>
      </c>
      <c r="D643" s="232" t="n">
        <f aca="false">ROUND((R643)*10,0)</f>
        <v>2622</v>
      </c>
      <c r="E643" s="231" t="str">
        <f aca="false">IF(OR(ISBLANK(A643),ISBLANK(B643),ISBLANK(C643),ISBLANK(D643)),"",CONCATENATE(A643,"_",B643,":",C643,"_D",D643))</f>
        <v>RBT_BTS34:VV_D2622</v>
      </c>
      <c r="F643" s="233"/>
      <c r="G643" s="233" t="s">
        <v>842</v>
      </c>
      <c r="H643" s="234"/>
      <c r="I643" s="235"/>
      <c r="J643" s="234" t="str">
        <f aca="false">IF(ISBLANK(E643),IF(ISBLANK(G643),"",G643),E643)</f>
        <v>RBT_BTS34:VV_D2622</v>
      </c>
      <c r="K643" s="248" t="n">
        <v>0</v>
      </c>
      <c r="L643" s="248" t="n">
        <f aca="false">L642+($R643-$R642)*(L$631-L$630)/(SQRT(SUMSQ($L$631-$L$630,$M$631-$M$630,$N$631-$N$630)))</f>
        <v>281.712915729282</v>
      </c>
      <c r="M643" s="248" t="n">
        <f aca="false">M642+($R643-$R642)*(M$631-M$630)/(SQRT(SUMSQ($L$631-$L$630,$M$631-$M$630,$N$631-$N$630)))</f>
        <v>506.166961517762</v>
      </c>
      <c r="N643" s="248" t="n">
        <f aca="false">N642+($R643-$R642)*(N$631-N$630)/(SQRT(SUMSQ($L$631-$L$630,$M$631-$M$630,$N$631-$N$630)))</f>
        <v>46.8964590364293</v>
      </c>
      <c r="O643" s="235"/>
      <c r="P643" s="235"/>
      <c r="Q643" s="235"/>
      <c r="R643" s="235" t="n">
        <f aca="false">S643-K643/2</f>
        <v>262.248499800556</v>
      </c>
      <c r="S643" s="235" t="n">
        <f aca="false">S642+K643</f>
        <v>262.248499800556</v>
      </c>
      <c r="T643" s="105" t="s">
        <v>819</v>
      </c>
    </row>
    <row r="644" customFormat="false" ht="12.75" hidden="false" customHeight="false" outlineLevel="0" collapsed="false">
      <c r="A644" s="231" t="s">
        <v>678</v>
      </c>
      <c r="B644" s="231" t="s">
        <v>820</v>
      </c>
      <c r="C644" s="231" t="s">
        <v>843</v>
      </c>
      <c r="D644" s="232" t="n">
        <f aca="false">ROUND((R644)*10,0)</f>
        <v>2622</v>
      </c>
      <c r="E644" s="231" t="str">
        <f aca="false">IF(OR(ISBLANK(A644),ISBLANK(B644),ISBLANK(C644),ISBLANK(D644)),"",CONCATENATE(A644,"_",B644,":",C644,"_D",D644))</f>
        <v>RBT_BTS34:CVV_D2622</v>
      </c>
      <c r="F644" s="233"/>
      <c r="G644" s="233" t="s">
        <v>844</v>
      </c>
      <c r="H644" s="234"/>
      <c r="I644" s="235"/>
      <c r="J644" s="234" t="str">
        <f aca="false">IF(ISBLANK(E644),IF(ISBLANK(G644),"",G644),E644)</f>
        <v>RBT_BTS34:CVV_D2622</v>
      </c>
      <c r="K644" s="248" t="n">
        <v>0</v>
      </c>
      <c r="L644" s="248" t="n">
        <f aca="false">L643+($R644-$R643)*(L$631-L$630)/(SQRT(SUMSQ($L$631-$L$630,$M$631-$M$630,$N$631-$N$630)))</f>
        <v>281.712915729282</v>
      </c>
      <c r="M644" s="248" t="n">
        <f aca="false">M643+($R644-$R643)*(M$631-M$630)/(SQRT(SUMSQ($L$631-$L$630,$M$631-$M$630,$N$631-$N$630)))</f>
        <v>506.166961517762</v>
      </c>
      <c r="N644" s="248" t="n">
        <f aca="false">N643+($R644-$R643)*(N$631-N$630)/(SQRT(SUMSQ($L$631-$L$630,$M$631-$M$630,$N$631-$N$630)))</f>
        <v>46.8964590364293</v>
      </c>
      <c r="O644" s="235"/>
      <c r="P644" s="235"/>
      <c r="Q644" s="235"/>
      <c r="R644" s="235" t="n">
        <f aca="false">S644-K644/2</f>
        <v>262.248499800556</v>
      </c>
      <c r="S644" s="235" t="n">
        <f aca="false">S643+K644</f>
        <v>262.248499800556</v>
      </c>
      <c r="T644" s="105" t="s">
        <v>819</v>
      </c>
    </row>
    <row r="645" customFormat="false" ht="12.75" hidden="false" customHeight="false" outlineLevel="0" collapsed="false">
      <c r="A645" s="231"/>
      <c r="B645" s="231"/>
      <c r="C645" s="231"/>
      <c r="D645" s="232"/>
      <c r="E645" s="231"/>
      <c r="F645" s="233"/>
      <c r="G645" s="233"/>
      <c r="H645" s="234"/>
      <c r="I645" s="235"/>
      <c r="J645" s="234"/>
      <c r="K645" s="248" t="n">
        <v>0.6764</v>
      </c>
      <c r="L645" s="248" t="n">
        <f aca="false">L644+($R645-$R644)*(L$631-L$630)/(SQRT(SUMSQ($L$631-$L$630,$M$631-$M$630,$N$631-$N$630)))</f>
        <v>281.800051922544</v>
      </c>
      <c r="M645" s="248" t="n">
        <f aca="false">M644+($R645-$R644)*(M$631-M$630)/(SQRT(SUMSQ($L$631-$L$630,$M$631-$M$630,$N$631-$N$630)))</f>
        <v>506.158640525003</v>
      </c>
      <c r="N645" s="248" t="n">
        <f aca="false">N644+($R645-$R644)*(N$631-N$630)/(SQRT(SUMSQ($L$631-$L$630,$M$631-$M$630,$N$631-$N$630)))</f>
        <v>47.2231351526411</v>
      </c>
      <c r="O645" s="235"/>
      <c r="P645" s="235"/>
      <c r="Q645" s="235"/>
      <c r="R645" s="235" t="n">
        <f aca="false">S645-K645/2</f>
        <v>262.586699800556</v>
      </c>
      <c r="S645" s="235" t="n">
        <f aca="false">S644+K645</f>
        <v>262.924899800556</v>
      </c>
      <c r="T645" s="105" t="s">
        <v>819</v>
      </c>
    </row>
    <row r="646" s="164" customFormat="true" ht="12.75" hidden="false" customHeight="false" outlineLevel="0" collapsed="false">
      <c r="A646" s="226"/>
      <c r="B646" s="226"/>
      <c r="C646" s="226"/>
      <c r="D646" s="227"/>
      <c r="E646" s="226"/>
      <c r="F646" s="228"/>
      <c r="G646" s="228"/>
      <c r="H646" s="229"/>
      <c r="I646" s="230"/>
      <c r="J646" s="229"/>
      <c r="K646" s="230" t="n">
        <v>0</v>
      </c>
      <c r="L646" s="257" t="n">
        <f aca="false">L645+($R646-$R645)*(L$631-L$630)/(SQRT(SUMSQ($L$631-$L$630,$M$631-$M$630,$N$631-$N$630)))</f>
        <v>281.887188115807</v>
      </c>
      <c r="M646" s="257" t="n">
        <f aca="false">M645+($R646-$R645)*(M$631-M$630)/(SQRT(SUMSQ($L$631-$L$630,$M$631-$M$630,$N$631-$N$630)))</f>
        <v>506.150319532244</v>
      </c>
      <c r="N646" s="257" t="n">
        <f aca="false">N645+($R646-$R645)*(N$631-N$630)/(SQRT(SUMSQ($L$631-$L$630,$M$631-$M$630,$N$631-$N$630)))</f>
        <v>47.5498112688528</v>
      </c>
      <c r="O646" s="230"/>
      <c r="P646" s="230"/>
      <c r="Q646" s="230"/>
      <c r="R646" s="230" t="n">
        <f aca="false">S646-K646/2</f>
        <v>262.924899800556</v>
      </c>
      <c r="S646" s="230" t="n">
        <f aca="false">S645+K646</f>
        <v>262.924899800556</v>
      </c>
      <c r="T646" s="163" t="s">
        <v>819</v>
      </c>
      <c r="U646" s="163"/>
      <c r="AB646" s="159"/>
      <c r="AF646" s="163"/>
      <c r="AG646" s="163"/>
      <c r="AH646" s="163"/>
      <c r="AI646" s="163"/>
      <c r="AJ646" s="163"/>
      <c r="AK646" s="163"/>
      <c r="AL646" s="163"/>
    </row>
    <row r="647" s="164" customFormat="true" ht="12.75" hidden="false" customHeight="false" outlineLevel="0" collapsed="false">
      <c r="A647" s="226" t="s">
        <v>678</v>
      </c>
      <c r="B647" s="226" t="s">
        <v>820</v>
      </c>
      <c r="C647" s="226" t="s">
        <v>548</v>
      </c>
      <c r="D647" s="213" t="n">
        <f aca="false">ROUND((R647)*10,0)</f>
        <v>2648</v>
      </c>
      <c r="E647" s="164" t="str">
        <f aca="false">IF(OR(ISBLANK(A647),ISBLANK(B647),ISBLANK(C647),ISBLANK(D647)),"",CONCATENATE(A647,"_",B647,":",C647,"_D",D647))</f>
        <v>RBT_BTS34:DV_D2648</v>
      </c>
      <c r="F647" s="228"/>
      <c r="G647" s="228" t="s">
        <v>845</v>
      </c>
      <c r="H647" s="258"/>
      <c r="I647" s="258"/>
      <c r="J647" s="258"/>
      <c r="K647" s="230" t="n">
        <f aca="false">2.80282*75*PI()/180</f>
        <v>3.66888280055606</v>
      </c>
      <c r="L647" s="230" t="n">
        <f aca="false">L646+L631-L630</f>
        <v>282.441304074746</v>
      </c>
      <c r="M647" s="230" t="n">
        <f aca="false">M646+M631-M630</f>
        <v>506.097404724867</v>
      </c>
      <c r="N647" s="230" t="n">
        <f aca="false">N646+N631-N630</f>
        <v>49.6272080728586</v>
      </c>
      <c r="O647" s="230"/>
      <c r="P647" s="230"/>
      <c r="Q647" s="230"/>
      <c r="R647" s="230" t="n">
        <f aca="false">S647-K647/2</f>
        <v>264.759341200834</v>
      </c>
      <c r="S647" s="230" t="n">
        <f aca="false">S646+K647</f>
        <v>266.593782601112</v>
      </c>
      <c r="T647" s="163" t="s">
        <v>819</v>
      </c>
      <c r="U647" s="163"/>
      <c r="AB647" s="159"/>
      <c r="AF647" s="163"/>
      <c r="AG647" s="163"/>
      <c r="AH647" s="163"/>
      <c r="AI647" s="163"/>
      <c r="AJ647" s="163"/>
      <c r="AK647" s="163"/>
      <c r="AL647" s="163"/>
    </row>
    <row r="648" s="164" customFormat="true" ht="12.75" hidden="false" customHeight="false" outlineLevel="0" collapsed="false">
      <c r="A648" s="226"/>
      <c r="B648" s="226"/>
      <c r="C648" s="226"/>
      <c r="D648" s="227"/>
      <c r="E648" s="226"/>
      <c r="F648" s="228"/>
      <c r="G648" s="228"/>
      <c r="H648" s="258"/>
      <c r="I648" s="258"/>
      <c r="J648" s="258"/>
      <c r="K648" s="230" t="n">
        <v>0</v>
      </c>
      <c r="L648" s="230" t="n">
        <f aca="false">L647-(K630*180/75/PI()*TAN(75*PI()/360)*COS(30*PI()/180))*(L$631-L$630)/(SQRT(SUMSQ($L$631-$L$630,$M$631-$M$630)))</f>
        <v>280.587195790303</v>
      </c>
      <c r="M648" s="230" t="n">
        <f aca="false">M647-(K630*180/75/PI()*TAN(75*PI()/360)*COS(30*PI()/180))*(M$631-M$630)/(SQRT(SUMSQ($L$631-$L$630,$M$631-$M$630)))</f>
        <v>506.274461135432</v>
      </c>
      <c r="N648" s="230" t="n">
        <f aca="false">N647+K630*180/75/PI()*TAN(75*PI()/360)*SIN(30*PI()/180)</f>
        <v>50.7025477870822</v>
      </c>
      <c r="O648" s="230"/>
      <c r="P648" s="230"/>
      <c r="Q648" s="230"/>
      <c r="R648" s="230" t="n">
        <f aca="false">S648-K648/2</f>
        <v>266.593782601112</v>
      </c>
      <c r="S648" s="230" t="n">
        <f aca="false">S647+K648</f>
        <v>266.593782601112</v>
      </c>
      <c r="T648" s="163" t="s">
        <v>819</v>
      </c>
      <c r="U648" s="163"/>
      <c r="AB648" s="159"/>
      <c r="AF648" s="163"/>
      <c r="AG648" s="163"/>
      <c r="AH648" s="163"/>
      <c r="AI648" s="163"/>
      <c r="AJ648" s="163"/>
      <c r="AK648" s="163"/>
      <c r="AL648" s="163"/>
    </row>
    <row r="649" customFormat="false" ht="12.75" hidden="false" customHeight="false" outlineLevel="0" collapsed="false">
      <c r="A649" s="231"/>
      <c r="B649" s="231"/>
      <c r="C649" s="231"/>
      <c r="D649" s="232"/>
      <c r="E649" s="231"/>
      <c r="F649" s="233"/>
      <c r="G649" s="233"/>
      <c r="H649" s="234"/>
      <c r="I649" s="235"/>
      <c r="J649" s="234"/>
      <c r="K649" s="235" t="n">
        <v>0.431784</v>
      </c>
      <c r="L649" s="235" t="n">
        <f aca="false">L648+($R649-$R648)*(L$648-L$647)/(SQRT(SUMSQ($L$648-$L$647,$M$648-$M$647,$N$648-$N$647)))</f>
        <v>280.401074539293</v>
      </c>
      <c r="M649" s="235" t="n">
        <f aca="false">M648+($R649-$R648)*(M$648-M$647)/(SQRT(SUMSQ($L$648-$L$647,$M$648-$M$647,$N$648-$N$647)))</f>
        <v>506.292234617656</v>
      </c>
      <c r="N649" s="235" t="n">
        <f aca="false">N648+($R649-$R648)*(N$648-N$647)/(SQRT(SUMSQ($L$648-$L$647,$M$648-$M$647,$N$648-$N$647)))</f>
        <v>50.8104937870822</v>
      </c>
      <c r="O649" s="235"/>
      <c r="P649" s="235"/>
      <c r="Q649" s="235"/>
      <c r="R649" s="235" t="n">
        <f aca="false">S649-K649/2</f>
        <v>266.809674601112</v>
      </c>
      <c r="S649" s="235" t="n">
        <f aca="false">S648+K649</f>
        <v>267.025566601112</v>
      </c>
      <c r="T649" s="105" t="s">
        <v>819</v>
      </c>
    </row>
    <row r="650" s="187" customFormat="true" ht="12.75" hidden="false" customHeight="false" outlineLevel="0" collapsed="false">
      <c r="A650" s="247" t="s">
        <v>678</v>
      </c>
      <c r="B650" s="247" t="s">
        <v>820</v>
      </c>
      <c r="C650" s="247" t="s">
        <v>605</v>
      </c>
      <c r="D650" s="254" t="n">
        <f aca="false">ROUND((R650)*10,0)</f>
        <v>2671</v>
      </c>
      <c r="E650" s="247" t="str">
        <f aca="false">IF(OR(ISBLANK(A650),ISBLANK(B650),ISBLANK(C650),ISBLANK(D650)),"",CONCATENATE(A650,"_",B650,":",C650,"_D",D650))</f>
        <v>RBT_BTS34:GV_D2671</v>
      </c>
      <c r="F650" s="249"/>
      <c r="G650" s="249" t="s">
        <v>846</v>
      </c>
      <c r="H650" s="251"/>
      <c r="I650" s="241"/>
      <c r="J650" s="255" t="str">
        <f aca="false">IF(ISBLANK(E650),IF(ISBLANK(G650),"",G650),E650)</f>
        <v>RBT_BTS34:GV_D2671</v>
      </c>
      <c r="K650" s="241" t="n">
        <v>0.107946</v>
      </c>
      <c r="L650" s="241" t="n">
        <f aca="false">L649+($R650-$R649)*(L$648-L$647)/(SQRT(SUMSQ($L$648-$L$647,$M$648-$M$647,$N$648-$N$647)))</f>
        <v>280.16842297553</v>
      </c>
      <c r="M650" s="241" t="n">
        <f aca="false">M649+($R650-$R649)*(M$648-M$647)/(SQRT(SUMSQ($L$648-$L$647,$M$648-$M$647,$N$648-$N$647)))</f>
        <v>506.314451470435</v>
      </c>
      <c r="N650" s="241" t="n">
        <f aca="false">N649+($R650-$R649)*(N$648-N$647)/(SQRT(SUMSQ($L$648-$L$647,$M$648-$M$647,$N$648-$N$647)))</f>
        <v>50.9454262870822</v>
      </c>
      <c r="O650" s="241"/>
      <c r="P650" s="241"/>
      <c r="Q650" s="241"/>
      <c r="R650" s="241" t="n">
        <f aca="false">S650-K650/2</f>
        <v>267.079539601112</v>
      </c>
      <c r="S650" s="241" t="n">
        <f aca="false">S649+K650</f>
        <v>267.133512601112</v>
      </c>
      <c r="T650" s="186" t="s">
        <v>819</v>
      </c>
      <c r="U650" s="186"/>
      <c r="AB650" s="182"/>
      <c r="AF650" s="186"/>
      <c r="AG650" s="186"/>
      <c r="AH650" s="186"/>
      <c r="AI650" s="186"/>
      <c r="AJ650" s="186"/>
      <c r="AK650" s="186"/>
      <c r="AL650" s="186"/>
    </row>
    <row r="651" s="187" customFormat="true" ht="12.75" hidden="false" customHeight="false" outlineLevel="0" collapsed="false">
      <c r="A651" s="247"/>
      <c r="B651" s="247"/>
      <c r="C651" s="247"/>
      <c r="D651" s="254"/>
      <c r="E651" s="247" t="str">
        <f aca="false">IF(OR(ISBLANK(A651),ISBLANK(B651),ISBLANK(C651),ISBLANK(D651)),"",CONCATENATE(A651,"_",B651,":",C651,"_D",D651))</f>
        <v/>
      </c>
      <c r="F651" s="249"/>
      <c r="G651" s="249"/>
      <c r="H651" s="251"/>
      <c r="I651" s="241"/>
      <c r="J651" s="255" t="str">
        <f aca="false">IF(ISBLANK(E651),IF(ISBLANK(G651),"",G651),E651)</f>
        <v/>
      </c>
      <c r="K651" s="241" t="n">
        <v>1.46727</v>
      </c>
      <c r="L651" s="241" t="n">
        <f aca="false">L650+($R651-$R650)*(L$648-L$647)/(SQRT(SUMSQ($L$648-$L$647,$M$648-$M$647,$N$648-$N$647)))</f>
        <v>279.489423354119</v>
      </c>
      <c r="M651" s="241" t="n">
        <f aca="false">M650+($R651-$R650)*(M$648-M$647)/(SQRT(SUMSQ($L$648-$L$647,$M$648-$M$647,$N$648-$N$647)))</f>
        <v>506.379291931346</v>
      </c>
      <c r="N651" s="241" t="n">
        <f aca="false">N650+($R651-$R650)*(N$648-N$647)/(SQRT(SUMSQ($L$648-$L$647,$M$648-$M$647,$N$648-$N$647)))</f>
        <v>51.3392302870822</v>
      </c>
      <c r="O651" s="241"/>
      <c r="P651" s="241"/>
      <c r="Q651" s="241"/>
      <c r="R651" s="241" t="n">
        <f aca="false">S651-K651/2</f>
        <v>267.867147601112</v>
      </c>
      <c r="S651" s="241" t="n">
        <f aca="false">S650+K651</f>
        <v>268.600782601112</v>
      </c>
      <c r="T651" s="186" t="s">
        <v>819</v>
      </c>
      <c r="U651" s="186"/>
      <c r="AB651" s="182"/>
      <c r="AF651" s="186"/>
      <c r="AG651" s="186"/>
      <c r="AH651" s="186"/>
      <c r="AI651" s="186"/>
      <c r="AJ651" s="186"/>
      <c r="AK651" s="186"/>
      <c r="AL651" s="186"/>
    </row>
    <row r="652" s="187" customFormat="true" ht="12.75" hidden="false" customHeight="false" outlineLevel="0" collapsed="false">
      <c r="A652" s="247" t="s">
        <v>678</v>
      </c>
      <c r="B652" s="247" t="s">
        <v>820</v>
      </c>
      <c r="C652" s="247" t="s">
        <v>730</v>
      </c>
      <c r="D652" s="254" t="n">
        <f aca="false">ROUND((R652)*10,0)</f>
        <v>2686</v>
      </c>
      <c r="E652" s="247" t="str">
        <f aca="false">IF(OR(ISBLANK(A652),ISBLANK(B652),ISBLANK(C652),ISBLANK(D652)),"",CONCATENATE(A652,"_",B652,":",C652,"_D",D652))</f>
        <v>RBT_BTS34:RPG_D2686</v>
      </c>
      <c r="F652" s="249"/>
      <c r="G652" s="249" t="s">
        <v>847</v>
      </c>
      <c r="H652" s="251"/>
      <c r="I652" s="241"/>
      <c r="J652" s="255" t="str">
        <f aca="false">IF(ISBLANK(E652),IF(ISBLANK(G652),"",G652),E652)</f>
        <v>RBT_BTS34:RPG_D2686</v>
      </c>
      <c r="K652" s="241" t="n">
        <v>0</v>
      </c>
      <c r="L652" s="241" t="n">
        <f aca="false">L651+($R652-$R651)*(L$648-L$647)/(SQRT(SUMSQ($L$648-$L$647,$M$648-$M$647,$N$648-$N$647)))</f>
        <v>278.85695404546</v>
      </c>
      <c r="M652" s="241" t="n">
        <f aca="false">M651+($R652-$R651)*(M$648-M$647)/(SQRT(SUMSQ($L$648-$L$647,$M$648-$M$647,$N$648-$N$647)))</f>
        <v>506.439689021701</v>
      </c>
      <c r="N652" s="241" t="n">
        <f aca="false">N651+($R652-$R651)*(N$648-N$647)/(SQRT(SUMSQ($L$648-$L$647,$M$648-$M$647,$N$648-$N$647)))</f>
        <v>51.7060477870822</v>
      </c>
      <c r="O652" s="241"/>
      <c r="P652" s="241"/>
      <c r="Q652" s="241"/>
      <c r="R652" s="241" t="n">
        <f aca="false">S652-K652/2</f>
        <v>268.600782601112</v>
      </c>
      <c r="S652" s="241" t="n">
        <f aca="false">S651+K652</f>
        <v>268.600782601112</v>
      </c>
      <c r="T652" s="186" t="s">
        <v>819</v>
      </c>
      <c r="U652" s="186"/>
      <c r="AB652" s="182"/>
      <c r="AF652" s="186"/>
      <c r="AG652" s="186"/>
      <c r="AH652" s="186"/>
      <c r="AI652" s="186"/>
      <c r="AJ652" s="186"/>
      <c r="AK652" s="186"/>
      <c r="AL652" s="186"/>
    </row>
    <row r="653" s="187" customFormat="true" ht="12.75" hidden="false" customHeight="false" outlineLevel="0" collapsed="false">
      <c r="A653" s="247" t="s">
        <v>678</v>
      </c>
      <c r="B653" s="247" t="s">
        <v>820</v>
      </c>
      <c r="C653" s="247" t="s">
        <v>732</v>
      </c>
      <c r="D653" s="254" t="n">
        <f aca="false">ROUND((R653)*10,0)</f>
        <v>2686</v>
      </c>
      <c r="E653" s="247" t="str">
        <f aca="false">IF(OR(ISBLANK(A653),ISBLANK(B653),ISBLANK(C653),ISBLANK(D653)),"",CONCATENATE(A653,"_",B653,":",C653,"_D",D653))</f>
        <v>RBT_BTS34:FPG_D2686</v>
      </c>
      <c r="F653" s="249"/>
      <c r="G653" s="249" t="s">
        <v>848</v>
      </c>
      <c r="H653" s="251"/>
      <c r="I653" s="241"/>
      <c r="J653" s="255" t="str">
        <f aca="false">IF(ISBLANK(E653),IF(ISBLANK(G653),"",G653),E653)</f>
        <v>RBT_BTS34:FPG_D2686</v>
      </c>
      <c r="K653" s="241" t="n">
        <v>0</v>
      </c>
      <c r="L653" s="241" t="n">
        <f aca="false">L652+($R653-$R652)*(L$648-L$647)/(SQRT(SUMSQ($L$648-$L$647,$M$648-$M$647,$N$648-$N$647)))</f>
        <v>278.85695404546</v>
      </c>
      <c r="M653" s="241" t="n">
        <f aca="false">M652+($R653-$R652)*(M$648-M$647)/(SQRT(SUMSQ($L$648-$L$647,$M$648-$M$647,$N$648-$N$647)))</f>
        <v>506.439689021701</v>
      </c>
      <c r="N653" s="241" t="n">
        <f aca="false">N652+($R653-$R652)*(N$648-N$647)/(SQRT(SUMSQ($L$648-$L$647,$M$648-$M$647,$N$648-$N$647)))</f>
        <v>51.7060477870822</v>
      </c>
      <c r="O653" s="241"/>
      <c r="P653" s="241"/>
      <c r="Q653" s="241"/>
      <c r="R653" s="241" t="n">
        <f aca="false">S653-K653/2</f>
        <v>268.600782601112</v>
      </c>
      <c r="S653" s="241" t="n">
        <f aca="false">S652+K653</f>
        <v>268.600782601112</v>
      </c>
      <c r="T653" s="186" t="s">
        <v>819</v>
      </c>
      <c r="U653" s="186"/>
      <c r="AB653" s="182"/>
      <c r="AF653" s="186"/>
      <c r="AG653" s="186"/>
      <c r="AH653" s="186"/>
      <c r="AI653" s="186"/>
      <c r="AJ653" s="186"/>
      <c r="AK653" s="186"/>
      <c r="AL653" s="186"/>
    </row>
    <row r="654" s="187" customFormat="true" ht="12.75" hidden="false" customHeight="false" outlineLevel="0" collapsed="false">
      <c r="A654" s="247" t="s">
        <v>678</v>
      </c>
      <c r="B654" s="247" t="s">
        <v>820</v>
      </c>
      <c r="C654" s="247" t="s">
        <v>829</v>
      </c>
      <c r="D654" s="254" t="n">
        <f aca="false">ROUND((R654)*10,0)</f>
        <v>2686</v>
      </c>
      <c r="E654" s="247" t="str">
        <f aca="false">IF(OR(ISBLANK(A654),ISBLANK(B654),ISBLANK(C654),ISBLANK(D654)),"",CONCATENATE(A654,"_",B654,":",C654,"_D",D654))</f>
        <v>RBT_BTS34:BPG_D2686</v>
      </c>
      <c r="F654" s="249"/>
      <c r="G654" s="249" t="s">
        <v>849</v>
      </c>
      <c r="H654" s="251"/>
      <c r="I654" s="241"/>
      <c r="J654" s="255" t="str">
        <f aca="false">IF(ISBLANK(E654),IF(ISBLANK(G654),"",G654),E654)</f>
        <v>RBT_BTS34:BPG_D2686</v>
      </c>
      <c r="K654" s="241" t="n">
        <v>0</v>
      </c>
      <c r="L654" s="241" t="n">
        <f aca="false">L653+($R654-$R653)*(L$648-L$647)/(SQRT(SUMSQ($L$648-$L$647,$M$648-$M$647,$N$648-$N$647)))</f>
        <v>278.85695404546</v>
      </c>
      <c r="M654" s="241" t="n">
        <f aca="false">M653+($R654-$R653)*(M$648-M$647)/(SQRT(SUMSQ($L$648-$L$647,$M$648-$M$647,$N$648-$N$647)))</f>
        <v>506.439689021701</v>
      </c>
      <c r="N654" s="241" t="n">
        <f aca="false">N653+($R654-$R653)*(N$648-N$647)/(SQRT(SUMSQ($L$648-$L$647,$M$648-$M$647,$N$648-$N$647)))</f>
        <v>51.7060477870822</v>
      </c>
      <c r="O654" s="241"/>
      <c r="P654" s="241"/>
      <c r="Q654" s="241"/>
      <c r="R654" s="241" t="n">
        <f aca="false">S654-K654/2</f>
        <v>268.600782601112</v>
      </c>
      <c r="S654" s="241" t="n">
        <f aca="false">S653+K654</f>
        <v>268.600782601112</v>
      </c>
      <c r="T654" s="186" t="s">
        <v>819</v>
      </c>
      <c r="U654" s="186"/>
      <c r="AB654" s="182"/>
      <c r="AF654" s="186"/>
      <c r="AG654" s="186"/>
      <c r="AH654" s="186"/>
      <c r="AI654" s="186"/>
      <c r="AJ654" s="186"/>
      <c r="AK654" s="186"/>
      <c r="AL654" s="186"/>
    </row>
    <row r="655" s="187" customFormat="true" ht="12.75" hidden="false" customHeight="false" outlineLevel="0" collapsed="false">
      <c r="A655" s="247" t="s">
        <v>678</v>
      </c>
      <c r="B655" s="247" t="s">
        <v>820</v>
      </c>
      <c r="C655" s="247" t="s">
        <v>736</v>
      </c>
      <c r="D655" s="254" t="n">
        <f aca="false">ROUND((R655)*10,0)</f>
        <v>2686</v>
      </c>
      <c r="E655" s="247" t="str">
        <f aca="false">IF(OR(ISBLANK(A655),ISBLANK(B655),ISBLANK(C655),ISBLANK(D655)),"",CONCATENATE(A655,"_",B655,":",C655,"_D",D655))</f>
        <v>RBT_BTS34:IG_D2686</v>
      </c>
      <c r="F655" s="249"/>
      <c r="G655" s="249" t="s">
        <v>850</v>
      </c>
      <c r="H655" s="251"/>
      <c r="I655" s="241"/>
      <c r="J655" s="255" t="str">
        <f aca="false">IF(ISBLANK(E655),IF(ISBLANK(G655),"",G655),E655)</f>
        <v>RBT_BTS34:IG_D2686</v>
      </c>
      <c r="K655" s="241" t="n">
        <v>0</v>
      </c>
      <c r="L655" s="241" t="n">
        <f aca="false">L654+($R655-$R654)*(L$648-L$647)/(SQRT(SUMSQ($L$648-$L$647,$M$648-$M$647,$N$648-$N$647)))</f>
        <v>278.85695404546</v>
      </c>
      <c r="M655" s="241" t="n">
        <f aca="false">M654+($R655-$R654)*(M$648-M$647)/(SQRT(SUMSQ($L$648-$L$647,$M$648-$M$647,$N$648-$N$647)))</f>
        <v>506.439689021701</v>
      </c>
      <c r="N655" s="241" t="n">
        <f aca="false">N654+($R655-$R654)*(N$648-N$647)/(SQRT(SUMSQ($L$648-$L$647,$M$648-$M$647,$N$648-$N$647)))</f>
        <v>51.7060477870822</v>
      </c>
      <c r="O655" s="241"/>
      <c r="P655" s="241"/>
      <c r="Q655" s="241"/>
      <c r="R655" s="241" t="n">
        <f aca="false">S655-K655/2</f>
        <v>268.600782601112</v>
      </c>
      <c r="S655" s="241" t="n">
        <f aca="false">S654+K655</f>
        <v>268.600782601112</v>
      </c>
      <c r="T655" s="186" t="s">
        <v>819</v>
      </c>
      <c r="U655" s="186"/>
      <c r="AB655" s="182"/>
      <c r="AF655" s="186"/>
      <c r="AG655" s="186"/>
      <c r="AH655" s="186"/>
      <c r="AI655" s="186"/>
      <c r="AJ655" s="186"/>
      <c r="AK655" s="186"/>
      <c r="AL655" s="186"/>
    </row>
    <row r="656" s="187" customFormat="true" ht="12.75" hidden="false" customHeight="false" outlineLevel="0" collapsed="false">
      <c r="A656" s="247" t="s">
        <v>678</v>
      </c>
      <c r="B656" s="247" t="s">
        <v>820</v>
      </c>
      <c r="C656" s="247" t="s">
        <v>738</v>
      </c>
      <c r="D656" s="254" t="n">
        <f aca="false">ROUND((R656)*10,0)</f>
        <v>2686</v>
      </c>
      <c r="E656" s="247" t="str">
        <f aca="false">IF(OR(ISBLANK(A656),ISBLANK(B656),ISBLANK(C656),ISBLANK(D656)),"",CONCATENATE(A656,"_",B656,":",C656,"_D",D656))</f>
        <v>RBT_BTS34:TGV_D2686</v>
      </c>
      <c r="F656" s="249"/>
      <c r="G656" s="249" t="s">
        <v>851</v>
      </c>
      <c r="H656" s="251"/>
      <c r="I656" s="241"/>
      <c r="J656" s="255" t="str">
        <f aca="false">IF(ISBLANK(E656),IF(ISBLANK(G656),"",G656),E656)</f>
        <v>RBT_BTS34:TGV_D2686</v>
      </c>
      <c r="K656" s="241" t="n">
        <v>0</v>
      </c>
      <c r="L656" s="241" t="n">
        <f aca="false">L655+($R656-$R655)*(L$648-L$647)/(SQRT(SUMSQ($L$648-$L$647,$M$648-$M$647,$N$648-$N$647)))</f>
        <v>278.85695404546</v>
      </c>
      <c r="M656" s="241" t="n">
        <f aca="false">M655+($R656-$R655)*(M$648-M$647)/(SQRT(SUMSQ($L$648-$L$647,$M$648-$M$647,$N$648-$N$647)))</f>
        <v>506.439689021701</v>
      </c>
      <c r="N656" s="241" t="n">
        <f aca="false">N655+($R656-$R655)*(N$648-N$647)/(SQRT(SUMSQ($L$648-$L$647,$M$648-$M$647,$N$648-$N$647)))</f>
        <v>51.7060477870822</v>
      </c>
      <c r="O656" s="241"/>
      <c r="P656" s="241"/>
      <c r="Q656" s="241"/>
      <c r="R656" s="241" t="n">
        <f aca="false">S656-K656/2</f>
        <v>268.600782601112</v>
      </c>
      <c r="S656" s="241" t="n">
        <f aca="false">S655+K656</f>
        <v>268.600782601112</v>
      </c>
      <c r="T656" s="186" t="s">
        <v>819</v>
      </c>
      <c r="U656" s="186"/>
      <c r="AB656" s="182"/>
      <c r="AF656" s="186"/>
      <c r="AG656" s="186"/>
      <c r="AH656" s="186"/>
      <c r="AI656" s="186"/>
      <c r="AJ656" s="186"/>
      <c r="AK656" s="186"/>
      <c r="AL656" s="186"/>
    </row>
    <row r="657" s="187" customFormat="true" ht="12.75" hidden="false" customHeight="false" outlineLevel="0" collapsed="false">
      <c r="A657" s="247" t="s">
        <v>678</v>
      </c>
      <c r="B657" s="247" t="s">
        <v>820</v>
      </c>
      <c r="C657" s="247" t="s">
        <v>740</v>
      </c>
      <c r="D657" s="254" t="n">
        <f aca="false">ROUND((R657)*10,0)</f>
        <v>2686</v>
      </c>
      <c r="E657" s="247" t="str">
        <f aca="false">IF(OR(ISBLANK(A657),ISBLANK(B657),ISBLANK(C657),ISBLANK(D657)),"",CONCATENATE(A657,"_",B657,":",C657,"_D",D657))</f>
        <v>RBT_BTS34:TMP_D2686</v>
      </c>
      <c r="F657" s="249"/>
      <c r="G657" s="249" t="s">
        <v>852</v>
      </c>
      <c r="H657" s="251"/>
      <c r="I657" s="241"/>
      <c r="J657" s="255" t="str">
        <f aca="false">IF(ISBLANK(E657),IF(ISBLANK(G657),"",G657),E657)</f>
        <v>RBT_BTS34:TMP_D2686</v>
      </c>
      <c r="K657" s="241" t="n">
        <v>0</v>
      </c>
      <c r="L657" s="241" t="n">
        <f aca="false">L656+($R657-$R656)*(L$648-L$647)/(SQRT(SUMSQ($L$648-$L$647,$M$648-$M$647,$N$648-$N$647)))</f>
        <v>278.85695404546</v>
      </c>
      <c r="M657" s="241" t="n">
        <f aca="false">M656+($R657-$R656)*(M$648-M$647)/(SQRT(SUMSQ($L$648-$L$647,$M$648-$M$647,$N$648-$N$647)))</f>
        <v>506.439689021701</v>
      </c>
      <c r="N657" s="241" t="n">
        <f aca="false">N656+($R657-$R656)*(N$648-N$647)/(SQRT(SUMSQ($L$648-$L$647,$M$648-$M$647,$N$648-$N$647)))</f>
        <v>51.7060477870822</v>
      </c>
      <c r="O657" s="241"/>
      <c r="P657" s="241"/>
      <c r="Q657" s="241"/>
      <c r="R657" s="241" t="n">
        <f aca="false">S657-K657/2</f>
        <v>268.600782601112</v>
      </c>
      <c r="S657" s="241" t="n">
        <f aca="false">S656+K657</f>
        <v>268.600782601112</v>
      </c>
      <c r="T657" s="186" t="s">
        <v>819</v>
      </c>
      <c r="U657" s="186"/>
      <c r="AB657" s="182"/>
      <c r="AF657" s="186"/>
      <c r="AG657" s="186"/>
      <c r="AH657" s="186"/>
      <c r="AI657" s="186"/>
      <c r="AJ657" s="186"/>
      <c r="AK657" s="186"/>
      <c r="AL657" s="186"/>
    </row>
    <row r="658" s="187" customFormat="true" ht="12.75" hidden="false" customHeight="false" outlineLevel="0" collapsed="false">
      <c r="A658" s="247" t="s">
        <v>678</v>
      </c>
      <c r="B658" s="247" t="s">
        <v>820</v>
      </c>
      <c r="C658" s="247" t="s">
        <v>742</v>
      </c>
      <c r="D658" s="254" t="n">
        <f aca="false">ROUND((R658)*10,0)</f>
        <v>2686</v>
      </c>
      <c r="E658" s="247" t="str">
        <f aca="false">IF(OR(ISBLANK(A658),ISBLANK(B658),ISBLANK(C658),ISBLANK(D658)),"",CONCATENATE(A658,"_",B658,":",C658,"_D",D658))</f>
        <v>RBT_BTS34:RV_D2686</v>
      </c>
      <c r="F658" s="249"/>
      <c r="G658" s="249" t="s">
        <v>853</v>
      </c>
      <c r="H658" s="251"/>
      <c r="I658" s="241"/>
      <c r="J658" s="255" t="str">
        <f aca="false">IF(ISBLANK(E658),IF(ISBLANK(G658),"",G658),E658)</f>
        <v>RBT_BTS34:RV_D2686</v>
      </c>
      <c r="K658" s="241" t="n">
        <v>0</v>
      </c>
      <c r="L658" s="241" t="n">
        <f aca="false">L657+($R658-$R657)*(L$648-L$647)/(SQRT(SUMSQ($L$648-$L$647,$M$648-$M$647,$N$648-$N$647)))</f>
        <v>278.85695404546</v>
      </c>
      <c r="M658" s="241" t="n">
        <f aca="false">M657+($R658-$R657)*(M$648-M$647)/(SQRT(SUMSQ($L$648-$L$647,$M$648-$M$647,$N$648-$N$647)))</f>
        <v>506.439689021701</v>
      </c>
      <c r="N658" s="241" t="n">
        <f aca="false">N657+($R658-$R657)*(N$648-N$647)/(SQRT(SUMSQ($L$648-$L$647,$M$648-$M$647,$N$648-$N$647)))</f>
        <v>51.7060477870822</v>
      </c>
      <c r="O658" s="241"/>
      <c r="P658" s="241"/>
      <c r="Q658" s="241"/>
      <c r="R658" s="241" t="n">
        <f aca="false">S658-K658/2</f>
        <v>268.600782601112</v>
      </c>
      <c r="S658" s="241" t="n">
        <f aca="false">S657+K658</f>
        <v>268.600782601112</v>
      </c>
      <c r="T658" s="186" t="s">
        <v>819</v>
      </c>
      <c r="U658" s="186"/>
      <c r="AB658" s="182"/>
      <c r="AF658" s="186"/>
      <c r="AG658" s="186"/>
      <c r="AH658" s="186"/>
      <c r="AI658" s="186"/>
      <c r="AJ658" s="186"/>
      <c r="AK658" s="186"/>
      <c r="AL658" s="186"/>
    </row>
    <row r="659" s="187" customFormat="true" ht="12.75" hidden="false" customHeight="false" outlineLevel="0" collapsed="false">
      <c r="A659" s="247" t="s">
        <v>678</v>
      </c>
      <c r="B659" s="247" t="s">
        <v>820</v>
      </c>
      <c r="C659" s="247" t="s">
        <v>744</v>
      </c>
      <c r="D659" s="254" t="n">
        <f aca="false">ROUND((R659)*10,0)</f>
        <v>2686</v>
      </c>
      <c r="E659" s="247" t="str">
        <f aca="false">IF(OR(ISBLANK(A659),ISBLANK(B659),ISBLANK(C659),ISBLANK(D659)),"",CONCATENATE(A659,"_",B659,":",C659,"_D",D659))</f>
        <v>RBT_BTS34:FV_D2686</v>
      </c>
      <c r="F659" s="249"/>
      <c r="G659" s="249" t="s">
        <v>854</v>
      </c>
      <c r="H659" s="251"/>
      <c r="I659" s="241"/>
      <c r="J659" s="255" t="str">
        <f aca="false">IF(ISBLANK(E659),IF(ISBLANK(G659),"",G659),E659)</f>
        <v>RBT_BTS34:FV_D2686</v>
      </c>
      <c r="K659" s="241" t="n">
        <v>0</v>
      </c>
      <c r="L659" s="241" t="n">
        <f aca="false">L658+($R659-$R658)*(L$648-L$647)/(SQRT(SUMSQ($L$648-$L$647,$M$648-$M$647,$N$648-$N$647)))</f>
        <v>278.85695404546</v>
      </c>
      <c r="M659" s="241" t="n">
        <f aca="false">M658+($R659-$R658)*(M$648-M$647)/(SQRT(SUMSQ($L$648-$L$647,$M$648-$M$647,$N$648-$N$647)))</f>
        <v>506.439689021701</v>
      </c>
      <c r="N659" s="241" t="n">
        <f aca="false">N658+($R659-$R658)*(N$648-N$647)/(SQRT(SUMSQ($L$648-$L$647,$M$648-$M$647,$N$648-$N$647)))</f>
        <v>51.7060477870822</v>
      </c>
      <c r="O659" s="241"/>
      <c r="P659" s="241"/>
      <c r="Q659" s="241"/>
      <c r="R659" s="241" t="n">
        <f aca="false">S659-K659/2</f>
        <v>268.600782601112</v>
      </c>
      <c r="S659" s="241" t="n">
        <f aca="false">S658+K659</f>
        <v>268.600782601112</v>
      </c>
      <c r="T659" s="186" t="s">
        <v>819</v>
      </c>
      <c r="U659" s="186"/>
      <c r="AB659" s="182"/>
      <c r="AF659" s="186"/>
      <c r="AG659" s="186"/>
      <c r="AH659" s="186"/>
      <c r="AI659" s="186"/>
      <c r="AJ659" s="186"/>
      <c r="AK659" s="186"/>
      <c r="AL659" s="186"/>
    </row>
    <row r="660" s="187" customFormat="true" ht="12.75" hidden="false" customHeight="false" outlineLevel="0" collapsed="false">
      <c r="A660" s="247" t="s">
        <v>678</v>
      </c>
      <c r="B660" s="247" t="s">
        <v>820</v>
      </c>
      <c r="C660" s="247" t="s">
        <v>746</v>
      </c>
      <c r="D660" s="254" t="n">
        <f aca="false">ROUND((R660)*10,0)</f>
        <v>2686</v>
      </c>
      <c r="E660" s="247" t="str">
        <f aca="false">IF(OR(ISBLANK(A660),ISBLANK(B660),ISBLANK(C660),ISBLANK(D660)),"",CONCATENATE(A660,"_",B660,":",C660,"_D",D660))</f>
        <v>RBT_BTS34:VV_D2686</v>
      </c>
      <c r="F660" s="249"/>
      <c r="G660" s="249" t="s">
        <v>855</v>
      </c>
      <c r="H660" s="251"/>
      <c r="I660" s="241"/>
      <c r="J660" s="255" t="str">
        <f aca="false">IF(ISBLANK(E660),IF(ISBLANK(G660),"",G660),E660)</f>
        <v>RBT_BTS34:VV_D2686</v>
      </c>
      <c r="K660" s="241" t="n">
        <v>0</v>
      </c>
      <c r="L660" s="241" t="n">
        <f aca="false">L659+($R660-$R659)*(L$648-L$647)/(SQRT(SUMSQ($L$648-$L$647,$M$648-$M$647,$N$648-$N$647)))</f>
        <v>278.85695404546</v>
      </c>
      <c r="M660" s="241" t="n">
        <f aca="false">M659+($R660-$R659)*(M$648-M$647)/(SQRT(SUMSQ($L$648-$L$647,$M$648-$M$647,$N$648-$N$647)))</f>
        <v>506.439689021701</v>
      </c>
      <c r="N660" s="241" t="n">
        <f aca="false">N659+($R660-$R659)*(N$648-N$647)/(SQRT(SUMSQ($L$648-$L$647,$M$648-$M$647,$N$648-$N$647)))</f>
        <v>51.7060477870822</v>
      </c>
      <c r="O660" s="241"/>
      <c r="P660" s="241"/>
      <c r="Q660" s="241"/>
      <c r="R660" s="241" t="n">
        <f aca="false">S660-K660/2</f>
        <v>268.600782601112</v>
      </c>
      <c r="S660" s="241" t="n">
        <f aca="false">S659+K660</f>
        <v>268.600782601112</v>
      </c>
      <c r="T660" s="186" t="s">
        <v>819</v>
      </c>
      <c r="U660" s="186"/>
      <c r="AB660" s="182"/>
      <c r="AF660" s="186"/>
      <c r="AG660" s="186"/>
      <c r="AH660" s="186"/>
      <c r="AI660" s="186"/>
      <c r="AJ660" s="186"/>
      <c r="AK660" s="186"/>
      <c r="AL660" s="186"/>
    </row>
    <row r="661" s="187" customFormat="true" ht="12.75" hidden="false" customHeight="false" outlineLevel="0" collapsed="false">
      <c r="A661" s="247"/>
      <c r="B661" s="247"/>
      <c r="C661" s="247"/>
      <c r="D661" s="254"/>
      <c r="E661" s="247" t="str">
        <f aca="false">IF(OR(ISBLANK(A661),ISBLANK(B661),ISBLANK(C661),ISBLANK(D661)),"",CONCATENATE(A661,"_",B661,":",C661,"_D",D661))</f>
        <v/>
      </c>
      <c r="F661" s="249"/>
      <c r="G661" s="249"/>
      <c r="H661" s="251"/>
      <c r="I661" s="241"/>
      <c r="J661" s="255" t="str">
        <f aca="false">IF(ISBLANK(E661),IF(ISBLANK(G661),"",G661),E661)</f>
        <v/>
      </c>
      <c r="K661" s="241" t="n">
        <v>0.6</v>
      </c>
      <c r="L661" s="241" t="n">
        <f aca="false">L660+($R661-$R660)*(L$648-L$647)/(SQRT(SUMSQ($L$648-$L$647,$M$648-$M$647,$N$648-$N$647)))</f>
        <v>278.598322992419</v>
      </c>
      <c r="M661" s="241" t="n">
        <f aca="false">M660+($R661-$R660)*(M$648-M$647)/(SQRT(SUMSQ($L$648-$L$647,$M$648-$M$647,$N$648-$N$647)))</f>
        <v>506.464386762548</v>
      </c>
      <c r="N661" s="241" t="n">
        <f aca="false">N660+($R661-$R660)*(N$648-N$647)/(SQRT(SUMSQ($L$648-$L$647,$M$648-$M$647,$N$648-$N$647)))</f>
        <v>51.8560477870822</v>
      </c>
      <c r="O661" s="241"/>
      <c r="P661" s="241"/>
      <c r="Q661" s="241"/>
      <c r="R661" s="241" t="n">
        <f aca="false">S661-K661/2</f>
        <v>268.900782601112</v>
      </c>
      <c r="S661" s="241" t="n">
        <f aca="false">S660+K661</f>
        <v>269.200782601112</v>
      </c>
      <c r="T661" s="186" t="s">
        <v>819</v>
      </c>
      <c r="U661" s="186"/>
      <c r="AB661" s="182"/>
      <c r="AF661" s="186"/>
      <c r="AG661" s="186"/>
      <c r="AH661" s="186"/>
      <c r="AI661" s="186"/>
      <c r="AJ661" s="186"/>
      <c r="AK661" s="186"/>
      <c r="AL661" s="186"/>
    </row>
    <row r="662" s="187" customFormat="true" ht="12.75" hidden="false" customHeight="false" outlineLevel="0" collapsed="false">
      <c r="A662" s="247" t="s">
        <v>678</v>
      </c>
      <c r="B662" s="247" t="s">
        <v>820</v>
      </c>
      <c r="C662" s="247" t="s">
        <v>856</v>
      </c>
      <c r="D662" s="254" t="n">
        <f aca="false">ROUND((R662)*10,0)</f>
        <v>2692</v>
      </c>
      <c r="E662" s="247" t="str">
        <f aca="false">IF(OR(ISBLANK(A662),ISBLANK(B662),ISBLANK(C662),ISBLANK(D662)),"",CONCATENATE(A662,"_",B662,":",C662,"_D",D662))</f>
        <v>RBT_BTS34:SLT_D2692</v>
      </c>
      <c r="F662" s="249"/>
      <c r="G662" s="249" t="s">
        <v>857</v>
      </c>
      <c r="H662" s="251"/>
      <c r="I662" s="241"/>
      <c r="J662" s="255" t="str">
        <f aca="false">IF(ISBLANK(E662),IF(ISBLANK(G662),"",G662),E662)</f>
        <v>RBT_BTS34:SLT_D2692</v>
      </c>
      <c r="K662" s="241" t="n">
        <v>0</v>
      </c>
      <c r="L662" s="241" t="n">
        <f aca="false">L661+($R662-$R661)*(L$648-L$647)/(SQRT(SUMSQ($L$648-$L$647,$M$648-$M$647,$N$648-$N$647)))</f>
        <v>278.339691939378</v>
      </c>
      <c r="M662" s="241" t="n">
        <f aca="false">M661+($R662-$R661)*(M$648-M$647)/(SQRT(SUMSQ($L$648-$L$647,$M$648-$M$647,$N$648-$N$647)))</f>
        <v>506.489084503396</v>
      </c>
      <c r="N662" s="241" t="n">
        <f aca="false">N661+($R662-$R661)*(N$648-N$647)/(SQRT(SUMSQ($L$648-$L$647,$M$648-$M$647,$N$648-$N$647)))</f>
        <v>52.0060477870822</v>
      </c>
      <c r="O662" s="241"/>
      <c r="P662" s="241"/>
      <c r="Q662" s="241"/>
      <c r="R662" s="241" t="n">
        <f aca="false">S662-K662/2</f>
        <v>269.200782601112</v>
      </c>
      <c r="S662" s="241" t="n">
        <f aca="false">S661+K662</f>
        <v>269.200782601112</v>
      </c>
      <c r="T662" s="186" t="s">
        <v>819</v>
      </c>
      <c r="U662" s="186"/>
      <c r="AB662" s="182"/>
      <c r="AF662" s="186"/>
      <c r="AG662" s="186"/>
      <c r="AH662" s="186"/>
      <c r="AI662" s="186"/>
      <c r="AJ662" s="186"/>
      <c r="AK662" s="186"/>
      <c r="AL662" s="186"/>
    </row>
    <row r="663" s="187" customFormat="true" ht="12.75" hidden="false" customHeight="false" outlineLevel="0" collapsed="false">
      <c r="A663" s="247" t="s">
        <v>678</v>
      </c>
      <c r="B663" s="247" t="s">
        <v>820</v>
      </c>
      <c r="C663" s="247" t="s">
        <v>858</v>
      </c>
      <c r="D663" s="254" t="n">
        <f aca="false">ROUND((R663)*10,0)</f>
        <v>2692</v>
      </c>
      <c r="E663" s="247" t="str">
        <f aca="false">IF(OR(ISBLANK(A663),ISBLANK(B663),ISBLANK(C663),ISBLANK(D663)),"",CONCATENATE(A663,"_",B663,":",C663,"_D",D663))</f>
        <v>RBT_BTS34:SLB_D2692</v>
      </c>
      <c r="F663" s="249"/>
      <c r="G663" s="249" t="s">
        <v>859</v>
      </c>
      <c r="H663" s="251"/>
      <c r="I663" s="241"/>
      <c r="J663" s="255" t="str">
        <f aca="false">IF(ISBLANK(E663),IF(ISBLANK(G663),"",G663),E663)</f>
        <v>RBT_BTS34:SLB_D2692</v>
      </c>
      <c r="K663" s="241" t="n">
        <v>0</v>
      </c>
      <c r="L663" s="241" t="n">
        <f aca="false">L662+($R663-$R662)*(L$648-L$647)/(SQRT(SUMSQ($L$648-$L$647,$M$648-$M$647,$N$648-$N$647)))</f>
        <v>278.339691939378</v>
      </c>
      <c r="M663" s="241" t="n">
        <f aca="false">M662+($R663-$R662)*(M$648-M$647)/(SQRT(SUMSQ($L$648-$L$647,$M$648-$M$647,$N$648-$N$647)))</f>
        <v>506.489084503396</v>
      </c>
      <c r="N663" s="241" t="n">
        <f aca="false">N662+($R663-$R662)*(N$648-N$647)/(SQRT(SUMSQ($L$648-$L$647,$M$648-$M$647,$N$648-$N$647)))</f>
        <v>52.0060477870822</v>
      </c>
      <c r="O663" s="241"/>
      <c r="P663" s="241"/>
      <c r="Q663" s="241"/>
      <c r="R663" s="241" t="n">
        <f aca="false">S663-K663/2</f>
        <v>269.200782601112</v>
      </c>
      <c r="S663" s="241" t="n">
        <f aca="false">S662+K663</f>
        <v>269.200782601112</v>
      </c>
      <c r="T663" s="186" t="s">
        <v>819</v>
      </c>
      <c r="U663" s="186"/>
      <c r="AB663" s="182"/>
      <c r="AF663" s="186"/>
      <c r="AG663" s="186"/>
      <c r="AH663" s="186"/>
      <c r="AI663" s="186"/>
      <c r="AJ663" s="186"/>
      <c r="AK663" s="186"/>
      <c r="AL663" s="186"/>
    </row>
    <row r="664" s="187" customFormat="true" ht="12.75" hidden="false" customHeight="false" outlineLevel="0" collapsed="false">
      <c r="A664" s="247" t="s">
        <v>678</v>
      </c>
      <c r="B664" s="247" t="s">
        <v>820</v>
      </c>
      <c r="C664" s="247" t="s">
        <v>860</v>
      </c>
      <c r="D664" s="254" t="n">
        <f aca="false">ROUND((R664)*10,0)</f>
        <v>2692</v>
      </c>
      <c r="E664" s="247" t="str">
        <f aca="false">IF(OR(ISBLANK(A664),ISBLANK(B664),ISBLANK(C664),ISBLANK(D664)),"",CONCATENATE(A664,"_",B664,":",C664,"_D",D664))</f>
        <v>RBT_BTS34:MSK_D2692</v>
      </c>
      <c r="F664" s="249"/>
      <c r="G664" s="249" t="s">
        <v>861</v>
      </c>
      <c r="H664" s="251"/>
      <c r="I664" s="241"/>
      <c r="J664" s="255" t="str">
        <f aca="false">IF(ISBLANK(E664),IF(ISBLANK(G664),"",G664),E664)</f>
        <v>RBT_BTS34:MSK_D2692</v>
      </c>
      <c r="K664" s="241" t="n">
        <v>0</v>
      </c>
      <c r="L664" s="241" t="n">
        <f aca="false">L663+($R664-$R663)*(L$648-L$647)/(SQRT(SUMSQ($L$648-$L$647,$M$648-$M$647,$N$648-$N$647)))</f>
        <v>278.339691939378</v>
      </c>
      <c r="M664" s="241" t="n">
        <f aca="false">M663+($R664-$R663)*(M$648-M$647)/(SQRT(SUMSQ($L$648-$L$647,$M$648-$M$647,$N$648-$N$647)))</f>
        <v>506.489084503396</v>
      </c>
      <c r="N664" s="241" t="n">
        <f aca="false">N663+($R664-$R663)*(N$648-N$647)/(SQRT(SUMSQ($L$648-$L$647,$M$648-$M$647,$N$648-$N$647)))</f>
        <v>52.0060477870822</v>
      </c>
      <c r="O664" s="241"/>
      <c r="P664" s="241"/>
      <c r="Q664" s="241"/>
      <c r="R664" s="241" t="n">
        <f aca="false">S664-K664/2</f>
        <v>269.200782601112</v>
      </c>
      <c r="S664" s="241" t="n">
        <f aca="false">S663+K664</f>
        <v>269.200782601112</v>
      </c>
      <c r="T664" s="186" t="s">
        <v>819</v>
      </c>
      <c r="U664" s="186"/>
      <c r="AB664" s="182"/>
      <c r="AF664" s="186"/>
      <c r="AG664" s="186"/>
      <c r="AH664" s="186"/>
      <c r="AI664" s="186"/>
      <c r="AJ664" s="186"/>
      <c r="AK664" s="186"/>
      <c r="AL664" s="186"/>
    </row>
    <row r="665" s="187" customFormat="true" ht="12.75" hidden="false" customHeight="false" outlineLevel="0" collapsed="false">
      <c r="A665" s="247" t="s">
        <v>678</v>
      </c>
      <c r="B665" s="247" t="s">
        <v>820</v>
      </c>
      <c r="C665" s="247" t="s">
        <v>613</v>
      </c>
      <c r="D665" s="254" t="n">
        <f aca="false">ROUND((R665)*10,0)</f>
        <v>2692</v>
      </c>
      <c r="E665" s="247" t="str">
        <f aca="false">IF(OR(ISBLANK(A665),ISBLANK(B665),ISBLANK(C665),ISBLANK(D665)),"",CONCATENATE(A665,"_",B665,":",C665,"_D",D665))</f>
        <v>RBT_BTS34:PM_D2692</v>
      </c>
      <c r="F665" s="249"/>
      <c r="G665" s="249" t="s">
        <v>862</v>
      </c>
      <c r="H665" s="251"/>
      <c r="I665" s="241"/>
      <c r="J665" s="255" t="str">
        <f aca="false">IF(ISBLANK(E665),IF(ISBLANK(G665),"",G665),E665)</f>
        <v>RBT_BTS34:PM_D2692</v>
      </c>
      <c r="K665" s="241" t="n">
        <v>0</v>
      </c>
      <c r="L665" s="241" t="n">
        <f aca="false">L664+($R665-$R664)*(L$649-L$648)/($R$649-$R$648)</f>
        <v>278.339691939378</v>
      </c>
      <c r="M665" s="241" t="n">
        <f aca="false">M664+($R665-$R664)*(M$649-M$648)/($R$649-$R$648)</f>
        <v>506.489084503396</v>
      </c>
      <c r="N665" s="241" t="n">
        <f aca="false">N664+($R665-$R664)*(N$649-N$648)/($R$649-$R$648)</f>
        <v>52.0060477870822</v>
      </c>
      <c r="O665" s="241"/>
      <c r="P665" s="241"/>
      <c r="Q665" s="241"/>
      <c r="R665" s="241" t="n">
        <f aca="false">S665-K665/2</f>
        <v>269.200782601112</v>
      </c>
      <c r="S665" s="241" t="n">
        <f aca="false">S664+K665</f>
        <v>269.200782601112</v>
      </c>
      <c r="T665" s="186" t="s">
        <v>819</v>
      </c>
      <c r="U665" s="186"/>
      <c r="AB665" s="182"/>
      <c r="AF665" s="186"/>
      <c r="AG665" s="186"/>
      <c r="AH665" s="186"/>
      <c r="AI665" s="186"/>
      <c r="AJ665" s="186"/>
      <c r="AK665" s="186"/>
      <c r="AL665" s="186"/>
    </row>
    <row r="666" s="187" customFormat="true" ht="12.75" hidden="false" customHeight="false" outlineLevel="0" collapsed="false">
      <c r="A666" s="247"/>
      <c r="B666" s="247"/>
      <c r="C666" s="247"/>
      <c r="D666" s="254"/>
      <c r="E666" s="247"/>
      <c r="F666" s="249"/>
      <c r="G666" s="249"/>
      <c r="H666" s="251"/>
      <c r="I666" s="241"/>
      <c r="J666" s="255" t="str">
        <f aca="false">IF(ISBLANK(E666),IF(ISBLANK(G666),"",G666),E666)</f>
        <v/>
      </c>
      <c r="K666" s="241" t="n">
        <v>1.073</v>
      </c>
      <c r="L666" s="241" t="n">
        <f aca="false">L665+($R666-$R665)*(L$649-L$648)/($R$649-$R$648)</f>
        <v>277.87717340619</v>
      </c>
      <c r="M666" s="241" t="n">
        <f aca="false">M665+($R666-$R665)*(M$649-M$648)/($R$649-$R$648)</f>
        <v>506.533252296611</v>
      </c>
      <c r="N666" s="241" t="n">
        <f aca="false">N665+($R666-$R665)*(N$649-N$648)/($R$649-$R$648)</f>
        <v>52.2742977870822</v>
      </c>
      <c r="O666" s="241"/>
      <c r="P666" s="241"/>
      <c r="Q666" s="241"/>
      <c r="R666" s="241" t="n">
        <f aca="false">S666-K666/2</f>
        <v>269.737282601112</v>
      </c>
      <c r="S666" s="241" t="n">
        <f aca="false">S665+K666</f>
        <v>270.273782601112</v>
      </c>
      <c r="T666" s="186" t="s">
        <v>819</v>
      </c>
      <c r="U666" s="186"/>
      <c r="AB666" s="182"/>
      <c r="AF666" s="186"/>
      <c r="AG666" s="186"/>
      <c r="AH666" s="186"/>
      <c r="AI666" s="186"/>
      <c r="AJ666" s="186"/>
      <c r="AK666" s="186"/>
      <c r="AL666" s="186"/>
    </row>
    <row r="667" s="187" customFormat="true" ht="12.75" hidden="false" customHeight="false" outlineLevel="0" collapsed="false">
      <c r="A667" s="247" t="s">
        <v>678</v>
      </c>
      <c r="B667" s="247" t="s">
        <v>863</v>
      </c>
      <c r="C667" s="247" t="s">
        <v>860</v>
      </c>
      <c r="D667" s="254" t="n">
        <f aca="false">ROUND((R667)*10,0)</f>
        <v>2703</v>
      </c>
      <c r="E667" s="247" t="str">
        <f aca="false">IF(OR(ISBLANK(A667),ISBLANK(B667),ISBLANK(C667),ISBLANK(D667)),"",CONCATENATE(A667,"_",B667,":",C667,"_D",D667))</f>
        <v>RBT_BTS27:MSK_D2703</v>
      </c>
      <c r="F667" s="249"/>
      <c r="G667" s="249" t="s">
        <v>864</v>
      </c>
      <c r="H667" s="251"/>
      <c r="I667" s="241"/>
      <c r="J667" s="255" t="str">
        <f aca="false">IF(ISBLANK(E667),IF(ISBLANK(G667),"",G667),E667)</f>
        <v>RBT_BTS27:MSK_D2703</v>
      </c>
      <c r="K667" s="241" t="n">
        <v>0</v>
      </c>
      <c r="L667" s="241" t="n">
        <f aca="false">L666+($R667-$R666)*(L$649-L$648)/($R$649-$R$648)</f>
        <v>277.414654873002</v>
      </c>
      <c r="M667" s="241" t="n">
        <f aca="false">M666+($R667-$R666)*(M$649-M$648)/($R$649-$R$648)</f>
        <v>506.577420089827</v>
      </c>
      <c r="N667" s="241" t="n">
        <f aca="false">N666+($R667-$R666)*(N$649-N$648)/($R$649-$R$648)</f>
        <v>52.5425477870822</v>
      </c>
      <c r="O667" s="241"/>
      <c r="P667" s="241"/>
      <c r="Q667" s="241"/>
      <c r="R667" s="241" t="n">
        <f aca="false">S667-K667/2</f>
        <v>270.273782601112</v>
      </c>
      <c r="S667" s="241" t="n">
        <f aca="false">S666+K667</f>
        <v>270.273782601112</v>
      </c>
      <c r="T667" s="186" t="s">
        <v>819</v>
      </c>
      <c r="U667" s="186"/>
      <c r="AB667" s="182"/>
      <c r="AF667" s="186"/>
      <c r="AG667" s="186"/>
      <c r="AH667" s="186"/>
      <c r="AI667" s="186"/>
      <c r="AJ667" s="186"/>
      <c r="AK667" s="186"/>
      <c r="AL667" s="186"/>
    </row>
    <row r="668" s="187" customFormat="true" ht="12.75" hidden="false" customHeight="false" outlineLevel="0" collapsed="false">
      <c r="A668" s="247" t="s">
        <v>678</v>
      </c>
      <c r="B668" s="247" t="s">
        <v>820</v>
      </c>
      <c r="C668" s="247" t="s">
        <v>613</v>
      </c>
      <c r="D668" s="254" t="n">
        <f aca="false">ROUND((R668)*10,0)</f>
        <v>2703</v>
      </c>
      <c r="E668" s="247" t="str">
        <f aca="false">IF(OR(ISBLANK(A668),ISBLANK(B668),ISBLANK(C668),ISBLANK(D668)),"",CONCATENATE(A668,"_",B668,":",C668,"_D",D668))</f>
        <v>RBT_BTS34:PM_D2703</v>
      </c>
      <c r="F668" s="249"/>
      <c r="G668" s="249" t="s">
        <v>865</v>
      </c>
      <c r="H668" s="251"/>
      <c r="I668" s="241"/>
      <c r="J668" s="255" t="str">
        <f aca="false">IF(ISBLANK(E668),IF(ISBLANK(G668),"",G668),E668)</f>
        <v>RBT_BTS34:PM_D2703</v>
      </c>
      <c r="K668" s="241" t="n">
        <v>0</v>
      </c>
      <c r="L668" s="241" t="n">
        <f aca="false">L667+($R668-$R667)*(L$649-L$648)/($R$649-$R$648)</f>
        <v>277.414654873002</v>
      </c>
      <c r="M668" s="241" t="n">
        <f aca="false">M667+($R668-$R667)*(M$649-M$648)/($R$649-$R$648)</f>
        <v>506.577420089827</v>
      </c>
      <c r="N668" s="241" t="n">
        <f aca="false">N667+($R668-$R667)*(N$649-N$648)/($R$649-$R$648)</f>
        <v>52.5425477870822</v>
      </c>
      <c r="O668" s="241"/>
      <c r="P668" s="241"/>
      <c r="Q668" s="241"/>
      <c r="R668" s="241" t="n">
        <f aca="false">S668-K668/2</f>
        <v>270.273782601112</v>
      </c>
      <c r="S668" s="241" t="n">
        <f aca="false">S667+K668</f>
        <v>270.273782601112</v>
      </c>
      <c r="T668" s="186" t="s">
        <v>819</v>
      </c>
      <c r="U668" s="186"/>
      <c r="AB668" s="182"/>
      <c r="AF668" s="186"/>
      <c r="AG668" s="186"/>
      <c r="AH668" s="186"/>
      <c r="AI668" s="186"/>
      <c r="AJ668" s="186"/>
      <c r="AK668" s="186"/>
      <c r="AL668" s="186"/>
    </row>
    <row r="669" s="187" customFormat="true" ht="12.75" hidden="false" customHeight="false" outlineLevel="0" collapsed="false">
      <c r="A669" s="247"/>
      <c r="B669" s="247"/>
      <c r="C669" s="247"/>
      <c r="D669" s="254"/>
      <c r="E669" s="247"/>
      <c r="F669" s="249"/>
      <c r="G669" s="249"/>
      <c r="H669" s="251"/>
      <c r="I669" s="241"/>
      <c r="J669" s="255" t="str">
        <f aca="false">IF(ISBLANK(E669),IF(ISBLANK(G669),"",G669),E669)</f>
        <v/>
      </c>
      <c r="K669" s="241" t="n">
        <v>0.25</v>
      </c>
      <c r="L669" s="241" t="n">
        <f aca="false">L668+($R669-$R668)*(L$649-L$648)/($R$649-$R$648)</f>
        <v>277.306891934235</v>
      </c>
      <c r="M669" s="241" t="n">
        <f aca="false">M668+($R669-$R668)*(M$649-M$648)/($R$649-$R$648)</f>
        <v>506.58771081518</v>
      </c>
      <c r="N669" s="241" t="n">
        <f aca="false">N668+($R669-$R668)*(N$649-N$648)/($R$649-$R$648)</f>
        <v>52.6050477870822</v>
      </c>
      <c r="O669" s="241"/>
      <c r="P669" s="241"/>
      <c r="Q669" s="241"/>
      <c r="R669" s="241" t="n">
        <f aca="false">S669-K669/2</f>
        <v>270.398782601112</v>
      </c>
      <c r="S669" s="241" t="n">
        <f aca="false">S668+K669</f>
        <v>270.523782601112</v>
      </c>
      <c r="T669" s="186" t="s">
        <v>819</v>
      </c>
      <c r="U669" s="186"/>
      <c r="AB669" s="182"/>
      <c r="AF669" s="186"/>
      <c r="AG669" s="186"/>
      <c r="AH669" s="186"/>
      <c r="AI669" s="186"/>
      <c r="AJ669" s="186"/>
      <c r="AK669" s="186"/>
      <c r="AL669" s="186"/>
    </row>
    <row r="670" s="187" customFormat="true" ht="12.75" hidden="false" customHeight="false" outlineLevel="0" collapsed="false">
      <c r="A670" s="247" t="s">
        <v>678</v>
      </c>
      <c r="B670" s="247" t="s">
        <v>820</v>
      </c>
      <c r="C670" s="247" t="s">
        <v>623</v>
      </c>
      <c r="D670" s="254" t="n">
        <f aca="false">ROUND((R670)*10,0)</f>
        <v>2708</v>
      </c>
      <c r="E670" s="247" t="str">
        <f aca="false">IF(OR(ISBLANK(A670),ISBLANK(B670),ISBLANK(C670),ISBLANK(D670)),"",CONCATENATE(A670,"_",B670,":",C670,"_D",D670))</f>
        <v>RBT_BTS34:ELD_D2708</v>
      </c>
      <c r="F670" s="249"/>
      <c r="G670" s="249" t="s">
        <v>866</v>
      </c>
      <c r="H670" s="251"/>
      <c r="I670" s="241"/>
      <c r="J670" s="255" t="str">
        <f aca="false">IF(ISBLANK(E670),IF(ISBLANK(G670),"",G670),E670)</f>
        <v>RBT_BTS34:ELD_D2708</v>
      </c>
      <c r="K670" s="241" t="n">
        <v>0.5</v>
      </c>
      <c r="L670" s="241" t="n">
        <f aca="false">L669+($R670-$R669)*(L$649-L$648)/($R$649-$R$648)</f>
        <v>276.983603117934</v>
      </c>
      <c r="M670" s="241" t="n">
        <f aca="false">M669+($R670-$R669)*(M$649-M$648)/($R$649-$R$648)</f>
        <v>506.618582991239</v>
      </c>
      <c r="N670" s="241" t="n">
        <f aca="false">N669+($R670-$R669)*(N$649-N$648)/($R$649-$R$648)</f>
        <v>52.7925477870822</v>
      </c>
      <c r="O670" s="241"/>
      <c r="P670" s="241"/>
      <c r="Q670" s="241"/>
      <c r="R670" s="241" t="n">
        <f aca="false">S670-K670/2</f>
        <v>270.773782601112</v>
      </c>
      <c r="S670" s="241" t="n">
        <f aca="false">S669+K670</f>
        <v>271.023782601112</v>
      </c>
      <c r="T670" s="186" t="s">
        <v>819</v>
      </c>
      <c r="U670" s="186"/>
      <c r="AB670" s="182"/>
      <c r="AF670" s="186"/>
      <c r="AG670" s="186"/>
      <c r="AH670" s="186"/>
      <c r="AI670" s="186"/>
      <c r="AJ670" s="186"/>
      <c r="AK670" s="186"/>
      <c r="AL670" s="186"/>
    </row>
    <row r="671" s="187" customFormat="true" ht="12.75" hidden="false" customHeight="false" outlineLevel="0" collapsed="false">
      <c r="A671" s="247"/>
      <c r="B671" s="247"/>
      <c r="C671" s="247"/>
      <c r="D671" s="254"/>
      <c r="E671" s="247"/>
      <c r="F671" s="249"/>
      <c r="G671" s="249"/>
      <c r="H671" s="251"/>
      <c r="I671" s="241"/>
      <c r="J671" s="255" t="str">
        <f aca="false">IF(ISBLANK(E671),IF(ISBLANK(G671),"",G671),E671)</f>
        <v/>
      </c>
      <c r="K671" s="241" t="n">
        <v>0.25</v>
      </c>
      <c r="L671" s="241" t="n">
        <f aca="false">L670+($R671-$R670)*(L$649-L$648)/($R$649-$R$648)</f>
        <v>276.660314301633</v>
      </c>
      <c r="M671" s="241" t="n">
        <f aca="false">M670+($R671-$R670)*(M$649-M$648)/($R$649-$R$648)</f>
        <v>506.649455167298</v>
      </c>
      <c r="N671" s="241" t="n">
        <f aca="false">N670+($R671-$R670)*(N$649-N$648)/($R$649-$R$648)</f>
        <v>52.9800477870822</v>
      </c>
      <c r="O671" s="241"/>
      <c r="P671" s="241"/>
      <c r="Q671" s="241"/>
      <c r="R671" s="241" t="n">
        <f aca="false">S671-K671/2</f>
        <v>271.148782601112</v>
      </c>
      <c r="S671" s="241" t="n">
        <f aca="false">S670+K671</f>
        <v>271.273782601112</v>
      </c>
      <c r="T671" s="186" t="s">
        <v>819</v>
      </c>
      <c r="U671" s="186"/>
      <c r="AB671" s="182"/>
      <c r="AF671" s="186"/>
      <c r="AG671" s="186"/>
      <c r="AH671" s="186"/>
      <c r="AI671" s="186"/>
      <c r="AJ671" s="186"/>
      <c r="AK671" s="186"/>
      <c r="AL671" s="186"/>
    </row>
    <row r="672" s="187" customFormat="true" ht="12.75" hidden="false" customHeight="false" outlineLevel="0" collapsed="false">
      <c r="A672" s="247" t="s">
        <v>678</v>
      </c>
      <c r="B672" s="247" t="s">
        <v>820</v>
      </c>
      <c r="C672" s="247" t="s">
        <v>619</v>
      </c>
      <c r="D672" s="254" t="n">
        <f aca="false">ROUND((R672)*10,0)</f>
        <v>2713</v>
      </c>
      <c r="E672" s="247" t="str">
        <f aca="false">IF(OR(ISBLANK(A672),ISBLANK(B672),ISBLANK(C672),ISBLANK(D672)),"",CONCATENATE(A672,"_",B672,":",C672,"_D",D672))</f>
        <v>RBT_BTS34:TID_D2713</v>
      </c>
      <c r="F672" s="249"/>
      <c r="G672" s="249" t="s">
        <v>867</v>
      </c>
      <c r="H672" s="251"/>
      <c r="I672" s="241"/>
      <c r="J672" s="255" t="str">
        <f aca="false">IF(ISBLANK(E672),IF(ISBLANK(G672),"",G672),E672)</f>
        <v>RBT_BTS34:TID_D2713</v>
      </c>
      <c r="K672" s="241" t="n">
        <v>0.003</v>
      </c>
      <c r="L672" s="241" t="n">
        <f aca="false">L671+($R672-$R671)*(L$649-L$648)/($R$649-$R$648)</f>
        <v>276.551258207601</v>
      </c>
      <c r="M672" s="241" t="n">
        <f aca="false">M671+($R672-$R671)*(M$649-M$648)/($R$649-$R$648)</f>
        <v>506.659869381355</v>
      </c>
      <c r="N672" s="241" t="n">
        <f aca="false">N671+($R672-$R671)*(N$649-N$648)/($R$649-$R$648)</f>
        <v>53.0432977870821</v>
      </c>
      <c r="O672" s="241"/>
      <c r="P672" s="241"/>
      <c r="Q672" s="241"/>
      <c r="R672" s="241" t="n">
        <f aca="false">S672-K672/2</f>
        <v>271.275282601112</v>
      </c>
      <c r="S672" s="241" t="n">
        <f aca="false">S671+K672</f>
        <v>271.276782601112</v>
      </c>
      <c r="T672" s="186" t="s">
        <v>819</v>
      </c>
      <c r="U672" s="186"/>
      <c r="AB672" s="182"/>
      <c r="AF672" s="186"/>
      <c r="AG672" s="186"/>
      <c r="AH672" s="186"/>
      <c r="AI672" s="186"/>
      <c r="AJ672" s="186"/>
      <c r="AK672" s="186"/>
      <c r="AL672" s="186"/>
    </row>
    <row r="673" s="187" customFormat="true" ht="12.75" hidden="false" customHeight="false" outlineLevel="0" collapsed="false">
      <c r="A673" s="247" t="s">
        <v>678</v>
      </c>
      <c r="B673" s="247" t="s">
        <v>820</v>
      </c>
      <c r="C673" s="247" t="s">
        <v>623</v>
      </c>
      <c r="D673" s="254" t="n">
        <f aca="false">ROUND((R673)*10,0)</f>
        <v>2713</v>
      </c>
      <c r="E673" s="247" t="str">
        <f aca="false">IF(OR(ISBLANK(A673),ISBLANK(B673),ISBLANK(C673),ISBLANK(D673)),"",CONCATENATE(A673,"_",B673,":",C673,"_D",D673))</f>
        <v>RBT_BTS34:ELD_D2713</v>
      </c>
      <c r="F673" s="249"/>
      <c r="G673" s="249" t="s">
        <v>868</v>
      </c>
      <c r="H673" s="251"/>
      <c r="I673" s="241"/>
      <c r="J673" s="255" t="str">
        <f aca="false">IF(ISBLANK(E673),IF(ISBLANK(G673),"",G673),E673)</f>
        <v>RBT_BTS34:ELD_D2713</v>
      </c>
      <c r="K673" s="241" t="n">
        <v>0.1</v>
      </c>
      <c r="L673" s="241" t="n">
        <f aca="false">L672+($R673-$R672)*(L$649-L$648)/($R$649-$R$648)</f>
        <v>276.506859876829</v>
      </c>
      <c r="M673" s="241" t="n">
        <f aca="false">M672+($R673-$R672)*(M$649-M$648)/($R$649-$R$648)</f>
        <v>506.664109160201</v>
      </c>
      <c r="N673" s="241" t="n">
        <f aca="false">N672+($R673-$R672)*(N$649-N$648)/($R$649-$R$648)</f>
        <v>53.0690477870822</v>
      </c>
      <c r="O673" s="241"/>
      <c r="P673" s="241"/>
      <c r="Q673" s="241"/>
      <c r="R673" s="241" t="n">
        <f aca="false">S673-K673/2</f>
        <v>271.326782601112</v>
      </c>
      <c r="S673" s="241" t="n">
        <f aca="false">S672+K673</f>
        <v>271.376782601112</v>
      </c>
      <c r="T673" s="186" t="s">
        <v>819</v>
      </c>
      <c r="U673" s="186"/>
      <c r="AB673" s="182"/>
      <c r="AF673" s="186"/>
      <c r="AG673" s="186"/>
      <c r="AH673" s="186"/>
      <c r="AI673" s="186"/>
      <c r="AJ673" s="186"/>
      <c r="AK673" s="186"/>
      <c r="AL673" s="186"/>
    </row>
    <row r="674" s="264" customFormat="true" ht="16.5" hidden="false" customHeight="true" outlineLevel="0" collapsed="false">
      <c r="A674" s="260" t="s">
        <v>873</v>
      </c>
      <c r="B674" s="261"/>
      <c r="C674" s="261"/>
      <c r="D674" s="261"/>
      <c r="E674" s="261"/>
      <c r="F674" s="261"/>
      <c r="G674" s="261"/>
      <c r="H674" s="261"/>
      <c r="I674" s="261"/>
      <c r="J674" s="261"/>
      <c r="K674" s="262" t="n">
        <v>0</v>
      </c>
      <c r="L674" s="262" t="n">
        <v>0</v>
      </c>
      <c r="M674" s="262" t="n">
        <v>0</v>
      </c>
      <c r="N674" s="262" t="n">
        <v>0</v>
      </c>
      <c r="O674" s="261"/>
      <c r="P674" s="261"/>
      <c r="Q674" s="261"/>
      <c r="R674" s="262" t="n">
        <v>0</v>
      </c>
      <c r="S674" s="262" t="n">
        <v>0</v>
      </c>
      <c r="T674" s="263"/>
      <c r="U674" s="263"/>
      <c r="AB674" s="265"/>
      <c r="AF674" s="263"/>
      <c r="AG674" s="263"/>
      <c r="AH674" s="263"/>
      <c r="AI674" s="263"/>
      <c r="AJ674" s="263"/>
      <c r="AK674" s="263"/>
      <c r="AL674" s="263"/>
    </row>
    <row r="675" s="164" customFormat="true" ht="12.75" hidden="false" customHeight="false" outlineLevel="0" collapsed="false">
      <c r="D675" s="213"/>
      <c r="F675" s="266"/>
      <c r="G675" s="159" t="str">
        <f aca="false">CONCATENATE("Entrance Point of dipole at D",ROUND(R676*10,0))</f>
        <v>Entrance Point of dipole at D2019</v>
      </c>
      <c r="H675" s="214"/>
      <c r="I675" s="163"/>
      <c r="J675" s="216" t="str">
        <f aca="false">IF(ISBLANK(E675),IF(ISBLANK(G675),"",G675),E675)</f>
        <v>Entrance Point of dipole at D2019</v>
      </c>
      <c r="K675" s="267" t="n">
        <f aca="false">[2]Lattice_PAC3!K360</f>
        <v>0</v>
      </c>
      <c r="L675" s="267" t="n">
        <f aca="false">[2]Lattice_PAC3!L360</f>
        <v>225.1010103756</v>
      </c>
      <c r="M675" s="267" t="n">
        <f aca="false">[2]Lattice_PAC3!M360</f>
        <v>508.337611121714</v>
      </c>
      <c r="N675" s="267" t="n">
        <f aca="false">[2]Lattice_PAC3!N360</f>
        <v>51.000001</v>
      </c>
      <c r="O675" s="267"/>
      <c r="P675" s="267"/>
      <c r="Q675" s="267"/>
      <c r="R675" s="267" t="n">
        <f aca="false">[2]Lattice_PAC3!R360</f>
        <v>201.29341</v>
      </c>
      <c r="S675" s="267" t="n">
        <f aca="false">[2]Lattice_PAC3!S360</f>
        <v>201.29341</v>
      </c>
      <c r="T675" s="157"/>
      <c r="U675" s="163"/>
      <c r="AB675" s="159"/>
      <c r="AF675" s="163"/>
      <c r="AG675" s="163"/>
      <c r="AH675" s="163"/>
      <c r="AI675" s="163"/>
      <c r="AJ675" s="163"/>
      <c r="AK675" s="163"/>
      <c r="AL675" s="163"/>
    </row>
    <row r="676" s="164" customFormat="true" ht="12.75" hidden="false" customHeight="false" outlineLevel="0" collapsed="false">
      <c r="A676" s="213" t="str">
        <f aca="false">[2]Lattice_PAC3!A361</f>
        <v>RBT</v>
      </c>
      <c r="B676" s="213" t="str">
        <f aca="false">[2]Lattice_PAC3!B361</f>
        <v>BTS11</v>
      </c>
      <c r="C676" s="213" t="str">
        <f aca="false">[2]Lattice_PAC3!C361</f>
        <v>DH</v>
      </c>
      <c r="D676" s="213" t="n">
        <f aca="false">[2]Lattice_PAC3!D361</f>
        <v>2019</v>
      </c>
      <c r="E676" s="164" t="str">
        <f aca="false">[2]Lattice_PAC3!E361</f>
        <v>RBT_BTS11:DH_D2019</v>
      </c>
      <c r="F676" s="159" t="str">
        <f aca="false">[2]Lattice_PAC3!F361</f>
        <v>D120x7-DH</v>
      </c>
      <c r="G676" s="159"/>
      <c r="H676" s="214"/>
      <c r="I676" s="215"/>
      <c r="J676" s="216" t="e">
        <f aca="false">IF(ISBLANK(#REF!),IF(ISBLANK(#REF!),"",#REF!),CONCATENATE(#REF!," Straight"))</f>
        <v>#REF!</v>
      </c>
      <c r="K676" s="267" t="n">
        <v>1.22</v>
      </c>
      <c r="L676" s="267" t="n">
        <f aca="false">L675+0.5*($K676+$K675)*(L$356-L$352)/($R$356-$R$352)</f>
        <v>225.701743429682</v>
      </c>
      <c r="M676" s="267" t="n">
        <f aca="false">M675+0.5*($K676+$K675)*(M$356-M$352)/($R$356-$R$352)</f>
        <v>508.231684801182</v>
      </c>
      <c r="N676" s="267" t="n">
        <f aca="false">N675+0.5*($K676+$K675)*(N$356-N$352)/($R$356-$R$352)</f>
        <v>51.000001</v>
      </c>
      <c r="O676" s="267"/>
      <c r="P676" s="267"/>
      <c r="Q676" s="267"/>
      <c r="R676" s="267" t="n">
        <f aca="false">S676-K676/2</f>
        <v>201.90341</v>
      </c>
      <c r="S676" s="267" t="n">
        <f aca="false">S675+K676</f>
        <v>202.51341</v>
      </c>
      <c r="T676" s="163" t="s">
        <v>874</v>
      </c>
      <c r="U676" s="163"/>
      <c r="AB676" s="159"/>
      <c r="AF676" s="163"/>
      <c r="AG676" s="163"/>
      <c r="AH676" s="163"/>
      <c r="AI676" s="163"/>
      <c r="AJ676" s="163"/>
      <c r="AK676" s="163"/>
      <c r="AL676" s="163"/>
    </row>
    <row r="677" s="164" customFormat="true" ht="12.75" hidden="false" customHeight="false" outlineLevel="0" collapsed="false">
      <c r="D677" s="213"/>
      <c r="F677" s="266"/>
      <c r="G677" s="159" t="str">
        <f aca="false">CONCATENATE("Straigth Exit Point of dipole at D",ROUND(R676*10,0))</f>
        <v>Straigth Exit Point of dipole at D2019</v>
      </c>
      <c r="H677" s="214"/>
      <c r="I677" s="163"/>
      <c r="J677" s="216" t="str">
        <f aca="false">IF(ISBLANK(E677),IF(ISBLANK(G677),"",G677),E677)</f>
        <v>Straigth Exit Point of dipole at D2019</v>
      </c>
      <c r="K677" s="267" t="n">
        <v>0</v>
      </c>
      <c r="L677" s="267" t="n">
        <f aca="false">L676+0.5*($K677+$K676)*(L$356-L$352)/($R$356-$R$352)</f>
        <v>226.302476483763</v>
      </c>
      <c r="M677" s="267" t="n">
        <f aca="false">M676+0.5*($K677+$K676)*(M$356-M$352)/($R$356-$R$352)</f>
        <v>508.125758480651</v>
      </c>
      <c r="N677" s="267" t="n">
        <f aca="false">N676+0.5*($K677+$K676)*(N$356-N$352)/($R$356-$R$352)</f>
        <v>51.000001</v>
      </c>
      <c r="O677" s="267"/>
      <c r="P677" s="267"/>
      <c r="Q677" s="267"/>
      <c r="R677" s="268" t="n">
        <f aca="false">S677-K677/2</f>
        <v>202.51341</v>
      </c>
      <c r="S677" s="268" t="n">
        <f aca="false">S676+K677</f>
        <v>202.51341</v>
      </c>
      <c r="T677" s="157"/>
      <c r="U677" s="163"/>
      <c r="AB677" s="159"/>
      <c r="AF677" s="163"/>
      <c r="AG677" s="163"/>
      <c r="AH677" s="163"/>
      <c r="AI677" s="163"/>
      <c r="AJ677" s="163"/>
      <c r="AK677" s="163"/>
      <c r="AL677" s="163"/>
    </row>
    <row r="678" customFormat="false" ht="12.75" hidden="false" customHeight="false" outlineLevel="0" collapsed="false">
      <c r="F678" s="269"/>
      <c r="J678" s="270" t="str">
        <f aca="false">IF(ISBLANK(E678),IF(ISBLANK(G678),"",G678),E678)</f>
        <v/>
      </c>
      <c r="K678" s="212" t="n">
        <v>0.185824</v>
      </c>
      <c r="L678" s="212" t="n">
        <f aca="false">L677+0.5*($K678+$K677)*(L$356-L$352)/($R$356-$R$352)</f>
        <v>226.393976991174</v>
      </c>
      <c r="M678" s="212" t="n">
        <f aca="false">M677+0.5*($K678+$K677)*(M$356-M$352)/($R$356-$R$352)</f>
        <v>508.109624339187</v>
      </c>
      <c r="N678" s="212" t="n">
        <f aca="false">N677+0.5*($K678+$K677)*(N$356-N$352)/($R$356-$R$352)</f>
        <v>51.000001</v>
      </c>
      <c r="O678" s="271"/>
      <c r="P678" s="272"/>
      <c r="Q678" s="272"/>
      <c r="R678" s="207" t="n">
        <f aca="false">S678-K678/2</f>
        <v>202.606322</v>
      </c>
      <c r="S678" s="207" t="n">
        <f aca="false">S677+K678</f>
        <v>202.699234</v>
      </c>
      <c r="T678" s="70"/>
    </row>
    <row r="679" s="182" customFormat="true" ht="12.75" hidden="false" customHeight="false" outlineLevel="0" collapsed="false">
      <c r="D679" s="221"/>
      <c r="G679" s="182" t="s">
        <v>875</v>
      </c>
      <c r="H679" s="222"/>
      <c r="I679" s="223"/>
      <c r="J679" s="185" t="str">
        <f aca="false">IF(ISBLANK(E679),IF(ISBLANK(G679),"",G679),E679)</f>
        <v>Flange (6" CF, rotatable) for upgrade</v>
      </c>
      <c r="K679" s="186" t="n">
        <f aca="false">0.84*0.0254</f>
        <v>0.021336</v>
      </c>
      <c r="L679" s="186" t="n">
        <f aca="false">L678+0.5*($K679+$K678)*(L$356-L$352)/($R$356-$R$352)</f>
        <v>226.495983433374</v>
      </c>
      <c r="M679" s="186" t="n">
        <f aca="false">M678+0.5*($K679+$K678)*(M$356-M$352)/($R$356-$R$352)</f>
        <v>508.091637702661</v>
      </c>
      <c r="N679" s="186" t="n">
        <f aca="false">N678+0.5*($K679+$K678)*(N$356-N$352)/($R$356-$R$352)</f>
        <v>51.000001</v>
      </c>
      <c r="O679" s="186"/>
      <c r="P679" s="186"/>
      <c r="Q679" s="186"/>
      <c r="R679" s="186" t="n">
        <f aca="false">S679-K679/2</f>
        <v>202.709902</v>
      </c>
      <c r="S679" s="186" t="n">
        <f aca="false">S678+K679</f>
        <v>202.72057</v>
      </c>
      <c r="T679" s="186"/>
      <c r="U679" s="223"/>
      <c r="AF679" s="223"/>
      <c r="AG679" s="223"/>
      <c r="AH679" s="223"/>
      <c r="AI679" s="223"/>
      <c r="AJ679" s="223"/>
      <c r="AK679" s="223"/>
      <c r="AL679" s="223"/>
    </row>
    <row r="680" s="264" customFormat="true" ht="16.5" hidden="false" customHeight="true" outlineLevel="0" collapsed="false">
      <c r="A680" s="260" t="s">
        <v>915</v>
      </c>
      <c r="B680" s="261"/>
      <c r="C680" s="261"/>
      <c r="D680" s="261"/>
      <c r="E680" s="261"/>
      <c r="F680" s="261"/>
      <c r="G680" s="261"/>
      <c r="H680" s="261"/>
      <c r="I680" s="261"/>
      <c r="J680" s="261"/>
      <c r="K680" s="262" t="n">
        <v>0</v>
      </c>
      <c r="L680" s="262" t="n">
        <v>0</v>
      </c>
      <c r="M680" s="262" t="n">
        <v>0</v>
      </c>
      <c r="N680" s="262" t="n">
        <v>0</v>
      </c>
      <c r="O680" s="261"/>
      <c r="P680" s="261"/>
      <c r="Q680" s="261"/>
      <c r="R680" s="262" t="n">
        <v>0</v>
      </c>
      <c r="S680" s="262" t="n">
        <v>0</v>
      </c>
      <c r="T680" s="263"/>
      <c r="U680" s="263"/>
      <c r="AB680" s="265"/>
      <c r="AF680" s="263"/>
      <c r="AG680" s="263"/>
      <c r="AH680" s="263"/>
      <c r="AI680" s="263"/>
      <c r="AJ680" s="263"/>
      <c r="AK680" s="263"/>
      <c r="AL680" s="263"/>
    </row>
    <row r="681" s="164" customFormat="true" ht="12.75" hidden="false" customHeight="false" outlineLevel="0" collapsed="false">
      <c r="D681" s="213"/>
      <c r="F681" s="159"/>
      <c r="G681" s="159"/>
      <c r="H681" s="214"/>
      <c r="I681" s="163"/>
      <c r="J681" s="301"/>
      <c r="K681" s="163" t="n">
        <v>0</v>
      </c>
      <c r="L681" s="163" t="n">
        <v>239.75213578625</v>
      </c>
      <c r="M681" s="163" t="n">
        <v>508.19450413268</v>
      </c>
      <c r="N681" s="163" t="n">
        <v>51.000001</v>
      </c>
      <c r="O681" s="163"/>
      <c r="P681" s="163"/>
      <c r="Q681" s="163"/>
      <c r="R681" s="163" t="n">
        <v>216.172084</v>
      </c>
      <c r="S681" s="163" t="n">
        <v>216.172084</v>
      </c>
      <c r="T681" s="163"/>
      <c r="U681" s="163"/>
      <c r="AB681" s="159"/>
      <c r="AF681" s="163"/>
      <c r="AG681" s="163"/>
      <c r="AH681" s="163"/>
      <c r="AI681" s="163"/>
      <c r="AJ681" s="163"/>
      <c r="AK681" s="163"/>
      <c r="AL681" s="163"/>
    </row>
    <row r="682" s="164" customFormat="true" ht="12.75" hidden="false" customHeight="false" outlineLevel="0" collapsed="false">
      <c r="A682" s="164" t="s">
        <v>678</v>
      </c>
      <c r="B682" s="164" t="s">
        <v>693</v>
      </c>
      <c r="C682" s="164" t="s">
        <v>638</v>
      </c>
      <c r="D682" s="213" t="n">
        <f aca="false">ROUND((R682)*10,0)</f>
        <v>2168</v>
      </c>
      <c r="E682" s="164" t="str">
        <f aca="false">IF(OR(ISBLANK(A682),ISBLANK(B682),ISBLANK(C682),ISBLANK(D682)),"",CONCATENATE(A682,"_",B682,":",C682,"_D",D682))</f>
        <v>RBT_BTS13:DH_D2168</v>
      </c>
      <c r="F682" s="159" t="s">
        <v>680</v>
      </c>
      <c r="G682" s="159" t="s">
        <v>702</v>
      </c>
      <c r="H682" s="214"/>
      <c r="I682" s="163"/>
      <c r="J682" s="214" t="str">
        <f aca="false">IF(ISBLANK(E682),IF(ISBLANK(G682),"",G682),E682)</f>
        <v>RBT_BTS13:DH_D2168</v>
      </c>
      <c r="K682" s="163" t="n">
        <v>1.24299593386803</v>
      </c>
      <c r="L682" s="163" t="n">
        <v>240.352156745172</v>
      </c>
      <c r="M682" s="163" t="n">
        <v>508.028489573066</v>
      </c>
      <c r="N682" s="163" t="n">
        <f aca="false">N681</f>
        <v>51.000001</v>
      </c>
      <c r="O682" s="163"/>
      <c r="P682" s="163"/>
      <c r="Q682" s="163"/>
      <c r="R682" s="163" t="n">
        <f aca="false">S682-K682/2</f>
        <v>216.793581966934</v>
      </c>
      <c r="S682" s="163" t="n">
        <f aca="false">S681+K682</f>
        <v>217.415079933868</v>
      </c>
      <c r="T682" s="163"/>
      <c r="U682" s="163"/>
      <c r="AB682" s="159"/>
      <c r="AF682" s="163"/>
      <c r="AG682" s="163"/>
      <c r="AH682" s="163"/>
      <c r="AI682" s="163"/>
      <c r="AJ682" s="163"/>
      <c r="AK682" s="163"/>
      <c r="AL682" s="163"/>
    </row>
    <row r="683" s="164" customFormat="true" ht="12.75" hidden="false" customHeight="false" outlineLevel="0" collapsed="false">
      <c r="D683" s="213"/>
      <c r="F683" s="159"/>
      <c r="G683" s="159"/>
      <c r="H683" s="214"/>
      <c r="I683" s="163"/>
      <c r="J683" s="301"/>
      <c r="K683" s="163" t="n">
        <v>0</v>
      </c>
      <c r="L683" s="163" t="n">
        <v>240.94949650973</v>
      </c>
      <c r="M683" s="163" t="n">
        <v>507.859406122212</v>
      </c>
      <c r="N683" s="163" t="n">
        <f aca="false">N682</f>
        <v>51.000001</v>
      </c>
      <c r="O683" s="163"/>
      <c r="P683" s="163"/>
      <c r="Q683" s="163"/>
      <c r="R683" s="163" t="n">
        <f aca="false">S683-K683/2</f>
        <v>217.415079933868</v>
      </c>
      <c r="S683" s="163" t="n">
        <f aca="false">S682+K683</f>
        <v>217.415079933868</v>
      </c>
      <c r="T683" s="163"/>
      <c r="U683" s="163"/>
      <c r="AB683" s="159"/>
      <c r="AF683" s="163"/>
      <c r="AG683" s="163"/>
      <c r="AH683" s="163"/>
      <c r="AI683" s="163"/>
      <c r="AJ683" s="163"/>
      <c r="AK683" s="163"/>
      <c r="AL683" s="163"/>
    </row>
    <row r="684" customFormat="false" ht="12.75" hidden="false" customHeight="false" outlineLevel="0" collapsed="false">
      <c r="K684" s="105" t="n">
        <f aca="false">1.46252863657328-K685-K686/2</f>
        <v>1.11714563657328</v>
      </c>
      <c r="L684" s="212" t="n">
        <f aca="false">L683+($R684-$R683)*(L$690-L$686)/($R$690-$R$686)</f>
        <v>241.489757472869</v>
      </c>
      <c r="M684" s="212" t="n">
        <f aca="false">M683+($R684-$R683)*(M$690-M$686)/($R$690-$R$686)</f>
        <v>507.717558704231</v>
      </c>
      <c r="N684" s="212" t="n">
        <f aca="false">N683+($R684-$R683)*(N$690-N$686)/($R$690-$R$686)</f>
        <v>51.000001</v>
      </c>
      <c r="R684" s="105" t="n">
        <f aca="false">S684-K684/2</f>
        <v>217.973652752155</v>
      </c>
      <c r="S684" s="105" t="n">
        <f aca="false">S683+K684</f>
        <v>218.532225570441</v>
      </c>
    </row>
    <row r="685" s="150" customFormat="true" ht="12.75" hidden="false" customHeight="false" outlineLevel="0" collapsed="false">
      <c r="D685" s="193"/>
      <c r="F685" s="151"/>
      <c r="G685" s="151"/>
      <c r="H685" s="195"/>
      <c r="I685" s="148"/>
      <c r="J685" s="209"/>
      <c r="K685" s="240" t="n">
        <v>0.140033</v>
      </c>
      <c r="L685" s="210" t="n">
        <f aca="false">L684+($R685-$R684)*(L$690-L$686)/($R$690-$R$686)</f>
        <v>242.097739564727</v>
      </c>
      <c r="M685" s="210" t="n">
        <f aca="false">M684+($R685-$R684)*(M$690-M$686)/($R$690-$R$686)</f>
        <v>507.557930865477</v>
      </c>
      <c r="N685" s="210" t="n">
        <f aca="false">N684+($R685-$R684)*(N$690-N$686)/($R$690-$R$686)</f>
        <v>51.000001</v>
      </c>
      <c r="O685" s="148"/>
      <c r="P685" s="148"/>
      <c r="Q685" s="148"/>
      <c r="R685" s="148" t="n">
        <f aca="false">S685-K685/2</f>
        <v>218.602242070441</v>
      </c>
      <c r="S685" s="148" t="n">
        <f aca="false">S684+K685</f>
        <v>218.672258570441</v>
      </c>
      <c r="T685" s="148"/>
      <c r="U685" s="148"/>
      <c r="AB685" s="151"/>
      <c r="AF685" s="148"/>
      <c r="AG685" s="148"/>
      <c r="AH685" s="148"/>
      <c r="AI685" s="148"/>
      <c r="AJ685" s="148"/>
      <c r="AK685" s="148"/>
      <c r="AL685" s="148"/>
    </row>
    <row r="686" s="150" customFormat="true" ht="25.5" hidden="false" customHeight="false" outlineLevel="0" collapsed="false">
      <c r="A686" s="150" t="s">
        <v>678</v>
      </c>
      <c r="B686" s="150" t="s">
        <v>916</v>
      </c>
      <c r="C686" s="150" t="s">
        <v>534</v>
      </c>
      <c r="D686" s="193" t="n">
        <f aca="false">ROUND((R686)*10,0)</f>
        <v>2189</v>
      </c>
      <c r="E686" s="150" t="str">
        <f aca="false">IF(OR(ISBLANK(A686),ISBLANK(B686),ISBLANK(C686),ISBLANK(D686)),"",CONCATENATE(A686,"_",B686,":",C686,"_D",D686))</f>
        <v>RBT_BTS51:Q_D2189</v>
      </c>
      <c r="F686" s="151" t="s">
        <v>609</v>
      </c>
      <c r="G686" s="192" t="s">
        <v>610</v>
      </c>
      <c r="H686" s="195"/>
      <c r="I686" s="148"/>
      <c r="J686" s="209"/>
      <c r="K686" s="240" t="n">
        <v>0.4107</v>
      </c>
      <c r="L686" s="148" t="n">
        <v>242.246774793489</v>
      </c>
      <c r="M686" s="148" t="n">
        <v>507.518778783159</v>
      </c>
      <c r="N686" s="148" t="n">
        <v>51.000001</v>
      </c>
      <c r="O686" s="148"/>
      <c r="P686" s="148"/>
      <c r="Q686" s="148"/>
      <c r="R686" s="148" t="n">
        <f aca="false">S686-K686/2</f>
        <v>218.877608570441</v>
      </c>
      <c r="S686" s="148" t="n">
        <f aca="false">S685+K686</f>
        <v>219.082958570441</v>
      </c>
      <c r="T686" s="148"/>
      <c r="U686" s="148"/>
      <c r="AB686" s="151"/>
      <c r="AF686" s="148"/>
      <c r="AG686" s="148"/>
      <c r="AH686" s="148"/>
      <c r="AI686" s="148"/>
      <c r="AJ686" s="148"/>
      <c r="AK686" s="148"/>
      <c r="AL686" s="148"/>
    </row>
    <row r="687" s="150" customFormat="true" ht="12.75" hidden="false" customHeight="false" outlineLevel="0" collapsed="false">
      <c r="D687" s="193"/>
      <c r="F687" s="151"/>
      <c r="G687" s="151"/>
      <c r="H687" s="195"/>
      <c r="I687" s="148"/>
      <c r="J687" s="209"/>
      <c r="K687" s="148" t="n">
        <f aca="false">0.18441/2</f>
        <v>0.092205</v>
      </c>
      <c r="L687" s="210" t="n">
        <f aca="false">L686+($R687-$R686)*(L$690-L$686)/($R$690-$R$686)</f>
        <v>242.489983853054</v>
      </c>
      <c r="M687" s="210" t="n">
        <f aca="false">M686+($R687-$R686)*(M$690-M$686)/($R$690-$R$686)</f>
        <v>507.454923388298</v>
      </c>
      <c r="N687" s="210" t="n">
        <f aca="false">N686+($R687-$R686)*(N$690-N$686)/($R$690-$R$686)</f>
        <v>51.000001</v>
      </c>
      <c r="O687" s="148"/>
      <c r="P687" s="148"/>
      <c r="Q687" s="148"/>
      <c r="R687" s="148" t="n">
        <f aca="false">S687-K687/2</f>
        <v>219.129061070441</v>
      </c>
      <c r="S687" s="148" t="n">
        <f aca="false">S686+K687</f>
        <v>219.175163570441</v>
      </c>
      <c r="T687" s="148"/>
      <c r="U687" s="148"/>
      <c r="AB687" s="151"/>
      <c r="AF687" s="148"/>
      <c r="AG687" s="148"/>
      <c r="AH687" s="148"/>
      <c r="AI687" s="148"/>
      <c r="AJ687" s="148"/>
      <c r="AK687" s="148"/>
      <c r="AL687" s="148"/>
    </row>
    <row r="688" s="150" customFormat="true" ht="12.75" hidden="false" customHeight="false" outlineLevel="0" collapsed="false">
      <c r="D688" s="193"/>
      <c r="F688" s="151"/>
      <c r="G688" s="151" t="str">
        <f aca="false">CONCATENATE("Center of doublet at D",ROUND(R688*10,0))</f>
        <v>Center of doublet at D2192</v>
      </c>
      <c r="H688" s="195"/>
      <c r="I688" s="195"/>
      <c r="J688" s="152" t="str">
        <f aca="false">IF(ISBLANK(E688),IF(ISBLANK(G688),"",G688),E688)</f>
        <v>Center of doublet at D2192</v>
      </c>
      <c r="K688" s="148" t="n">
        <v>0</v>
      </c>
      <c r="L688" s="210" t="n">
        <f aca="false">L687+($R688-$R687)*(L$690-L$686)/($R$690-$R$686)</f>
        <v>242.534574961389</v>
      </c>
      <c r="M688" s="210" t="n">
        <f aca="false">M687+($R688-$R687)*(M$690-M$686)/($R$690-$R$686)</f>
        <v>507.443215835812</v>
      </c>
      <c r="N688" s="210" t="n">
        <f aca="false">N687+($R688-$R687)*(N$690-N$686)/($R$690-$R$686)</f>
        <v>51.000001</v>
      </c>
      <c r="O688" s="148"/>
      <c r="P688" s="148"/>
      <c r="Q688" s="148"/>
      <c r="R688" s="148" t="n">
        <f aca="false">S688-K688/2</f>
        <v>219.175163570441</v>
      </c>
      <c r="S688" s="148" t="n">
        <f aca="false">S687+K688</f>
        <v>219.175163570441</v>
      </c>
      <c r="T688" s="148"/>
      <c r="U688" s="148"/>
      <c r="AB688" s="151"/>
      <c r="AF688" s="148"/>
      <c r="AG688" s="148"/>
      <c r="AH688" s="148"/>
      <c r="AI688" s="148"/>
      <c r="AJ688" s="148"/>
      <c r="AK688" s="148"/>
      <c r="AL688" s="148"/>
    </row>
    <row r="689" s="150" customFormat="true" ht="12.75" hidden="false" customHeight="false" outlineLevel="0" collapsed="false">
      <c r="D689" s="193"/>
      <c r="F689" s="151"/>
      <c r="G689" s="151"/>
      <c r="H689" s="195"/>
      <c r="I689" s="148"/>
      <c r="J689" s="209"/>
      <c r="K689" s="148" t="n">
        <f aca="false">K687</f>
        <v>0.092205</v>
      </c>
      <c r="L689" s="210" t="n">
        <f aca="false">L688+($R689-$R688)*(L$690-L$686)/($R$690-$R$686)</f>
        <v>242.579166069724</v>
      </c>
      <c r="M689" s="210" t="n">
        <f aca="false">M688+($R689-$R688)*(M$690-M$686)/($R$690-$R$686)</f>
        <v>507.431508283326</v>
      </c>
      <c r="N689" s="210" t="n">
        <f aca="false">N688+($R689-$R688)*(N$690-N$686)/($R$690-$R$686)</f>
        <v>51.000001</v>
      </c>
      <c r="O689" s="148"/>
      <c r="P689" s="148"/>
      <c r="Q689" s="148"/>
      <c r="R689" s="148" t="n">
        <f aca="false">S689-K689/2</f>
        <v>219.221266070441</v>
      </c>
      <c r="S689" s="148" t="n">
        <f aca="false">S688+K689</f>
        <v>219.267368570441</v>
      </c>
      <c r="T689" s="148"/>
      <c r="U689" s="148"/>
      <c r="AB689" s="151"/>
      <c r="AF689" s="148"/>
      <c r="AG689" s="148"/>
      <c r="AH689" s="148"/>
      <c r="AI689" s="148"/>
      <c r="AJ689" s="148"/>
      <c r="AK689" s="148"/>
      <c r="AL689" s="148"/>
    </row>
    <row r="690" s="150" customFormat="true" ht="25.5" hidden="false" customHeight="false" outlineLevel="0" collapsed="false">
      <c r="A690" s="150" t="s">
        <v>678</v>
      </c>
      <c r="B690" s="150" t="s">
        <v>916</v>
      </c>
      <c r="C690" s="150" t="s">
        <v>534</v>
      </c>
      <c r="D690" s="193" t="n">
        <f aca="false">ROUND((R690)*10,0)</f>
        <v>2195</v>
      </c>
      <c r="E690" s="150" t="str">
        <f aca="false">IF(OR(ISBLANK(A690),ISBLANK(B690),ISBLANK(C690),ISBLANK(D690)),"",CONCATENATE(A690,"_",B690,":",C690,"_D",D690))</f>
        <v>RBT_BTS51:Q_D2195</v>
      </c>
      <c r="F690" s="151" t="s">
        <v>609</v>
      </c>
      <c r="G690" s="192" t="s">
        <v>610</v>
      </c>
      <c r="H690" s="195"/>
      <c r="I690" s="148"/>
      <c r="J690" s="209"/>
      <c r="K690" s="240" t="n">
        <v>0.4107</v>
      </c>
      <c r="L690" s="148" t="n">
        <v>242.822375129288</v>
      </c>
      <c r="M690" s="148" t="n">
        <v>507.367652888465</v>
      </c>
      <c r="N690" s="148" t="n">
        <v>51.000001</v>
      </c>
      <c r="O690" s="148"/>
      <c r="P690" s="148"/>
      <c r="Q690" s="148"/>
      <c r="R690" s="148" t="n">
        <f aca="false">S690-K690/2</f>
        <v>219.472718570441</v>
      </c>
      <c r="S690" s="148" t="n">
        <f aca="false">S689+K690</f>
        <v>219.678068570441</v>
      </c>
      <c r="T690" s="148"/>
      <c r="U690" s="148"/>
      <c r="AB690" s="151"/>
      <c r="AF690" s="148"/>
      <c r="AG690" s="148"/>
      <c r="AH690" s="148"/>
      <c r="AI690" s="148"/>
      <c r="AJ690" s="148"/>
      <c r="AK690" s="148"/>
      <c r="AL690" s="148"/>
    </row>
    <row r="691" s="150" customFormat="true" ht="12.75" hidden="false" customHeight="false" outlineLevel="0" collapsed="false">
      <c r="D691" s="193"/>
      <c r="F691" s="151"/>
      <c r="G691" s="151"/>
      <c r="H691" s="195"/>
      <c r="I691" s="148"/>
      <c r="J691" s="209"/>
      <c r="K691" s="240" t="n">
        <v>0.140033</v>
      </c>
      <c r="L691" s="210" t="n">
        <f aca="false">L690+($R691-$R690)*(L$690-L$686)/($R$690-$R$686)</f>
        <v>243.088714209236</v>
      </c>
      <c r="M691" s="210" t="n">
        <f aca="false">M690+($R691-$R690)*(M$690-M$686)/($R$690-$R$686)</f>
        <v>507.297724625319</v>
      </c>
      <c r="N691" s="210" t="n">
        <f aca="false">N690+($R691-$R690)*(N$690-N$686)/($R$690-$R$686)</f>
        <v>51.000001</v>
      </c>
      <c r="O691" s="148"/>
      <c r="P691" s="148"/>
      <c r="Q691" s="148"/>
      <c r="R691" s="148" t="n">
        <f aca="false">S691-K691/2</f>
        <v>219.748085070441</v>
      </c>
      <c r="S691" s="148" t="n">
        <f aca="false">S690+K691</f>
        <v>219.818101570441</v>
      </c>
      <c r="T691" s="148"/>
      <c r="U691" s="148"/>
      <c r="AB691" s="151"/>
      <c r="AF691" s="148"/>
      <c r="AG691" s="148"/>
      <c r="AH691" s="148"/>
      <c r="AI691" s="148"/>
      <c r="AJ691" s="148"/>
      <c r="AK691" s="148"/>
      <c r="AL691" s="148"/>
    </row>
    <row r="692" customFormat="false" ht="12.75" hidden="false" customHeight="false" outlineLevel="0" collapsed="false">
      <c r="K692" s="105" t="n">
        <f aca="false">0.652118-K691-K690/2</f>
        <v>0.306735</v>
      </c>
      <c r="L692" s="105" t="n">
        <f aca="false">L691+($R692-$R691)*(L$690-L$686)/($R$690-$R$686)</f>
        <v>243.304774946599</v>
      </c>
      <c r="M692" s="105" t="n">
        <f aca="false">M691+($R692-$R691)*(M$690-M$686)/($R$690-$R$686)</f>
        <v>507.240997118034</v>
      </c>
      <c r="N692" s="105" t="n">
        <f aca="false">N691+($R692-$R691)*(N$690-N$686)/($R$690-$R$686)</f>
        <v>51.000001</v>
      </c>
      <c r="R692" s="105" t="n">
        <f aca="false">S692-K692/2</f>
        <v>219.971469070441</v>
      </c>
      <c r="S692" s="105" t="n">
        <f aca="false">S691+K692</f>
        <v>220.124836570441</v>
      </c>
    </row>
    <row r="693" s="140" customFormat="true" ht="12.75" hidden="false" customHeight="false" outlineLevel="0" collapsed="false">
      <c r="A693" s="140" t="s">
        <v>678</v>
      </c>
      <c r="B693" s="140" t="s">
        <v>916</v>
      </c>
      <c r="C693" s="242" t="s">
        <v>709</v>
      </c>
      <c r="D693" s="243" t="n">
        <f aca="false">ROUND((R693)*10,0)</f>
        <v>2203</v>
      </c>
      <c r="E693" s="242" t="str">
        <f aca="false">IF(OR(ISBLANK(A693),ISBLANK(B693),ISBLANK(C693),ISBLANK(D693)),"",CONCATENATE(A693,"_",B693,":",C693,"_D",D693))</f>
        <v>RBT_BTS51:DCH_D2203</v>
      </c>
      <c r="F693" s="244"/>
      <c r="G693" s="244" t="s">
        <v>710</v>
      </c>
      <c r="H693" s="302"/>
      <c r="I693" s="138"/>
      <c r="J693" s="303"/>
      <c r="K693" s="138" t="n">
        <v>0.31894</v>
      </c>
      <c r="L693" s="138" t="n">
        <f aca="false">L692+($R693-$R692)*(L$690-L$686)/($R$690-$R$686)</f>
        <v>243.607356603856</v>
      </c>
      <c r="M693" s="138" t="n">
        <f aca="false">M692+($R693-$R692)*(M$690-M$686)/($R$690-$R$686)</f>
        <v>507.161553238615</v>
      </c>
      <c r="N693" s="138" t="n">
        <f aca="false">N692+($R693-$R692)*(N$690-N$686)/($R$690-$R$686)</f>
        <v>51.000001</v>
      </c>
      <c r="O693" s="138"/>
      <c r="P693" s="138"/>
      <c r="Q693" s="138"/>
      <c r="R693" s="138" t="n">
        <f aca="false">S693-K693/2</f>
        <v>220.284306570441</v>
      </c>
      <c r="S693" s="138" t="n">
        <f aca="false">S692+K693</f>
        <v>220.443776570441</v>
      </c>
      <c r="T693" s="138"/>
      <c r="U693" s="138"/>
      <c r="AB693" s="141"/>
      <c r="AF693" s="138"/>
      <c r="AG693" s="138"/>
      <c r="AH693" s="138"/>
      <c r="AI693" s="138"/>
      <c r="AJ693" s="138"/>
      <c r="AK693" s="138"/>
      <c r="AL693" s="138"/>
    </row>
    <row r="694" customFormat="false" ht="12.75" hidden="false" customHeight="false" outlineLevel="0" collapsed="false">
      <c r="C694" s="231"/>
      <c r="D694" s="232"/>
      <c r="E694" s="231"/>
      <c r="F694" s="233"/>
      <c r="G694" s="233"/>
      <c r="K694" s="105" t="n">
        <v>0</v>
      </c>
      <c r="L694" s="105" t="n">
        <f aca="false">L693+($R694-$R693)*(L$690-L$686)/($R$690-$R$686)</f>
        <v>243.761598652469</v>
      </c>
      <c r="M694" s="105" t="n">
        <f aca="false">M693+($R694-$R693)*(M$690-M$686)/($R$690-$R$686)</f>
        <v>507.121056445708</v>
      </c>
      <c r="N694" s="105" t="n">
        <f aca="false">N693+($R694-$R693)*(N$690-N$686)/($R$690-$R$686)</f>
        <v>51.000001</v>
      </c>
      <c r="R694" s="105" t="n">
        <f aca="false">S694-K694/2</f>
        <v>220.443776570441</v>
      </c>
      <c r="S694" s="105" t="n">
        <f aca="false">S693+K694</f>
        <v>220.443776570441</v>
      </c>
    </row>
    <row r="695" customFormat="false" ht="12.75" hidden="false" customHeight="false" outlineLevel="0" collapsed="false">
      <c r="K695" s="105" t="n">
        <f aca="false">0.458529-K696/2</f>
        <v>0.433529</v>
      </c>
      <c r="L695" s="105" t="n">
        <f aca="false">L694+($R695-$R694)*(L$690-L$686)/($R$690-$R$686)</f>
        <v>243.971256898825</v>
      </c>
      <c r="M695" s="105" t="n">
        <f aca="false">M694+($R695-$R694)*(M$690-M$686)/($R$690-$R$686)</f>
        <v>507.066009934978</v>
      </c>
      <c r="N695" s="105" t="n">
        <f aca="false">N694+($R695-$R694)*(N$690-N$686)/($R$690-$R$686)</f>
        <v>51.000001</v>
      </c>
      <c r="R695" s="105" t="n">
        <f aca="false">S695-K695/2</f>
        <v>220.660541070441</v>
      </c>
      <c r="S695" s="105" t="n">
        <f aca="false">S694+K695</f>
        <v>220.877305570441</v>
      </c>
    </row>
    <row r="696" s="187" customFormat="true" ht="12.75" hidden="false" customHeight="false" outlineLevel="0" collapsed="false">
      <c r="A696" s="187" t="s">
        <v>678</v>
      </c>
      <c r="B696" s="187" t="s">
        <v>916</v>
      </c>
      <c r="C696" s="187" t="s">
        <v>582</v>
      </c>
      <c r="D696" s="254" t="n">
        <f aca="false">ROUND((R696)*10,0)</f>
        <v>2209</v>
      </c>
      <c r="E696" s="247" t="str">
        <f aca="false">IF(OR(ISBLANK(A696),ISBLANK(B696),ISBLANK(C696),ISBLANK(D696)),"",CONCATENATE(A696,"_",B696,":",C696,"_D",D696))</f>
        <v>RBT_BTS51:VD_D2209</v>
      </c>
      <c r="F696" s="182"/>
      <c r="G696" s="182"/>
      <c r="H696" s="185"/>
      <c r="I696" s="186"/>
      <c r="J696" s="222"/>
      <c r="K696" s="186" t="n">
        <v>0.05</v>
      </c>
      <c r="L696" s="186" t="n">
        <f aca="false">L695+($R696-$R695)*(L$690-L$686)/($R$690-$R$686)</f>
        <v>244.205095562911</v>
      </c>
      <c r="M696" s="186" t="n">
        <f aca="false">M695+($R696-$R695)*(M$690-M$686)/($R$690-$R$686)</f>
        <v>507.004614770441</v>
      </c>
      <c r="N696" s="186" t="n">
        <f aca="false">N695+($R696-$R695)*(N$690-N$686)/($R$690-$R$686)</f>
        <v>51.000001</v>
      </c>
      <c r="O696" s="186"/>
      <c r="P696" s="186"/>
      <c r="Q696" s="186"/>
      <c r="R696" s="186" t="n">
        <f aca="false">S696-K696/2</f>
        <v>220.902305570441</v>
      </c>
      <c r="S696" s="186" t="n">
        <f aca="false">S695+K696</f>
        <v>220.927305570441</v>
      </c>
      <c r="T696" s="186"/>
      <c r="U696" s="186"/>
      <c r="AB696" s="182"/>
      <c r="AF696" s="186"/>
      <c r="AG696" s="186"/>
      <c r="AH696" s="186"/>
      <c r="AI696" s="186"/>
      <c r="AJ696" s="186"/>
      <c r="AK696" s="186"/>
      <c r="AL696" s="186"/>
    </row>
    <row r="697" customFormat="false" ht="12.75" hidden="false" customHeight="false" outlineLevel="0" collapsed="false">
      <c r="K697" s="105" t="n">
        <f aca="false">0.485987-K696/2-K698-K699/2</f>
        <v>0.115604</v>
      </c>
      <c r="L697" s="105" t="n">
        <f aca="false">L696+($R697-$R696)*(L$690-L$686)/($R$690-$R$686)</f>
        <v>244.285183040865</v>
      </c>
      <c r="M697" s="105" t="n">
        <f aca="false">M696+($R697-$R696)*(M$690-M$686)/($R$690-$R$686)</f>
        <v>506.983587521139</v>
      </c>
      <c r="N697" s="105" t="n">
        <f aca="false">N696+($R697-$R696)*(N$690-N$686)/($R$690-$R$686)</f>
        <v>51.000001</v>
      </c>
      <c r="R697" s="105" t="n">
        <f aca="false">S697-K697/2</f>
        <v>220.985107570441</v>
      </c>
      <c r="S697" s="105" t="n">
        <f aca="false">S696+K697</f>
        <v>221.042909570441</v>
      </c>
    </row>
    <row r="698" s="150" customFormat="true" ht="12.75" hidden="false" customHeight="false" outlineLevel="0" collapsed="false">
      <c r="D698" s="193"/>
      <c r="F698" s="151"/>
      <c r="G698" s="151"/>
      <c r="H698" s="195"/>
      <c r="I698" s="148"/>
      <c r="J698" s="209"/>
      <c r="K698" s="240" t="n">
        <v>0.140033</v>
      </c>
      <c r="L698" s="148" t="n">
        <f aca="false">L697+($R698-$R697)*(L$690-L$686)/($R$690-$R$686)</f>
        <v>244.408811229807</v>
      </c>
      <c r="M698" s="148" t="n">
        <f aca="false">M697+($R698-$R697)*(M$690-M$686)/($R$690-$R$686)</f>
        <v>506.951128504872</v>
      </c>
      <c r="N698" s="148" t="n">
        <f aca="false">N697+($R698-$R697)*(N$690-N$686)/($R$690-$R$686)</f>
        <v>51.000001</v>
      </c>
      <c r="O698" s="148"/>
      <c r="P698" s="148"/>
      <c r="Q698" s="148"/>
      <c r="R698" s="148" t="n">
        <f aca="false">S698-K698/2</f>
        <v>221.112926070441</v>
      </c>
      <c r="S698" s="148" t="n">
        <f aca="false">S697+K698</f>
        <v>221.182942570441</v>
      </c>
      <c r="T698" s="148"/>
      <c r="U698" s="148"/>
      <c r="AB698" s="151"/>
      <c r="AF698" s="148"/>
      <c r="AG698" s="148"/>
      <c r="AH698" s="148"/>
      <c r="AI698" s="148"/>
      <c r="AJ698" s="148"/>
      <c r="AK698" s="148"/>
      <c r="AL698" s="148"/>
    </row>
    <row r="699" s="150" customFormat="true" ht="25.5" hidden="false" customHeight="false" outlineLevel="0" collapsed="false">
      <c r="A699" s="150" t="s">
        <v>678</v>
      </c>
      <c r="B699" s="150" t="s">
        <v>916</v>
      </c>
      <c r="C699" s="150" t="s">
        <v>534</v>
      </c>
      <c r="D699" s="193" t="n">
        <f aca="false">ROUND((R699)*10,0)</f>
        <v>2214</v>
      </c>
      <c r="E699" s="150" t="str">
        <f aca="false">IF(OR(ISBLANK(A699),ISBLANK(B699),ISBLANK(C699),ISBLANK(D699)),"",CONCATENATE(A699,"_",B699,":",C699,"_D",D699))</f>
        <v>RBT_BTS51:Q_D2214</v>
      </c>
      <c r="F699" s="151" t="s">
        <v>609</v>
      </c>
      <c r="G699" s="192" t="s">
        <v>610</v>
      </c>
      <c r="H699" s="195"/>
      <c r="I699" s="148"/>
      <c r="J699" s="209"/>
      <c r="K699" s="240" t="n">
        <v>0.4107</v>
      </c>
      <c r="L699" s="148" t="n">
        <f aca="false">L698+($R699-$R698)*(L$690-L$686)/($R$690-$R$686)</f>
        <v>244.675150309754</v>
      </c>
      <c r="M699" s="148" t="n">
        <f aca="false">M698+($R699-$R698)*(M$690-M$686)/($R$690-$R$686)</f>
        <v>506.881200241725</v>
      </c>
      <c r="N699" s="148" t="n">
        <f aca="false">N698+($R699-$R698)*(N$690-N$686)/($R$690-$R$686)</f>
        <v>51.000001</v>
      </c>
      <c r="O699" s="148"/>
      <c r="P699" s="148"/>
      <c r="Q699" s="148"/>
      <c r="R699" s="148" t="n">
        <f aca="false">S699-K699/2</f>
        <v>221.388292570441</v>
      </c>
      <c r="S699" s="148" t="n">
        <f aca="false">S698+K699</f>
        <v>221.593642570441</v>
      </c>
      <c r="T699" s="148"/>
      <c r="U699" s="148"/>
      <c r="AB699" s="151"/>
      <c r="AF699" s="148"/>
      <c r="AG699" s="148"/>
      <c r="AH699" s="148"/>
      <c r="AI699" s="148"/>
      <c r="AJ699" s="148"/>
      <c r="AK699" s="148"/>
      <c r="AL699" s="148"/>
    </row>
    <row r="700" s="150" customFormat="true" ht="12.75" hidden="false" customHeight="false" outlineLevel="0" collapsed="false">
      <c r="D700" s="193"/>
      <c r="F700" s="151"/>
      <c r="G700" s="151"/>
      <c r="H700" s="195"/>
      <c r="I700" s="148"/>
      <c r="J700" s="209"/>
      <c r="K700" s="148" t="n">
        <f aca="false">0.18441/2</f>
        <v>0.092205</v>
      </c>
      <c r="L700" s="148" t="n">
        <f aca="false">L699+($R700-$R699)*(L$690-L$686)/($R$690-$R$686)</f>
        <v>244.918359369319</v>
      </c>
      <c r="M700" s="148" t="n">
        <f aca="false">M699+($R700-$R699)*(M$690-M$686)/($R$690-$R$686)</f>
        <v>506.817344846865</v>
      </c>
      <c r="N700" s="148" t="n">
        <f aca="false">N699+($R700-$R699)*(N$690-N$686)/($R$690-$R$686)</f>
        <v>51.000001</v>
      </c>
      <c r="O700" s="148"/>
      <c r="P700" s="148"/>
      <c r="Q700" s="148"/>
      <c r="R700" s="148" t="n">
        <f aca="false">S700-K700/2</f>
        <v>221.639745070441</v>
      </c>
      <c r="S700" s="148" t="n">
        <f aca="false">S699+K700</f>
        <v>221.685847570441</v>
      </c>
      <c r="T700" s="148"/>
      <c r="U700" s="148"/>
      <c r="AB700" s="151"/>
      <c r="AF700" s="148"/>
      <c r="AG700" s="148"/>
      <c r="AH700" s="148"/>
      <c r="AI700" s="148"/>
      <c r="AJ700" s="148"/>
      <c r="AK700" s="148"/>
      <c r="AL700" s="148"/>
    </row>
    <row r="701" s="150" customFormat="true" ht="12.75" hidden="false" customHeight="false" outlineLevel="0" collapsed="false">
      <c r="D701" s="193"/>
      <c r="F701" s="151"/>
      <c r="G701" s="151" t="str">
        <f aca="false">CONCATENATE("Center of doublet at D",ROUND(R701*10,0))</f>
        <v>Center of doublet at D2217</v>
      </c>
      <c r="H701" s="195"/>
      <c r="I701" s="195"/>
      <c r="J701" s="152" t="str">
        <f aca="false">IF(ISBLANK(E701),IF(ISBLANK(G701),"",G701),E701)</f>
        <v>Center of doublet at D2217</v>
      </c>
      <c r="K701" s="148" t="n">
        <v>0</v>
      </c>
      <c r="L701" s="148" t="n">
        <f aca="false">L700+($R701-$R700)*(L$690-L$686)/($R$690-$R$686)</f>
        <v>244.962950477654</v>
      </c>
      <c r="M701" s="148" t="n">
        <f aca="false">M700+($R701-$R700)*(M$690-M$686)/($R$690-$R$686)</f>
        <v>506.805637294378</v>
      </c>
      <c r="N701" s="148" t="n">
        <f aca="false">N700+($R701-$R700)*(N$690-N$686)/($R$690-$R$686)</f>
        <v>51.000001</v>
      </c>
      <c r="O701" s="148"/>
      <c r="P701" s="148"/>
      <c r="Q701" s="148"/>
      <c r="R701" s="148" t="n">
        <f aca="false">S701-K701/2</f>
        <v>221.685847570441</v>
      </c>
      <c r="S701" s="148" t="n">
        <f aca="false">S700+K701</f>
        <v>221.685847570441</v>
      </c>
      <c r="T701" s="148"/>
      <c r="U701" s="148"/>
      <c r="AB701" s="151"/>
      <c r="AF701" s="148"/>
      <c r="AG701" s="148"/>
      <c r="AH701" s="148"/>
      <c r="AI701" s="148"/>
      <c r="AJ701" s="148"/>
      <c r="AK701" s="148"/>
      <c r="AL701" s="148"/>
    </row>
    <row r="702" s="150" customFormat="true" ht="12.75" hidden="false" customHeight="false" outlineLevel="0" collapsed="false">
      <c r="D702" s="193"/>
      <c r="F702" s="151"/>
      <c r="G702" s="151"/>
      <c r="H702" s="195"/>
      <c r="I702" s="148"/>
      <c r="J702" s="209"/>
      <c r="K702" s="148" t="n">
        <f aca="false">K700</f>
        <v>0.092205</v>
      </c>
      <c r="L702" s="148" t="n">
        <f aca="false">L701+($R702-$R701)*(L$690-L$686)/($R$690-$R$686)</f>
        <v>245.007541585989</v>
      </c>
      <c r="M702" s="148" t="n">
        <f aca="false">M701+($R702-$R701)*(M$690-M$686)/($R$690-$R$686)</f>
        <v>506.793929741892</v>
      </c>
      <c r="N702" s="148" t="n">
        <f aca="false">N701+($R702-$R701)*(N$690-N$686)/($R$690-$R$686)</f>
        <v>51.000001</v>
      </c>
      <c r="O702" s="148"/>
      <c r="P702" s="148"/>
      <c r="Q702" s="148"/>
      <c r="R702" s="148" t="n">
        <f aca="false">S702-K702/2</f>
        <v>221.731950070441</v>
      </c>
      <c r="S702" s="148" t="n">
        <f aca="false">S701+K702</f>
        <v>221.778052570441</v>
      </c>
      <c r="T702" s="148"/>
      <c r="U702" s="148"/>
      <c r="AB702" s="151"/>
      <c r="AF702" s="148"/>
      <c r="AG702" s="148"/>
      <c r="AH702" s="148"/>
      <c r="AI702" s="148"/>
      <c r="AJ702" s="148"/>
      <c r="AK702" s="148"/>
      <c r="AL702" s="148"/>
    </row>
    <row r="703" s="150" customFormat="true" ht="25.5" hidden="false" customHeight="false" outlineLevel="0" collapsed="false">
      <c r="A703" s="150" t="s">
        <v>678</v>
      </c>
      <c r="B703" s="150" t="s">
        <v>916</v>
      </c>
      <c r="C703" s="150" t="s">
        <v>534</v>
      </c>
      <c r="D703" s="193" t="n">
        <f aca="false">ROUND((R703)*10,0)</f>
        <v>2220</v>
      </c>
      <c r="E703" s="150" t="str">
        <f aca="false">IF(OR(ISBLANK(A703),ISBLANK(B703),ISBLANK(C703),ISBLANK(D703)),"",CONCATENATE(A703,"_",B703,":",C703,"_D",D703))</f>
        <v>RBT_BTS51:Q_D2220</v>
      </c>
      <c r="F703" s="151" t="s">
        <v>609</v>
      </c>
      <c r="G703" s="192" t="s">
        <v>610</v>
      </c>
      <c r="H703" s="195"/>
      <c r="I703" s="148"/>
      <c r="J703" s="209"/>
      <c r="K703" s="240" t="n">
        <v>0.4107</v>
      </c>
      <c r="L703" s="148" t="n">
        <f aca="false">L702+($R703-$R702)*(L$690-L$686)/($R$690-$R$686)</f>
        <v>245.250750645553</v>
      </c>
      <c r="M703" s="148" t="n">
        <f aca="false">M702+($R703-$R702)*(M$690-M$686)/($R$690-$R$686)</f>
        <v>506.730074347032</v>
      </c>
      <c r="N703" s="148" t="n">
        <f aca="false">N702+($R703-$R702)*(N$690-N$686)/($R$690-$R$686)</f>
        <v>51.000001</v>
      </c>
      <c r="O703" s="148"/>
      <c r="P703" s="148"/>
      <c r="Q703" s="148"/>
      <c r="R703" s="148" t="n">
        <f aca="false">S703-K703/2</f>
        <v>221.983402570441</v>
      </c>
      <c r="S703" s="148" t="n">
        <f aca="false">S702+K703</f>
        <v>222.188752570441</v>
      </c>
      <c r="T703" s="148"/>
      <c r="U703" s="148"/>
      <c r="AB703" s="151"/>
      <c r="AF703" s="148"/>
      <c r="AG703" s="148"/>
      <c r="AH703" s="148"/>
      <c r="AI703" s="148"/>
      <c r="AJ703" s="148"/>
      <c r="AK703" s="148"/>
      <c r="AL703" s="148"/>
    </row>
    <row r="704" s="150" customFormat="true" ht="12.75" hidden="false" customHeight="false" outlineLevel="0" collapsed="false">
      <c r="D704" s="193"/>
      <c r="F704" s="151"/>
      <c r="G704" s="151"/>
      <c r="H704" s="195"/>
      <c r="I704" s="148"/>
      <c r="J704" s="209"/>
      <c r="K704" s="240" t="n">
        <v>0.140033</v>
      </c>
      <c r="L704" s="148" t="n">
        <f aca="false">L703+($R704-$R703)*(L$690-L$686)/($R$690-$R$686)</f>
        <v>245.517089725501</v>
      </c>
      <c r="M704" s="148" t="n">
        <f aca="false">M703+($R704-$R703)*(M$690-M$686)/($R$690-$R$686)</f>
        <v>506.660146083885</v>
      </c>
      <c r="N704" s="148" t="n">
        <f aca="false">N703+($R704-$R703)*(N$690-N$686)/($R$690-$R$686)</f>
        <v>51.000001</v>
      </c>
      <c r="O704" s="148"/>
      <c r="P704" s="148"/>
      <c r="Q704" s="148"/>
      <c r="R704" s="148" t="n">
        <f aca="false">S704-K704/2</f>
        <v>222.258769070441</v>
      </c>
      <c r="S704" s="148" t="n">
        <f aca="false">S703+K704</f>
        <v>222.328785570441</v>
      </c>
      <c r="T704" s="148"/>
      <c r="U704" s="148"/>
      <c r="AB704" s="151"/>
      <c r="AF704" s="148"/>
      <c r="AG704" s="148"/>
      <c r="AH704" s="148"/>
      <c r="AI704" s="148"/>
      <c r="AJ704" s="148"/>
      <c r="AK704" s="148"/>
      <c r="AL704" s="148"/>
    </row>
    <row r="705" customFormat="false" ht="12.75" hidden="false" customHeight="false" outlineLevel="0" collapsed="false">
      <c r="K705" s="105" t="n">
        <f aca="false">0.586598-K704-K703/2</f>
        <v>0.241215</v>
      </c>
      <c r="L705" s="105" t="n">
        <f aca="false">L704+($R705-$R704)*(L$690-L$686)/($R$690-$R$686)</f>
        <v>245.701464443471</v>
      </c>
      <c r="M705" s="105" t="n">
        <f aca="false">M704+($R705-$R704)*(M$690-M$686)/($R$690-$R$686)</f>
        <v>506.61173785255</v>
      </c>
      <c r="N705" s="105" t="n">
        <f aca="false">N704+($R705-$R704)*(N$690-N$686)/($R$690-$R$686)</f>
        <v>51.000001</v>
      </c>
      <c r="R705" s="105" t="n">
        <f aca="false">S705-K705/2</f>
        <v>222.449393070441</v>
      </c>
      <c r="S705" s="105" t="n">
        <f aca="false">S704+K705</f>
        <v>222.570000570441</v>
      </c>
    </row>
    <row r="706" s="164" customFormat="true" ht="12.75" hidden="false" customHeight="false" outlineLevel="0" collapsed="false">
      <c r="D706" s="213"/>
      <c r="F706" s="159"/>
      <c r="G706" s="159"/>
      <c r="H706" s="214"/>
      <c r="I706" s="163"/>
      <c r="J706" s="301"/>
      <c r="K706" s="163" t="n">
        <v>0</v>
      </c>
      <c r="L706" s="163" t="n">
        <f aca="false">L705+($R706-$R705)*(L$690-L$686)/($R$690-$R$686)</f>
        <v>245.818118032723</v>
      </c>
      <c r="M706" s="163" t="n">
        <f aca="false">M705+($R706-$R705)*(M$690-M$686)/($R$690-$R$686)</f>
        <v>506.581110041986</v>
      </c>
      <c r="N706" s="163" t="n">
        <f aca="false">N705+($R706-$R705)*(N$690-N$686)/($R$690-$R$686)</f>
        <v>51.000001</v>
      </c>
      <c r="O706" s="163"/>
      <c r="P706" s="163"/>
      <c r="Q706" s="163"/>
      <c r="R706" s="163" t="n">
        <f aca="false">S706-K706/2</f>
        <v>222.570000570441</v>
      </c>
      <c r="S706" s="163" t="n">
        <f aca="false">S705+K706</f>
        <v>222.570000570441</v>
      </c>
      <c r="T706" s="163"/>
      <c r="U706" s="163"/>
      <c r="AB706" s="159"/>
      <c r="AF706" s="163"/>
      <c r="AG706" s="163"/>
      <c r="AH706" s="163"/>
      <c r="AI706" s="163"/>
      <c r="AJ706" s="163"/>
      <c r="AK706" s="163"/>
      <c r="AL706" s="163"/>
    </row>
    <row r="707" s="164" customFormat="true" ht="12.75" hidden="false" customHeight="false" outlineLevel="0" collapsed="false">
      <c r="A707" s="164" t="s">
        <v>678</v>
      </c>
      <c r="B707" s="164" t="s">
        <v>916</v>
      </c>
      <c r="C707" s="164" t="s">
        <v>638</v>
      </c>
      <c r="D707" s="213" t="n">
        <f aca="false">ROUND((R707)*10,0)</f>
        <v>2232</v>
      </c>
      <c r="E707" s="164" t="str">
        <f aca="false">IF(OR(ISBLANK(A707),ISBLANK(B707),ISBLANK(C707),ISBLANK(D707)),"",CONCATENATE(A707,"_",B707,":",C707,"_D",D707))</f>
        <v>RBT_BTS51:DH_D2232</v>
      </c>
      <c r="F707" s="159"/>
      <c r="G707" s="159"/>
      <c r="H707" s="214"/>
      <c r="I707" s="163"/>
      <c r="J707" s="214" t="str">
        <f aca="false">IF(ISBLANK(E707),IF(ISBLANK(G707),"",G707),E707)</f>
        <v>RBT_BTS51:DH_D2232</v>
      </c>
      <c r="K707" s="163" t="n">
        <v>1.33111584223114</v>
      </c>
      <c r="L707" s="163" t="n">
        <v>246.462414043033</v>
      </c>
      <c r="M707" s="163" t="n">
        <v>506.411947856092</v>
      </c>
      <c r="N707" s="163" t="n">
        <v>51.000001</v>
      </c>
      <c r="O707" s="163"/>
      <c r="P707" s="163"/>
      <c r="Q707" s="163"/>
      <c r="R707" s="163" t="n">
        <f aca="false">S707-K707/2</f>
        <v>223.235558491557</v>
      </c>
      <c r="S707" s="163" t="n">
        <f aca="false">S706+K707</f>
        <v>223.901116412672</v>
      </c>
      <c r="T707" s="163"/>
      <c r="U707" s="163"/>
      <c r="AB707" s="159"/>
      <c r="AF707" s="163"/>
      <c r="AG707" s="163"/>
      <c r="AH707" s="163"/>
      <c r="AI707" s="163"/>
      <c r="AJ707" s="163"/>
      <c r="AK707" s="163"/>
      <c r="AL707" s="163"/>
    </row>
    <row r="708" s="164" customFormat="true" ht="12.75" hidden="false" customHeight="false" outlineLevel="0" collapsed="false">
      <c r="D708" s="213"/>
      <c r="F708" s="159"/>
      <c r="G708" s="159"/>
      <c r="H708" s="214"/>
      <c r="I708" s="163"/>
      <c r="J708" s="301"/>
      <c r="K708" s="163" t="n">
        <v>0</v>
      </c>
      <c r="L708" s="163" t="n">
        <f aca="false">L709+($R708-$R709)*(L$715-L$711)/($R$715-$R$711)</f>
        <v>247.119099047455</v>
      </c>
      <c r="M708" s="163" t="n">
        <f aca="false">M709+($R708-$R709)*(M$715-M$711)/($R$715-$R$711)</f>
        <v>506.300169389402</v>
      </c>
      <c r="N708" s="163" t="n">
        <f aca="false">N709+($R708-$R709)*(N$715-N$711)/($R$715-$R$711)</f>
        <v>51.000001</v>
      </c>
      <c r="O708" s="163"/>
      <c r="P708" s="163"/>
      <c r="Q708" s="163"/>
      <c r="R708" s="163" t="n">
        <f aca="false">S708-K708/2</f>
        <v>223.901116412672</v>
      </c>
      <c r="S708" s="163" t="n">
        <f aca="false">S707+K708</f>
        <v>223.901116412672</v>
      </c>
      <c r="T708" s="163"/>
      <c r="U708" s="163"/>
      <c r="AB708" s="159"/>
      <c r="AF708" s="163"/>
      <c r="AG708" s="163"/>
      <c r="AH708" s="163"/>
      <c r="AI708" s="163"/>
      <c r="AJ708" s="163"/>
      <c r="AK708" s="163"/>
      <c r="AL708" s="163"/>
    </row>
    <row r="709" customFormat="false" ht="12.75" hidden="false" customHeight="false" outlineLevel="0" collapsed="false">
      <c r="K709" s="105" t="n">
        <f aca="false">1.765024-K710-K711/2</f>
        <v>1.419641</v>
      </c>
      <c r="L709" s="105" t="n">
        <f aca="false">L710+($R709-$R710)*(L$715-L$711)/($R$715-$R$711)</f>
        <v>247.820359526425</v>
      </c>
      <c r="M709" s="105" t="n">
        <f aca="false">M710+($R709-$R710)*(M$715-M$711)/($R$715-$R$711)</f>
        <v>506.190271575798</v>
      </c>
      <c r="N709" s="105" t="n">
        <f aca="false">N710+($R709-$R710)*(N$715-N$711)/($R$715-$R$711)</f>
        <v>51.000001</v>
      </c>
      <c r="R709" s="105" t="n">
        <f aca="false">S709-K709/2</f>
        <v>224.610936912672</v>
      </c>
      <c r="S709" s="105" t="n">
        <f aca="false">S708+K709</f>
        <v>225.320757412672</v>
      </c>
    </row>
    <row r="710" s="150" customFormat="true" ht="12.75" hidden="false" customHeight="false" outlineLevel="0" collapsed="false">
      <c r="D710" s="193"/>
      <c r="F710" s="151"/>
      <c r="G710" s="151"/>
      <c r="H710" s="195"/>
      <c r="I710" s="148"/>
      <c r="J710" s="209"/>
      <c r="K710" s="240" t="n">
        <v>0.140033</v>
      </c>
      <c r="L710" s="148" t="n">
        <f aca="false">L711+($R710-$R711)*(L$715-L$711)/($R$715-$R$711)</f>
        <v>248.590792147262</v>
      </c>
      <c r="M710" s="148" t="n">
        <f aca="false">M711+($R710-$R711)*(M$715-M$711)/($R$715-$R$711)</f>
        <v>506.069533471915</v>
      </c>
      <c r="N710" s="148" t="n">
        <f aca="false">N711+($R710-$R711)*(N$715-N$711)/($R$715-$R$711)</f>
        <v>51.000001</v>
      </c>
      <c r="O710" s="148"/>
      <c r="P710" s="148"/>
      <c r="Q710" s="148"/>
      <c r="R710" s="148" t="n">
        <f aca="false">S710-K710/2</f>
        <v>225.390773912672</v>
      </c>
      <c r="S710" s="148" t="n">
        <f aca="false">S709+K710</f>
        <v>225.460790412672</v>
      </c>
      <c r="T710" s="148"/>
      <c r="U710" s="148"/>
      <c r="AB710" s="151"/>
      <c r="AF710" s="148"/>
      <c r="AG710" s="148"/>
      <c r="AH710" s="148"/>
      <c r="AI710" s="148"/>
      <c r="AJ710" s="148"/>
      <c r="AK710" s="148"/>
      <c r="AL710" s="148"/>
    </row>
    <row r="711" s="150" customFormat="true" ht="25.5" hidden="false" customHeight="false" outlineLevel="0" collapsed="false">
      <c r="A711" s="150" t="s">
        <v>678</v>
      </c>
      <c r="B711" s="150" t="s">
        <v>917</v>
      </c>
      <c r="C711" s="150" t="s">
        <v>534</v>
      </c>
      <c r="D711" s="193" t="n">
        <f aca="false">ROUND((R711)*10,0)</f>
        <v>2257</v>
      </c>
      <c r="E711" s="150" t="str">
        <f aca="false">IF(OR(ISBLANK(A711),ISBLANK(B711),ISBLANK(C711),ISBLANK(D711)),"",CONCATENATE(A711,"_",B711,":",C711,"_D",D711))</f>
        <v>RBT_BTS52:Q_D2257</v>
      </c>
      <c r="F711" s="151" t="s">
        <v>609</v>
      </c>
      <c r="G711" s="192" t="s">
        <v>610</v>
      </c>
      <c r="H711" s="195"/>
      <c r="I711" s="148"/>
      <c r="J711" s="209"/>
      <c r="K711" s="240" t="n">
        <v>0.4107</v>
      </c>
      <c r="L711" s="148" t="n">
        <v>248.862837887956</v>
      </c>
      <c r="M711" s="148" t="n">
        <v>506.026899909923</v>
      </c>
      <c r="N711" s="148" t="n">
        <v>51.000001</v>
      </c>
      <c r="O711" s="148"/>
      <c r="P711" s="148"/>
      <c r="Q711" s="148"/>
      <c r="R711" s="148" t="n">
        <f aca="false">S711-K711/2</f>
        <v>225.666140412672</v>
      </c>
      <c r="S711" s="148" t="n">
        <f aca="false">S710+K711</f>
        <v>225.871490412672</v>
      </c>
      <c r="T711" s="148"/>
      <c r="U711" s="148"/>
      <c r="AB711" s="151"/>
      <c r="AF711" s="148"/>
      <c r="AG711" s="148"/>
      <c r="AH711" s="148"/>
      <c r="AI711" s="148"/>
      <c r="AJ711" s="148"/>
      <c r="AK711" s="148"/>
      <c r="AL711" s="148"/>
    </row>
    <row r="712" s="150" customFormat="true" ht="12.75" hidden="false" customHeight="false" outlineLevel="0" collapsed="false">
      <c r="D712" s="193"/>
      <c r="F712" s="151"/>
      <c r="G712" s="151"/>
      <c r="H712" s="195"/>
      <c r="I712" s="148"/>
      <c r="J712" s="209"/>
      <c r="K712" s="148" t="n">
        <f aca="false">0.18441/2</f>
        <v>0.092205</v>
      </c>
      <c r="L712" s="148" t="n">
        <f aca="false">L711+($R712-$R711)*(L$715-L$711)/($R$715-$R$711)</f>
        <v>249.111258017536</v>
      </c>
      <c r="M712" s="148" t="n">
        <f aca="false">M711+($R712-$R711)*(M$715-M$711)/($R$715-$R$711)</f>
        <v>505.987968828086</v>
      </c>
      <c r="N712" s="148" t="n">
        <f aca="false">N711+($R712-$R711)*(N$715-N$711)/($R$715-$R$711)</f>
        <v>51.000001</v>
      </c>
      <c r="O712" s="148"/>
      <c r="P712" s="148"/>
      <c r="Q712" s="148"/>
      <c r="R712" s="148" t="n">
        <f aca="false">S712-K712/2</f>
        <v>225.917592912672</v>
      </c>
      <c r="S712" s="148" t="n">
        <f aca="false">S711+K712</f>
        <v>225.963695412672</v>
      </c>
      <c r="T712" s="148"/>
      <c r="U712" s="148"/>
      <c r="AB712" s="151"/>
      <c r="AF712" s="148"/>
      <c r="AG712" s="148"/>
      <c r="AH712" s="148"/>
      <c r="AI712" s="148"/>
      <c r="AJ712" s="148"/>
      <c r="AK712" s="148"/>
      <c r="AL712" s="148"/>
    </row>
    <row r="713" s="150" customFormat="true" ht="12.75" hidden="false" customHeight="false" outlineLevel="0" collapsed="false">
      <c r="D713" s="193"/>
      <c r="F713" s="151"/>
      <c r="G713" s="151" t="str">
        <f aca="false">CONCATENATE("Center of doublet at D",ROUND(R713*10,0))</f>
        <v>Center of doublet at D2260</v>
      </c>
      <c r="H713" s="195"/>
      <c r="I713" s="195"/>
      <c r="J713" s="152" t="str">
        <f aca="false">IF(ISBLANK(E713),IF(ISBLANK(G713),"",G713),E713)</f>
        <v>Center of doublet at D2260</v>
      </c>
      <c r="K713" s="148" t="n">
        <v>0</v>
      </c>
      <c r="L713" s="148" t="n">
        <f aca="false">L712+($R713-$R712)*(L$715-L$711)/($R$715-$R$711)</f>
        <v>249.156804548288</v>
      </c>
      <c r="M713" s="148" t="n">
        <f aca="false">M712+($R713-$R712)*(M$715-M$711)/($R$715-$R$711)</f>
        <v>505.980831017961</v>
      </c>
      <c r="N713" s="148" t="n">
        <f aca="false">N712+($R713-$R712)*(N$715-N$711)/($R$715-$R$711)</f>
        <v>51.000001</v>
      </c>
      <c r="O713" s="148"/>
      <c r="P713" s="148"/>
      <c r="Q713" s="148"/>
      <c r="R713" s="148" t="n">
        <f aca="false">S713-K713/2</f>
        <v>225.963695412672</v>
      </c>
      <c r="S713" s="148" t="n">
        <f aca="false">S712+K713</f>
        <v>225.963695412672</v>
      </c>
      <c r="T713" s="148"/>
      <c r="U713" s="148"/>
      <c r="AB713" s="151"/>
      <c r="AF713" s="148"/>
      <c r="AG713" s="148"/>
      <c r="AH713" s="148"/>
      <c r="AI713" s="148"/>
      <c r="AJ713" s="148"/>
      <c r="AK713" s="148"/>
      <c r="AL713" s="148"/>
    </row>
    <row r="714" s="150" customFormat="true" ht="12.75" hidden="false" customHeight="false" outlineLevel="0" collapsed="false">
      <c r="D714" s="193"/>
      <c r="F714" s="151"/>
      <c r="G714" s="151"/>
      <c r="H714" s="195"/>
      <c r="I714" s="148"/>
      <c r="J714" s="209"/>
      <c r="K714" s="148" t="n">
        <f aca="false">K712</f>
        <v>0.092205</v>
      </c>
      <c r="L714" s="148" t="n">
        <f aca="false">L713+($R714-$R713)*(L$715-L$711)/($R$715-$R$711)</f>
        <v>249.20235107904</v>
      </c>
      <c r="M714" s="148" t="n">
        <f aca="false">M713+($R714-$R713)*(M$715-M$711)/($R$715-$R$711)</f>
        <v>505.973693207836</v>
      </c>
      <c r="N714" s="148" t="n">
        <f aca="false">N713+($R714-$R713)*(N$715-N$711)/($R$715-$R$711)</f>
        <v>51.000001</v>
      </c>
      <c r="O714" s="148"/>
      <c r="P714" s="148"/>
      <c r="Q714" s="148"/>
      <c r="R714" s="148" t="n">
        <f aca="false">S714-K714/2</f>
        <v>226.009797912672</v>
      </c>
      <c r="S714" s="148" t="n">
        <f aca="false">S713+K714</f>
        <v>226.055900412672</v>
      </c>
      <c r="T714" s="148"/>
      <c r="U714" s="148"/>
      <c r="AB714" s="151"/>
      <c r="AF714" s="148"/>
      <c r="AG714" s="148"/>
      <c r="AH714" s="148"/>
      <c r="AI714" s="148"/>
      <c r="AJ714" s="148"/>
      <c r="AK714" s="148"/>
      <c r="AL714" s="148"/>
    </row>
    <row r="715" s="150" customFormat="true" ht="25.5" hidden="false" customHeight="false" outlineLevel="0" collapsed="false">
      <c r="A715" s="150" t="s">
        <v>678</v>
      </c>
      <c r="B715" s="150" t="s">
        <v>917</v>
      </c>
      <c r="C715" s="150" t="s">
        <v>534</v>
      </c>
      <c r="D715" s="193" t="n">
        <f aca="false">ROUND((R715)*10,0)</f>
        <v>2263</v>
      </c>
      <c r="E715" s="150" t="str">
        <f aca="false">IF(OR(ISBLANK(A715),ISBLANK(B715),ISBLANK(C715),ISBLANK(D715)),"",CONCATENATE(A715,"_",B715,":",C715,"_D",D715))</f>
        <v>RBT_BTS52:Q_D2263</v>
      </c>
      <c r="F715" s="151" t="s">
        <v>609</v>
      </c>
      <c r="G715" s="192" t="s">
        <v>610</v>
      </c>
      <c r="H715" s="195"/>
      <c r="I715" s="148"/>
      <c r="J715" s="209"/>
      <c r="K715" s="240" t="n">
        <v>0.4107</v>
      </c>
      <c r="L715" s="148" t="n">
        <v>249.45077120862</v>
      </c>
      <c r="M715" s="148" t="n">
        <v>505.934762125999</v>
      </c>
      <c r="N715" s="148" t="n">
        <v>51.000001</v>
      </c>
      <c r="O715" s="148"/>
      <c r="P715" s="148"/>
      <c r="Q715" s="148"/>
      <c r="R715" s="148" t="n">
        <f aca="false">S715-K715/2</f>
        <v>226.261250412672</v>
      </c>
      <c r="S715" s="148" t="n">
        <f aca="false">S714+K715</f>
        <v>226.466600412672</v>
      </c>
      <c r="T715" s="148"/>
      <c r="U715" s="148"/>
      <c r="AB715" s="151"/>
      <c r="AF715" s="148"/>
      <c r="AG715" s="148"/>
      <c r="AH715" s="148"/>
      <c r="AI715" s="148"/>
      <c r="AJ715" s="148"/>
      <c r="AK715" s="148"/>
      <c r="AL715" s="148"/>
    </row>
    <row r="716" s="150" customFormat="true" ht="12.75" hidden="false" customHeight="false" outlineLevel="0" collapsed="false">
      <c r="D716" s="193"/>
      <c r="F716" s="151"/>
      <c r="G716" s="151"/>
      <c r="H716" s="195"/>
      <c r="I716" s="148"/>
      <c r="J716" s="209"/>
      <c r="K716" s="240" t="n">
        <v>0.140033</v>
      </c>
      <c r="L716" s="148" t="n">
        <f aca="false">L715+($R716-$R715)*(L$715-L$711)/($R$715-$R$711)</f>
        <v>249.722816949314</v>
      </c>
      <c r="M716" s="148" t="n">
        <f aca="false">M715+($R716-$R715)*(M$715-M$711)/($R$715-$R$711)</f>
        <v>505.892128564008</v>
      </c>
      <c r="N716" s="148" t="n">
        <f aca="false">N715+($R716-$R715)*(N$715-N$711)/($R$715-$R$711)</f>
        <v>51.000001</v>
      </c>
      <c r="O716" s="148"/>
      <c r="P716" s="148"/>
      <c r="Q716" s="148"/>
      <c r="R716" s="148" t="n">
        <f aca="false">S716-K716/2</f>
        <v>226.536616912672</v>
      </c>
      <c r="S716" s="148" t="n">
        <f aca="false">S715+K716</f>
        <v>226.606633412672</v>
      </c>
      <c r="T716" s="148"/>
      <c r="U716" s="148"/>
      <c r="AB716" s="151"/>
      <c r="AF716" s="148"/>
      <c r="AG716" s="148"/>
      <c r="AH716" s="148"/>
      <c r="AI716" s="148"/>
      <c r="AJ716" s="148"/>
      <c r="AK716" s="148"/>
      <c r="AL716" s="148"/>
    </row>
    <row r="717" customFormat="false" ht="12.75" hidden="false" customHeight="false" outlineLevel="0" collapsed="false">
      <c r="K717" s="105" t="n">
        <f aca="false">2.635478-K716-K718-0.5*(K715+K719)</f>
        <v>1.944712</v>
      </c>
      <c r="L717" s="105" t="n">
        <f aca="false">L716+($R717-$R716)*(L$715-L$711)/($R$715-$R$711)</f>
        <v>250.752619045217</v>
      </c>
      <c r="M717" s="105" t="n">
        <f aca="false">M716+($R717-$R716)*(M$715-M$711)/($R$715-$R$711)</f>
        <v>505.730743455081</v>
      </c>
      <c r="N717" s="105" t="n">
        <f aca="false">N716+($R717-$R716)*(N$715-N$711)/($R$715-$R$711)</f>
        <v>51.000001</v>
      </c>
      <c r="R717" s="105" t="n">
        <f aca="false">S717-K717/2</f>
        <v>227.578989412672</v>
      </c>
      <c r="S717" s="105" t="n">
        <f aca="false">S716+K717</f>
        <v>228.551345412672</v>
      </c>
    </row>
    <row r="718" s="150" customFormat="true" ht="12.75" hidden="false" customHeight="false" outlineLevel="0" collapsed="false">
      <c r="D718" s="193"/>
      <c r="F718" s="151"/>
      <c r="G718" s="151"/>
      <c r="H718" s="195"/>
      <c r="I718" s="148"/>
      <c r="J718" s="209"/>
      <c r="K718" s="240" t="n">
        <v>0.140033</v>
      </c>
      <c r="L718" s="148" t="n">
        <f aca="false">L717+($R718-$R717)*(L$715-L$711)/($R$715-$R$711)</f>
        <v>251.782421141121</v>
      </c>
      <c r="M718" s="148" t="n">
        <f aca="false">M717+($R718-$R717)*(M$715-M$711)/($R$715-$R$711)</f>
        <v>505.569358346154</v>
      </c>
      <c r="N718" s="148" t="n">
        <f aca="false">N717+($R718-$R717)*(N$715-N$711)/($R$715-$R$711)</f>
        <v>51.000001</v>
      </c>
      <c r="O718" s="148"/>
      <c r="P718" s="148"/>
      <c r="Q718" s="148"/>
      <c r="R718" s="148" t="n">
        <f aca="false">S718-K718/2</f>
        <v>228.621361912672</v>
      </c>
      <c r="S718" s="148" t="n">
        <f aca="false">S717+K718</f>
        <v>228.691378412672</v>
      </c>
      <c r="T718" s="148"/>
      <c r="U718" s="148"/>
      <c r="AB718" s="151"/>
      <c r="AF718" s="148"/>
      <c r="AG718" s="148"/>
      <c r="AH718" s="148"/>
      <c r="AI718" s="148"/>
      <c r="AJ718" s="148"/>
      <c r="AK718" s="148"/>
      <c r="AL718" s="148"/>
    </row>
    <row r="719" s="150" customFormat="true" ht="25.5" hidden="false" customHeight="false" outlineLevel="0" collapsed="false">
      <c r="A719" s="150" t="s">
        <v>678</v>
      </c>
      <c r="B719" s="150" t="s">
        <v>917</v>
      </c>
      <c r="C719" s="150" t="s">
        <v>534</v>
      </c>
      <c r="D719" s="193" t="n">
        <f aca="false">ROUND((R719)*10,0)</f>
        <v>2289</v>
      </c>
      <c r="E719" s="150" t="str">
        <f aca="false">IF(OR(ISBLANK(A719),ISBLANK(B719),ISBLANK(C719),ISBLANK(D719)),"",CONCATENATE(A719,"_",B719,":",C719,"_D",D719))</f>
        <v>RBT_BTS52:Q_D2289</v>
      </c>
      <c r="F719" s="151" t="s">
        <v>609</v>
      </c>
      <c r="G719" s="192" t="s">
        <v>610</v>
      </c>
      <c r="H719" s="195"/>
      <c r="I719" s="148"/>
      <c r="J719" s="209"/>
      <c r="K719" s="240" t="n">
        <v>0.4107</v>
      </c>
      <c r="L719" s="148" t="n">
        <f aca="false">L718+($R719-$R718)*(L$715-L$711)/($R$715-$R$711)</f>
        <v>252.054466881815</v>
      </c>
      <c r="M719" s="148" t="n">
        <f aca="false">M718+($R719-$R718)*(M$715-M$711)/($R$715-$R$711)</f>
        <v>505.526724784163</v>
      </c>
      <c r="N719" s="148" t="n">
        <f aca="false">N718+($R719-$R718)*(N$715-N$711)/($R$715-$R$711)</f>
        <v>51.000001</v>
      </c>
      <c r="O719" s="148"/>
      <c r="P719" s="148"/>
      <c r="Q719" s="148"/>
      <c r="R719" s="148" t="n">
        <f aca="false">S719-K719/2</f>
        <v>228.896728412672</v>
      </c>
      <c r="S719" s="148" t="n">
        <f aca="false">S718+K719</f>
        <v>229.102078412672</v>
      </c>
      <c r="T719" s="148"/>
      <c r="U719" s="148"/>
      <c r="AB719" s="151"/>
      <c r="AF719" s="148"/>
      <c r="AG719" s="148"/>
      <c r="AH719" s="148"/>
      <c r="AI719" s="148"/>
      <c r="AJ719" s="148"/>
      <c r="AK719" s="148"/>
      <c r="AL719" s="148"/>
    </row>
    <row r="720" s="150" customFormat="true" ht="12.75" hidden="false" customHeight="false" outlineLevel="0" collapsed="false">
      <c r="D720" s="193"/>
      <c r="F720" s="151"/>
      <c r="G720" s="151"/>
      <c r="H720" s="195"/>
      <c r="I720" s="148"/>
      <c r="J720" s="209"/>
      <c r="K720" s="148" t="n">
        <f aca="false">0.18441/2</f>
        <v>0.092205</v>
      </c>
      <c r="L720" s="148" t="n">
        <f aca="false">L719+($R720-$R719)*(L$715-L$711)/($R$715-$R$711)</f>
        <v>252.302887011395</v>
      </c>
      <c r="M720" s="148" t="n">
        <f aca="false">M719+($R720-$R719)*(M$715-M$711)/($R$715-$R$711)</f>
        <v>505.487793702326</v>
      </c>
      <c r="N720" s="148" t="n">
        <f aca="false">N719+($R720-$R719)*(N$715-N$711)/($R$715-$R$711)</f>
        <v>51.000001</v>
      </c>
      <c r="O720" s="148"/>
      <c r="P720" s="148"/>
      <c r="Q720" s="148"/>
      <c r="R720" s="148" t="n">
        <f aca="false">S720-K720/2</f>
        <v>229.148180912672</v>
      </c>
      <c r="S720" s="148" t="n">
        <f aca="false">S719+K720</f>
        <v>229.194283412672</v>
      </c>
      <c r="T720" s="148"/>
      <c r="U720" s="148"/>
      <c r="AB720" s="151"/>
      <c r="AF720" s="148"/>
      <c r="AG720" s="148"/>
      <c r="AH720" s="148"/>
      <c r="AI720" s="148"/>
      <c r="AJ720" s="148"/>
      <c r="AK720" s="148"/>
      <c r="AL720" s="148"/>
    </row>
    <row r="721" s="150" customFormat="true" ht="12.75" hidden="false" customHeight="false" outlineLevel="0" collapsed="false">
      <c r="D721" s="193"/>
      <c r="F721" s="151"/>
      <c r="G721" s="151" t="str">
        <f aca="false">CONCATENATE("Center of doublet at D",ROUND(R721*10,0))</f>
        <v>Center of doublet at D2292</v>
      </c>
      <c r="H721" s="195"/>
      <c r="I721" s="195"/>
      <c r="J721" s="152" t="str">
        <f aca="false">IF(ISBLANK(E721),IF(ISBLANK(G721),"",G721),E721)</f>
        <v>Center of doublet at D2292</v>
      </c>
      <c r="K721" s="148" t="n">
        <v>0</v>
      </c>
      <c r="L721" s="148" t="n">
        <f aca="false">L720+($R721-$R720)*(L$715-L$711)/($R$715-$R$711)</f>
        <v>252.348433542147</v>
      </c>
      <c r="M721" s="148" t="n">
        <f aca="false">M720+($R721-$R720)*(M$715-M$711)/($R$715-$R$711)</f>
        <v>505.480655892201</v>
      </c>
      <c r="N721" s="148" t="n">
        <f aca="false">N720+($R721-$R720)*(N$715-N$711)/($R$715-$R$711)</f>
        <v>51.000001</v>
      </c>
      <c r="O721" s="148"/>
      <c r="P721" s="148"/>
      <c r="Q721" s="148"/>
      <c r="R721" s="148" t="n">
        <f aca="false">S721-K721/2</f>
        <v>229.194283412672</v>
      </c>
      <c r="S721" s="148" t="n">
        <f aca="false">S720+K721</f>
        <v>229.194283412672</v>
      </c>
      <c r="T721" s="148"/>
      <c r="U721" s="148"/>
      <c r="AB721" s="151"/>
      <c r="AF721" s="148"/>
      <c r="AG721" s="148"/>
      <c r="AH721" s="148"/>
      <c r="AI721" s="148"/>
      <c r="AJ721" s="148"/>
      <c r="AK721" s="148"/>
      <c r="AL721" s="148"/>
    </row>
    <row r="722" s="150" customFormat="true" ht="12.75" hidden="false" customHeight="false" outlineLevel="0" collapsed="false">
      <c r="D722" s="193"/>
      <c r="F722" s="151"/>
      <c r="G722" s="151"/>
      <c r="H722" s="195"/>
      <c r="I722" s="148"/>
      <c r="J722" s="209"/>
      <c r="K722" s="148" t="n">
        <f aca="false">K720</f>
        <v>0.092205</v>
      </c>
      <c r="L722" s="148" t="n">
        <f aca="false">L721+($R722-$R721)*(L$715-L$711)/($R$715-$R$711)</f>
        <v>252.393980072899</v>
      </c>
      <c r="M722" s="148" t="n">
        <f aca="false">M721+($R722-$R721)*(M$715-M$711)/($R$715-$R$711)</f>
        <v>505.473518082076</v>
      </c>
      <c r="N722" s="148" t="n">
        <f aca="false">N721+($R722-$R721)*(N$715-N$711)/($R$715-$R$711)</f>
        <v>51.000001</v>
      </c>
      <c r="O722" s="148"/>
      <c r="P722" s="148"/>
      <c r="Q722" s="148"/>
      <c r="R722" s="148" t="n">
        <f aca="false">S722-K722/2</f>
        <v>229.240385912672</v>
      </c>
      <c r="S722" s="148" t="n">
        <f aca="false">S721+K722</f>
        <v>229.286488412672</v>
      </c>
      <c r="T722" s="148"/>
      <c r="U722" s="148"/>
      <c r="AB722" s="151"/>
      <c r="AF722" s="148"/>
      <c r="AG722" s="148"/>
      <c r="AH722" s="148"/>
      <c r="AI722" s="148"/>
      <c r="AJ722" s="148"/>
      <c r="AK722" s="148"/>
      <c r="AL722" s="148"/>
    </row>
    <row r="723" s="150" customFormat="true" ht="25.5" hidden="false" customHeight="false" outlineLevel="0" collapsed="false">
      <c r="A723" s="150" t="s">
        <v>678</v>
      </c>
      <c r="B723" s="150" t="s">
        <v>917</v>
      </c>
      <c r="C723" s="150" t="s">
        <v>534</v>
      </c>
      <c r="D723" s="193" t="n">
        <f aca="false">ROUND((R723)*10,0)</f>
        <v>2295</v>
      </c>
      <c r="E723" s="150" t="str">
        <f aca="false">IF(OR(ISBLANK(A723),ISBLANK(B723),ISBLANK(C723),ISBLANK(D723)),"",CONCATENATE(A723,"_",B723,":",C723,"_D",D723))</f>
        <v>RBT_BTS52:Q_D2295</v>
      </c>
      <c r="F723" s="151" t="s">
        <v>609</v>
      </c>
      <c r="G723" s="192" t="s">
        <v>610</v>
      </c>
      <c r="H723" s="195"/>
      <c r="I723" s="148"/>
      <c r="J723" s="209"/>
      <c r="K723" s="240" t="n">
        <v>0.4107</v>
      </c>
      <c r="L723" s="148" t="n">
        <f aca="false">L722+($R723-$R722)*(L$715-L$711)/($R$715-$R$711)</f>
        <v>252.642400202479</v>
      </c>
      <c r="M723" s="148" t="n">
        <f aca="false">M722+($R723-$R722)*(M$715-M$711)/($R$715-$R$711)</f>
        <v>505.434587000239</v>
      </c>
      <c r="N723" s="148" t="n">
        <f aca="false">N722+($R723-$R722)*(N$715-N$711)/($R$715-$R$711)</f>
        <v>51.000001</v>
      </c>
      <c r="O723" s="148"/>
      <c r="P723" s="148"/>
      <c r="Q723" s="148"/>
      <c r="R723" s="148" t="n">
        <f aca="false">S723-K723/2</f>
        <v>229.491838412672</v>
      </c>
      <c r="S723" s="148" t="n">
        <f aca="false">S722+K723</f>
        <v>229.697188412672</v>
      </c>
      <c r="T723" s="148"/>
      <c r="U723" s="148"/>
      <c r="AB723" s="151"/>
      <c r="AF723" s="148"/>
      <c r="AG723" s="148"/>
      <c r="AH723" s="148"/>
      <c r="AI723" s="148"/>
      <c r="AJ723" s="148"/>
      <c r="AK723" s="148"/>
      <c r="AL723" s="148"/>
    </row>
    <row r="724" s="150" customFormat="true" ht="12.75" hidden="false" customHeight="false" outlineLevel="0" collapsed="false">
      <c r="D724" s="193"/>
      <c r="F724" s="151"/>
      <c r="G724" s="151"/>
      <c r="H724" s="195"/>
      <c r="I724" s="148"/>
      <c r="J724" s="209"/>
      <c r="K724" s="240" t="n">
        <v>0.140033</v>
      </c>
      <c r="L724" s="148" t="n">
        <f aca="false">L723+($R724-$R723)*(L$715-L$711)/($R$715-$R$711)</f>
        <v>252.914445943173</v>
      </c>
      <c r="M724" s="148" t="n">
        <f aca="false">M723+($R724-$R723)*(M$715-M$711)/($R$715-$R$711)</f>
        <v>505.391953438247</v>
      </c>
      <c r="N724" s="148" t="n">
        <f aca="false">N723+($R724-$R723)*(N$715-N$711)/($R$715-$R$711)</f>
        <v>51.000001</v>
      </c>
      <c r="O724" s="148"/>
      <c r="P724" s="148"/>
      <c r="Q724" s="148"/>
      <c r="R724" s="148" t="n">
        <f aca="false">S724-K724/2</f>
        <v>229.767204912672</v>
      </c>
      <c r="S724" s="148" t="n">
        <f aca="false">S723+K724</f>
        <v>229.837221412672</v>
      </c>
      <c r="T724" s="148"/>
      <c r="U724" s="148"/>
      <c r="AB724" s="151"/>
      <c r="AF724" s="148"/>
      <c r="AG724" s="148"/>
      <c r="AH724" s="148"/>
      <c r="AI724" s="148"/>
      <c r="AJ724" s="148"/>
      <c r="AK724" s="148"/>
      <c r="AL724" s="148"/>
    </row>
    <row r="725" customFormat="false" ht="12.75" hidden="false" customHeight="false" outlineLevel="0" collapsed="false">
      <c r="K725" s="105" t="n">
        <f aca="false">0.68856-K724-0.5*(K723+K726)</f>
        <v>0.318177</v>
      </c>
      <c r="L725" s="105" t="n">
        <f aca="false">L724+($R725-$R724)*(L$715-L$711)/($R$715-$R$711)</f>
        <v>253.140788070562</v>
      </c>
      <c r="M725" s="105" t="n">
        <f aca="false">M724+($R725-$R724)*(M$715-M$711)/($R$715-$R$711)</f>
        <v>505.356482303523</v>
      </c>
      <c r="N725" s="105" t="n">
        <f aca="false">N724+($R725-$R724)*(N$715-N$711)/($R$715-$R$711)</f>
        <v>51.000001</v>
      </c>
      <c r="R725" s="105" t="n">
        <f aca="false">S725-K725/2</f>
        <v>229.996309912672</v>
      </c>
      <c r="S725" s="105" t="n">
        <f aca="false">S724+K725</f>
        <v>230.155398412672</v>
      </c>
    </row>
    <row r="726" s="187" customFormat="true" ht="12.75" hidden="false" customHeight="false" outlineLevel="0" collapsed="false">
      <c r="A726" s="187" t="s">
        <v>678</v>
      </c>
      <c r="B726" s="187" t="s">
        <v>917</v>
      </c>
      <c r="C726" s="187" t="s">
        <v>582</v>
      </c>
      <c r="D726" s="224" t="n">
        <f aca="false">ROUND((R726)*10,0)</f>
        <v>2302</v>
      </c>
      <c r="E726" s="187" t="str">
        <f aca="false">IF(OR(ISBLANK(A726),ISBLANK(B726),ISBLANK(C726),ISBLANK(D726)),"",CONCATENATE(A726,"_",B726,":",C726,"_D",D726))</f>
        <v>RBT_BTS52:VD_D2302</v>
      </c>
      <c r="F726" s="182"/>
      <c r="G726" s="182"/>
      <c r="H726" s="185"/>
      <c r="I726" s="186"/>
      <c r="J726" s="222"/>
      <c r="K726" s="186" t="n">
        <v>0.05</v>
      </c>
      <c r="L726" s="186" t="n">
        <f aca="false">L725+($R726-$R725)*(L$715-L$711)/($R$715-$R$711)</f>
        <v>253.322656570673</v>
      </c>
      <c r="M726" s="186" t="n">
        <f aca="false">M725+($R726-$R725)*(M$715-M$711)/($R$715-$R$711)</f>
        <v>505.327980839195</v>
      </c>
      <c r="N726" s="186" t="n">
        <f aca="false">N725+($R726-$R725)*(N$715-N$711)/($R$715-$R$711)</f>
        <v>51.000001</v>
      </c>
      <c r="O726" s="186"/>
      <c r="P726" s="186"/>
      <c r="Q726" s="186"/>
      <c r="R726" s="186" t="n">
        <f aca="false">S726-K726/2</f>
        <v>230.180398412672</v>
      </c>
      <c r="S726" s="186" t="n">
        <f aca="false">S725+K726</f>
        <v>230.205398412672</v>
      </c>
      <c r="T726" s="186"/>
      <c r="U726" s="186"/>
      <c r="AB726" s="182"/>
      <c r="AF726" s="186"/>
      <c r="AG726" s="186"/>
      <c r="AH726" s="186"/>
      <c r="AI726" s="186"/>
      <c r="AJ726" s="186"/>
      <c r="AK726" s="186"/>
      <c r="AL726" s="186"/>
    </row>
    <row r="727" customFormat="false" ht="12.75" hidden="false" customHeight="false" outlineLevel="0" collapsed="false">
      <c r="K727" s="105" t="n">
        <f aca="false">0.118885-0.5*K726</f>
        <v>0.093885</v>
      </c>
      <c r="L727" s="105" t="n">
        <f aca="false">L726+($R727-$R726)*(L$715-L$711)/($R$715-$R$711)</f>
        <v>253.393731486103</v>
      </c>
      <c r="M727" s="105" t="n">
        <f aca="false">M726+($R727-$R726)*(M$715-M$711)/($R$715-$R$711)</f>
        <v>505.31684235636</v>
      </c>
      <c r="N727" s="105" t="n">
        <f aca="false">N726+($R727-$R726)*(N$715-N$711)/($R$715-$R$711)</f>
        <v>51.000001</v>
      </c>
      <c r="R727" s="105" t="n">
        <f aca="false">S727-K727/2</f>
        <v>230.252340912672</v>
      </c>
      <c r="S727" s="105" t="n">
        <f aca="false">S726+K727</f>
        <v>230.299283412672</v>
      </c>
    </row>
    <row r="728" customFormat="false" ht="12.75" hidden="false" customHeight="false" outlineLevel="0" collapsed="false">
      <c r="K728" s="105" t="n">
        <v>0</v>
      </c>
      <c r="L728" s="105" t="n">
        <f aca="false">L727+($R728-$R727)*(L$715-L$711)/($R$715-$R$711)</f>
        <v>253.440107886945</v>
      </c>
      <c r="M728" s="105" t="n">
        <f aca="false">M727+($R728-$R727)*(M$715-M$711)/($R$715-$R$711)</f>
        <v>505.309574493407</v>
      </c>
      <c r="N728" s="105" t="n">
        <f aca="false">N727+($R728-$R727)*(N$715-N$711)/($R$715-$R$711)</f>
        <v>51.000001</v>
      </c>
      <c r="R728" s="105" t="n">
        <f aca="false">S728-K728/2</f>
        <v>230.299283412672</v>
      </c>
      <c r="S728" s="105" t="n">
        <f aca="false">S727+K728</f>
        <v>230.299283412672</v>
      </c>
    </row>
    <row r="729" customFormat="false" ht="12.75" hidden="false" customHeight="false" outlineLevel="0" collapsed="false">
      <c r="A729" s="84" t="s">
        <v>678</v>
      </c>
      <c r="B729" s="84" t="s">
        <v>917</v>
      </c>
      <c r="C729" s="84" t="s">
        <v>605</v>
      </c>
      <c r="D729" s="102" t="n">
        <f aca="false">ROUND((R729)*10,0)</f>
        <v>2304</v>
      </c>
      <c r="E729" s="84" t="str">
        <f aca="false">IF(OR(ISBLANK(A729),ISBLANK(B729),ISBLANK(C729),ISBLANK(D729)),"",CONCATENATE(A729,"_",B729,":",C729,"_D",D729))</f>
        <v>RBT_BTS52:GV_D2304</v>
      </c>
      <c r="G729" s="233" t="s">
        <v>606</v>
      </c>
      <c r="K729" s="105" t="n">
        <v>0.114134947851761</v>
      </c>
      <c r="L729" s="105" t="n">
        <f aca="false">L728+($R729-$R728)*(L$715-L$711)/($R$715-$R$711)</f>
        <v>253.496487160436</v>
      </c>
      <c r="M729" s="105" t="n">
        <f aca="false">M728+($R729-$R728)*(M$715-M$711)/($R$715-$R$711)</f>
        <v>505.300739033439</v>
      </c>
      <c r="N729" s="105" t="n">
        <f aca="false">N728+($R729-$R728)*(N$715-N$711)/($R$715-$R$711)</f>
        <v>51.000001</v>
      </c>
      <c r="R729" s="105" t="n">
        <f aca="false">S729-K729/2</f>
        <v>230.356350886598</v>
      </c>
      <c r="S729" s="105" t="n">
        <f aca="false">S728+K729</f>
        <v>230.413418360524</v>
      </c>
    </row>
    <row r="730" customFormat="false" ht="12.75" hidden="false" customHeight="false" outlineLevel="0" collapsed="false">
      <c r="G730" s="233"/>
      <c r="K730" s="105" t="n">
        <v>0</v>
      </c>
      <c r="L730" s="105" t="n">
        <f aca="false">L729+($R730-$R729)*(L$715-L$711)/($R$715-$R$711)</f>
        <v>253.552866433927</v>
      </c>
      <c r="M730" s="105" t="n">
        <f aca="false">M729+($R730-$R729)*(M$715-M$711)/($R$715-$R$711)</f>
        <v>505.291903573471</v>
      </c>
      <c r="N730" s="105" t="n">
        <f aca="false">N729+($R730-$R729)*(N$715-N$711)/($R$715-$R$711)</f>
        <v>51.000001</v>
      </c>
      <c r="R730" s="105" t="n">
        <f aca="false">S730-K730/2</f>
        <v>230.413418360524</v>
      </c>
      <c r="S730" s="105" t="n">
        <f aca="false">S729+K730</f>
        <v>230.413418360524</v>
      </c>
    </row>
    <row r="731" customFormat="false" ht="12.75" hidden="false" customHeight="false" outlineLevel="0" collapsed="false">
      <c r="K731" s="105" t="n">
        <v>0.104834449234855</v>
      </c>
      <c r="L731" s="105" t="n">
        <f aca="false">L730+($R731-$R730)*(L$715-L$711)/($R$715-$R$711)</f>
        <v>253.604651537403</v>
      </c>
      <c r="M731" s="105" t="n">
        <f aca="false">M730+($R731-$R730)*(M$715-M$711)/($R$715-$R$711)</f>
        <v>505.2837880874</v>
      </c>
      <c r="N731" s="105" t="n">
        <f aca="false">N730+($R731-$R730)*(N$715-N$711)/($R$715-$R$711)</f>
        <v>51.000001</v>
      </c>
      <c r="R731" s="105" t="n">
        <f aca="false">S731-K731/2</f>
        <v>230.465835585142</v>
      </c>
      <c r="S731" s="105" t="n">
        <f aca="false">S730+K731</f>
        <v>230.518252809759</v>
      </c>
    </row>
    <row r="732" customFormat="false" ht="12.75" hidden="false" customHeight="false" outlineLevel="0" collapsed="false">
      <c r="K732" s="105" t="n">
        <v>0</v>
      </c>
      <c r="L732" s="105" t="n">
        <f aca="false">L731+($R732-$R731)*(L$715-L$711)/($R$715-$R$711)</f>
        <v>253.656436640878</v>
      </c>
      <c r="M732" s="105" t="n">
        <f aca="false">M731+($R732-$R731)*(M$715-M$711)/($R$715-$R$711)</f>
        <v>505.275672601329</v>
      </c>
      <c r="N732" s="105" t="n">
        <f aca="false">N731+($R732-$R731)*(N$715-N$711)/($R$715-$R$711)</f>
        <v>51.000001</v>
      </c>
      <c r="R732" s="105" t="n">
        <f aca="false">S732-K732/2</f>
        <v>230.518252809759</v>
      </c>
      <c r="S732" s="105" t="n">
        <f aca="false">S731+K732</f>
        <v>230.518252809759</v>
      </c>
    </row>
    <row r="733" customFormat="false" ht="12.75" hidden="false" customHeight="false" outlineLevel="0" collapsed="false">
      <c r="A733" s="84" t="s">
        <v>678</v>
      </c>
      <c r="B733" s="84" t="s">
        <v>917</v>
      </c>
      <c r="C733" s="84" t="s">
        <v>721</v>
      </c>
      <c r="D733" s="102" t="n">
        <f aca="false">ROUND((R733)*10,0)</f>
        <v>2312</v>
      </c>
      <c r="E733" s="84" t="str">
        <f aca="false">IF(OR(ISBLANK(A733),ISBLANK(B733),ISBLANK(C733),ISBLANK(D733)),"",CONCATENATE(A733,"_",B733,":",C733,"_D",D733))</f>
        <v>RBT_BTS52:WP_D2312</v>
      </c>
      <c r="G733" s="233" t="s">
        <v>722</v>
      </c>
      <c r="K733" s="105" t="n">
        <v>1.29629276937276</v>
      </c>
      <c r="L733" s="105" t="n">
        <f aca="false">L732+($R733-$R732)*(L$715-L$711)/($R$715-$R$711)</f>
        <v>254.296766758377</v>
      </c>
      <c r="M733" s="105" t="n">
        <f aca="false">M732+($R733-$R732)*(M$715-M$711)/($R$715-$R$711)</f>
        <v>505.175323470003</v>
      </c>
      <c r="N733" s="105" t="n">
        <f aca="false">N732+($R733-$R732)*(N$715-N$711)/($R$715-$R$711)</f>
        <v>51.000001</v>
      </c>
      <c r="R733" s="105" t="n">
        <f aca="false">S733-K733/2</f>
        <v>231.166399194445</v>
      </c>
      <c r="S733" s="105" t="n">
        <f aca="false">S732+K733</f>
        <v>231.814545579132</v>
      </c>
    </row>
    <row r="734" customFormat="false" ht="12.75" hidden="false" customHeight="false" outlineLevel="0" collapsed="false">
      <c r="K734" s="105" t="n">
        <v>0</v>
      </c>
      <c r="L734" s="105" t="n">
        <f aca="false">L733+($R734-$R733)*(L$715-L$711)/($R$715-$R$711)</f>
        <v>254.937096875875</v>
      </c>
      <c r="M734" s="105" t="n">
        <f aca="false">M733+($R734-$R733)*(M$715-M$711)/($R$715-$R$711)</f>
        <v>505.074974338678</v>
      </c>
      <c r="N734" s="105" t="n">
        <f aca="false">N733+($R734-$R733)*(N$715-N$711)/($R$715-$R$711)</f>
        <v>51.000001</v>
      </c>
      <c r="R734" s="105" t="n">
        <f aca="false">S734-K734/2</f>
        <v>231.814545579132</v>
      </c>
      <c r="S734" s="105" t="n">
        <f aca="false">S733+K734</f>
        <v>231.814545579132</v>
      </c>
    </row>
    <row r="735" customFormat="false" ht="12.75" hidden="false" customHeight="false" outlineLevel="0" collapsed="false">
      <c r="K735" s="105" t="n">
        <f aca="false">2.630416-K736-K737/2-0.0015</f>
        <v>2.374883</v>
      </c>
      <c r="L735" s="105" t="n">
        <f aca="false">L734+($R735-$R734)*(L$715-L$711)/($R$715-$R$711)</f>
        <v>256.110218524291</v>
      </c>
      <c r="M735" s="105" t="n">
        <f aca="false">M734+($R735-$R734)*(M$715-M$711)/($R$715-$R$711)</f>
        <v>504.891128951523</v>
      </c>
      <c r="N735" s="105" t="n">
        <f aca="false">N734+($R735-$R734)*(N$715-N$711)/($R$715-$R$711)</f>
        <v>51.000001</v>
      </c>
      <c r="R735" s="105" t="n">
        <f aca="false">S735-K735/2</f>
        <v>233.001987079132</v>
      </c>
      <c r="S735" s="105" t="n">
        <f aca="false">S734+K735</f>
        <v>234.189428579132</v>
      </c>
    </row>
    <row r="736" s="150" customFormat="true" ht="12.75" hidden="false" customHeight="false" outlineLevel="0" collapsed="false">
      <c r="D736" s="193"/>
      <c r="F736" s="151"/>
      <c r="G736" s="151"/>
      <c r="H736" s="195"/>
      <c r="I736" s="148"/>
      <c r="J736" s="209"/>
      <c r="K736" s="240" t="n">
        <v>0.140033</v>
      </c>
      <c r="L736" s="148" t="n">
        <f aca="false">L735+($R736-$R735)*(L$715-L$711)/($R$715-$R$711)</f>
        <v>257.352512314573</v>
      </c>
      <c r="M736" s="148" t="n">
        <f aca="false">M735+($R736-$R735)*(M$715-M$711)/($R$715-$R$711)</f>
        <v>504.69644327409</v>
      </c>
      <c r="N736" s="148" t="n">
        <f aca="false">N735+($R736-$R735)*(N$715-N$711)/($R$715-$R$711)</f>
        <v>51.000001</v>
      </c>
      <c r="O736" s="148"/>
      <c r="P736" s="148"/>
      <c r="Q736" s="148"/>
      <c r="R736" s="148" t="n">
        <f aca="false">S736-K736/2</f>
        <v>234.259445079132</v>
      </c>
      <c r="S736" s="148" t="n">
        <f aca="false">S735+K736</f>
        <v>234.329461579132</v>
      </c>
      <c r="T736" s="148" t="s">
        <v>918</v>
      </c>
      <c r="U736" s="148"/>
      <c r="AB736" s="151"/>
      <c r="AF736" s="148"/>
      <c r="AG736" s="148"/>
      <c r="AH736" s="148"/>
      <c r="AI736" s="148"/>
      <c r="AJ736" s="148"/>
      <c r="AK736" s="148"/>
      <c r="AL736" s="148"/>
    </row>
    <row r="737" s="150" customFormat="true" ht="25.5" hidden="false" customHeight="false" outlineLevel="0" collapsed="false">
      <c r="A737" s="150" t="s">
        <v>678</v>
      </c>
      <c r="B737" s="150" t="s">
        <v>919</v>
      </c>
      <c r="C737" s="150" t="s">
        <v>534</v>
      </c>
      <c r="D737" s="193" t="n">
        <f aca="false">ROUND((R737)*10,0)</f>
        <v>2344</v>
      </c>
      <c r="E737" s="150" t="str">
        <f aca="false">IF(OR(ISBLANK(A737),ISBLANK(B737),ISBLANK(C737),ISBLANK(D737)),"",CONCATENATE(A737,"_",B737,":",C737,"_D",D737))</f>
        <v>RBT_BTS53:Q_D2344</v>
      </c>
      <c r="F737" s="151"/>
      <c r="G737" s="192" t="s">
        <v>684</v>
      </c>
      <c r="H737" s="195"/>
      <c r="I737" s="148"/>
      <c r="J737" s="152" t="str">
        <f aca="false">IF(ISBLANK(E737),IF(ISBLANK(G737),"",G737),E737)</f>
        <v>RBT_BTS53:Q_D2344</v>
      </c>
      <c r="K737" s="240" t="n">
        <v>0.228</v>
      </c>
      <c r="L737" s="148" t="n">
        <f aca="false">L736+($R737-$R736)*(L$715-L$711)/($R$715-$R$711)</f>
        <v>257.534309682962</v>
      </c>
      <c r="M737" s="148" t="n">
        <f aca="false">M736+($R737-$R736)*(M$715-M$711)/($R$715-$R$711)</f>
        <v>504.667952957148</v>
      </c>
      <c r="N737" s="148" t="n">
        <f aca="false">N736+($R737-$R736)*(N$715-N$711)/($R$715-$R$711)</f>
        <v>51.000001</v>
      </c>
      <c r="O737" s="148"/>
      <c r="P737" s="148"/>
      <c r="Q737" s="148"/>
      <c r="R737" s="148" t="n">
        <f aca="false">S737-K737/2</f>
        <v>234.443461579132</v>
      </c>
      <c r="S737" s="148" t="n">
        <f aca="false">S736+K737</f>
        <v>234.557461579132</v>
      </c>
      <c r="T737" s="148"/>
      <c r="U737" s="148"/>
      <c r="AB737" s="151"/>
      <c r="AF737" s="148"/>
      <c r="AG737" s="148"/>
      <c r="AH737" s="148"/>
      <c r="AI737" s="148"/>
      <c r="AJ737" s="148"/>
      <c r="AK737" s="148"/>
      <c r="AL737" s="148"/>
    </row>
    <row r="738" s="150" customFormat="true" ht="12.75" hidden="false" customHeight="false" outlineLevel="0" collapsed="false">
      <c r="D738" s="193"/>
      <c r="F738" s="151"/>
      <c r="G738" s="151"/>
      <c r="H738" s="195"/>
      <c r="I738" s="148"/>
      <c r="J738" s="209"/>
      <c r="K738" s="148" t="n">
        <v>0.219</v>
      </c>
      <c r="L738" s="148" t="n">
        <f aca="false">L737+($R738-$R737)*(L$715-L$711)/($R$715-$R$711)</f>
        <v>257.75511440338</v>
      </c>
      <c r="M738" s="148" t="n">
        <f aca="false">M737+($R738-$R737)*(M$715-M$711)/($R$715-$R$711)</f>
        <v>504.633349615401</v>
      </c>
      <c r="N738" s="148" t="n">
        <f aca="false">N737+($R738-$R737)*(N$715-N$711)/($R$715-$R$711)</f>
        <v>51.000001</v>
      </c>
      <c r="Q738" s="148"/>
      <c r="R738" s="148" t="n">
        <f aca="false">S738-K738/2</f>
        <v>234.666961579132</v>
      </c>
      <c r="S738" s="148" t="n">
        <f aca="false">S737+K738</f>
        <v>234.776461579132</v>
      </c>
      <c r="T738" s="148"/>
      <c r="U738" s="148"/>
      <c r="AB738" s="151"/>
      <c r="AF738" s="148"/>
      <c r="AG738" s="148"/>
      <c r="AH738" s="148"/>
      <c r="AI738" s="148"/>
      <c r="AJ738" s="148"/>
      <c r="AK738" s="148"/>
      <c r="AL738" s="148"/>
    </row>
    <row r="739" s="150" customFormat="true" ht="25.5" hidden="false" customHeight="false" outlineLevel="0" collapsed="false">
      <c r="A739" s="150" t="s">
        <v>678</v>
      </c>
      <c r="B739" s="150" t="s">
        <v>919</v>
      </c>
      <c r="C739" s="150" t="s">
        <v>534</v>
      </c>
      <c r="D739" s="193" t="n">
        <f aca="false">ROUND((R739)*10,0)</f>
        <v>2350</v>
      </c>
      <c r="E739" s="150" t="str">
        <f aca="false">IF(OR(ISBLANK(A739),ISBLANK(B739),ISBLANK(C739),ISBLANK(D739)),"",CONCATENATE(A739,"_",B739,":",C739,"_D",D739))</f>
        <v>RBT_BTS53:Q_D2350</v>
      </c>
      <c r="F739" s="151" t="s">
        <v>609</v>
      </c>
      <c r="G739" s="192" t="s">
        <v>684</v>
      </c>
      <c r="H739" s="195"/>
      <c r="I739" s="195"/>
      <c r="J739" s="152" t="str">
        <f aca="false">IF(ISBLANK(E739),IF(ISBLANK(G739),"",G739),E739)</f>
        <v>RBT_BTS53:Q_D2350</v>
      </c>
      <c r="K739" s="240" t="n">
        <v>0.4107</v>
      </c>
      <c r="L739" s="148" t="n">
        <f aca="false">L738+($R739-$R738)*(L$715-L$711)/($R$715-$R$711)</f>
        <v>258.066167496104</v>
      </c>
      <c r="M739" s="148" t="n">
        <f aca="false">M738+($R739-$R738)*(M$715-M$711)/($R$715-$R$711)</f>
        <v>504.584603028605</v>
      </c>
      <c r="N739" s="148" t="n">
        <f aca="false">N738+($R739-$R738)*(N$715-N$711)/($R$715-$R$711)</f>
        <v>51.000001</v>
      </c>
      <c r="O739" s="148"/>
      <c r="P739" s="148"/>
      <c r="Q739" s="148"/>
      <c r="R739" s="148" t="n">
        <f aca="false">S739-K739/2</f>
        <v>234.981811579132</v>
      </c>
      <c r="S739" s="148" t="n">
        <f aca="false">S738+K739</f>
        <v>235.187161579132</v>
      </c>
      <c r="T739" s="148"/>
      <c r="U739" s="148"/>
      <c r="AB739" s="151"/>
      <c r="AF739" s="148"/>
      <c r="AG739" s="148"/>
      <c r="AH739" s="148"/>
      <c r="AI739" s="148"/>
      <c r="AJ739" s="148"/>
      <c r="AK739" s="148"/>
      <c r="AL739" s="148"/>
    </row>
    <row r="740" s="150" customFormat="true" ht="12.75" hidden="false" customHeight="false" outlineLevel="0" collapsed="false">
      <c r="D740" s="193"/>
      <c r="F740" s="151"/>
      <c r="G740" s="151"/>
      <c r="H740" s="195"/>
      <c r="I740" s="148"/>
      <c r="J740" s="209"/>
      <c r="K740" s="148" t="n">
        <v>0.219</v>
      </c>
      <c r="L740" s="148" t="n">
        <f aca="false">L739+($R740-$R739)*(L$715-L$711)/($R$715-$R$711)</f>
        <v>258.377220588828</v>
      </c>
      <c r="M740" s="148" t="n">
        <f aca="false">M739+($R740-$R739)*(M$715-M$711)/($R$715-$R$711)</f>
        <v>504.535856441808</v>
      </c>
      <c r="N740" s="148" t="n">
        <f aca="false">N739+($R740-$R739)*(N$715-N$711)/($R$715-$R$711)</f>
        <v>51.000001</v>
      </c>
      <c r="O740" s="148"/>
      <c r="P740" s="148"/>
      <c r="Q740" s="148"/>
      <c r="R740" s="148" t="n">
        <f aca="false">S740-K740/2</f>
        <v>235.296661579132</v>
      </c>
      <c r="S740" s="148" t="n">
        <f aca="false">S739+K740</f>
        <v>235.406161579132</v>
      </c>
      <c r="T740" s="148"/>
      <c r="U740" s="148"/>
      <c r="AB740" s="151"/>
      <c r="AF740" s="148"/>
      <c r="AG740" s="148"/>
      <c r="AH740" s="148"/>
      <c r="AI740" s="148"/>
      <c r="AJ740" s="148"/>
      <c r="AK740" s="148"/>
      <c r="AL740" s="148"/>
    </row>
    <row r="741" s="150" customFormat="true" ht="25.5" hidden="false" customHeight="false" outlineLevel="0" collapsed="false">
      <c r="A741" s="150" t="s">
        <v>678</v>
      </c>
      <c r="B741" s="150" t="s">
        <v>919</v>
      </c>
      <c r="C741" s="150" t="s">
        <v>534</v>
      </c>
      <c r="D741" s="193" t="n">
        <f aca="false">ROUND((R741)*10,0)</f>
        <v>2355</v>
      </c>
      <c r="E741" s="150" t="str">
        <f aca="false">IF(OR(ISBLANK(A741),ISBLANK(B741),ISBLANK(C741),ISBLANK(D741)),"",CONCATENATE(A741,"_",B741,":",C741,"_D",D741))</f>
        <v>RBT_BTS53:Q_D2355</v>
      </c>
      <c r="F741" s="151"/>
      <c r="G741" s="192" t="s">
        <v>684</v>
      </c>
      <c r="H741" s="195"/>
      <c r="I741" s="148"/>
      <c r="J741" s="152" t="str">
        <f aca="false">IF(ISBLANK(E741),IF(ISBLANK(G741),"",G741),E741)</f>
        <v>RBT_BTS53:Q_D2355</v>
      </c>
      <c r="K741" s="240" t="n">
        <v>0.228</v>
      </c>
      <c r="L741" s="148" t="n">
        <f aca="false">L740+($R741-$R740)*(L$715-L$711)/($R$715-$R$711)</f>
        <v>258.598025309246</v>
      </c>
      <c r="M741" s="148" t="n">
        <f aca="false">M740+($R741-$R740)*(M$715-M$711)/($R$715-$R$711)</f>
        <v>504.501253100061</v>
      </c>
      <c r="N741" s="148" t="n">
        <f aca="false">N740+($R741-$R740)*(N$715-N$711)/($R$715-$R$711)</f>
        <v>51.000001</v>
      </c>
      <c r="O741" s="148"/>
      <c r="P741" s="148"/>
      <c r="Q741" s="148"/>
      <c r="R741" s="148" t="n">
        <f aca="false">S741-K741/2</f>
        <v>235.520161579132</v>
      </c>
      <c r="S741" s="148" t="n">
        <f aca="false">S740+K741</f>
        <v>235.634161579132</v>
      </c>
      <c r="T741" s="148"/>
      <c r="U741" s="148"/>
      <c r="AB741" s="151"/>
      <c r="AF741" s="148"/>
      <c r="AG741" s="148"/>
      <c r="AH741" s="148"/>
      <c r="AI741" s="148"/>
      <c r="AJ741" s="148"/>
      <c r="AK741" s="148"/>
      <c r="AL741" s="148"/>
    </row>
    <row r="742" s="150" customFormat="true" ht="12.75" hidden="false" customHeight="false" outlineLevel="0" collapsed="false">
      <c r="D742" s="193"/>
      <c r="F742" s="151"/>
      <c r="G742" s="151"/>
      <c r="H742" s="195"/>
      <c r="I742" s="148"/>
      <c r="J742" s="209"/>
      <c r="K742" s="240" t="n">
        <v>0.140033</v>
      </c>
      <c r="L742" s="148" t="n">
        <f aca="false">L741+($R742-$R741)*(L$715-L$711)/($R$715-$R$711)</f>
        <v>258.779822677635</v>
      </c>
      <c r="M742" s="148" t="n">
        <f aca="false">M741+($R742-$R741)*(M$715-M$711)/($R$715-$R$711)</f>
        <v>504.472762783119</v>
      </c>
      <c r="N742" s="148" t="n">
        <f aca="false">N741+($R742-$R741)*(N$715-N$711)/($R$715-$R$711)</f>
        <v>51.000001</v>
      </c>
      <c r="O742" s="148"/>
      <c r="P742" s="148"/>
      <c r="Q742" s="148"/>
      <c r="R742" s="148" t="n">
        <f aca="false">S742-K742/2</f>
        <v>235.704178079132</v>
      </c>
      <c r="S742" s="148" t="n">
        <f aca="false">S741+K742</f>
        <v>235.774194579132</v>
      </c>
      <c r="T742" s="148" t="s">
        <v>918</v>
      </c>
      <c r="U742" s="148"/>
      <c r="AB742" s="151"/>
      <c r="AF742" s="148"/>
      <c r="AG742" s="148"/>
      <c r="AH742" s="148"/>
      <c r="AI742" s="148"/>
      <c r="AJ742" s="148"/>
      <c r="AK742" s="148"/>
      <c r="AL742" s="148"/>
    </row>
    <row r="743" customFormat="false" ht="12.75" hidden="false" customHeight="false" outlineLevel="0" collapsed="false">
      <c r="K743" s="235" t="n">
        <f aca="false">0.42634-K742-K741/2-K744/2</f>
        <v>0.122307</v>
      </c>
      <c r="L743" s="105" t="n">
        <f aca="false">L742+($R743-$R742)*(L$715-L$711)/($R$715-$R$711)</f>
        <v>258.909410843977</v>
      </c>
      <c r="M743" s="105" t="n">
        <f aca="false">M742+($R743-$R742)*(M$715-M$711)/($R$715-$R$711)</f>
        <v>504.452454414721</v>
      </c>
      <c r="N743" s="105" t="n">
        <f aca="false">N742+($R743-$R742)*(N$715-N$711)/($R$715-$R$711)</f>
        <v>51.000001</v>
      </c>
      <c r="R743" s="105" t="n">
        <f aca="false">S743-K743/2</f>
        <v>235.835348079132</v>
      </c>
      <c r="S743" s="105" t="n">
        <f aca="false">S742+K743</f>
        <v>235.896501579132</v>
      </c>
    </row>
    <row r="744" customFormat="false" ht="12.75" hidden="false" customHeight="false" outlineLevel="0" collapsed="false">
      <c r="A744" s="84" t="s">
        <v>678</v>
      </c>
      <c r="B744" s="84" t="s">
        <v>919</v>
      </c>
      <c r="C744" s="84" t="s">
        <v>605</v>
      </c>
      <c r="D744" s="102" t="n">
        <f aca="false">ROUND((R744)*10,0)</f>
        <v>2359</v>
      </c>
      <c r="E744" s="84" t="str">
        <f aca="false">IF(OR(ISBLANK(A744),ISBLANK(B744),ISBLANK(C744),ISBLANK(D744)),"",CONCATENATE(A744,"_",B744,":",C744,"_D",D744))</f>
        <v>RBT_BTS53:GV_D2359</v>
      </c>
      <c r="G744" s="103" t="s">
        <v>606</v>
      </c>
      <c r="K744" s="235" t="n">
        <v>0.1</v>
      </c>
      <c r="L744" s="105" t="n">
        <f aca="false">L743+($R744-$R743)*(L$715-L$711)/($R$715-$R$711)</f>
        <v>259.019223897628</v>
      </c>
      <c r="M744" s="105" t="n">
        <f aca="false">M743+($R744-$R743)*(M$715-M$711)/($R$715-$R$711)</f>
        <v>504.435245096838</v>
      </c>
      <c r="N744" s="105" t="n">
        <f aca="false">N743+($R744-$R743)*(N$715-N$711)/($R$715-$R$711)</f>
        <v>51.000001</v>
      </c>
      <c r="R744" s="105" t="n">
        <f aca="false">S744-K744/2</f>
        <v>235.946501579132</v>
      </c>
      <c r="S744" s="105" t="n">
        <f aca="false">S743+K744</f>
        <v>235.996501579132</v>
      </c>
    </row>
    <row r="745" customFormat="false" ht="12.75" hidden="false" customHeight="false" outlineLevel="0" collapsed="false">
      <c r="K745" s="235" t="n">
        <f aca="false">0.57881-K744/1</f>
        <v>0.47881</v>
      </c>
      <c r="L745" s="105" t="n">
        <f aca="false">L744+($R745-$R744)*(L$715-L$711)/($R$715-$R$711)</f>
        <v>259.305138842204</v>
      </c>
      <c r="M745" s="105" t="n">
        <f aca="false">M744+($R745-$R744)*(M$715-M$711)/($R$715-$R$711)</f>
        <v>504.390438026958</v>
      </c>
      <c r="N745" s="105" t="n">
        <f aca="false">N744+($R745-$R744)*(N$715-N$711)/($R$715-$R$711)</f>
        <v>51.000001</v>
      </c>
      <c r="R745" s="105" t="n">
        <f aca="false">S745-K745/2</f>
        <v>236.235906579132</v>
      </c>
      <c r="S745" s="105" t="n">
        <f aca="false">S744+K745</f>
        <v>236.475311579132</v>
      </c>
    </row>
    <row r="746" customFormat="false" ht="12.75" hidden="false" customHeight="false" outlineLevel="0" collapsed="false">
      <c r="G746" s="103" t="s">
        <v>920</v>
      </c>
      <c r="K746" s="235" t="n">
        <v>0</v>
      </c>
      <c r="L746" s="105" t="n">
        <f aca="false">L745+($R746-$R745)*(L$715-L$711)/($R$715-$R$711)</f>
        <v>259.541656757603</v>
      </c>
      <c r="M746" s="105" t="n">
        <f aca="false">M745+($R746-$R745)*(M$715-M$711)/($R$715-$R$711)</f>
        <v>504.353372196842</v>
      </c>
      <c r="N746" s="105" t="n">
        <f aca="false">N745+($R746-$R745)*(N$715-N$711)/($R$715-$R$711)</f>
        <v>51.000001</v>
      </c>
      <c r="R746" s="105" t="n">
        <f aca="false">S746-K746/2</f>
        <v>236.475311579132</v>
      </c>
      <c r="S746" s="105" t="n">
        <f aca="false">S745+K746</f>
        <v>236.475311579132</v>
      </c>
      <c r="T746" s="105" t="s">
        <v>921</v>
      </c>
    </row>
    <row r="747" customFormat="false" ht="12.75" hidden="false" customHeight="false" outlineLevel="0" collapsed="false">
      <c r="K747" s="105" t="n">
        <f aca="false">1.962725-K742-K741/2-SUM(K743:K746)</f>
        <v>1.007575</v>
      </c>
      <c r="L747" s="105" t="n">
        <f aca="false">L746+($R747-$R746)*(L$715-L$711)/($R$715-$R$711)</f>
        <v>260.039368874328</v>
      </c>
      <c r="M747" s="105" t="n">
        <f aca="false">M746+($R747-$R746)*(M$715-M$711)/($R$715-$R$711)</f>
        <v>504.275373400285</v>
      </c>
      <c r="N747" s="105" t="n">
        <f aca="false">N746+($R747-$R746)*(N$715-N$711)/($R$715-$R$711)</f>
        <v>51.000001</v>
      </c>
      <c r="R747" s="105" t="n">
        <f aca="false">S747-K747/2</f>
        <v>236.979099079132</v>
      </c>
      <c r="S747" s="105" t="n">
        <f aca="false">S746+K747</f>
        <v>237.482886579132</v>
      </c>
    </row>
    <row r="748" s="164" customFormat="true" ht="12.75" hidden="false" customHeight="false" outlineLevel="0" collapsed="false">
      <c r="D748" s="213"/>
      <c r="F748" s="159"/>
      <c r="G748" s="159"/>
      <c r="H748" s="214"/>
      <c r="I748" s="163"/>
      <c r="J748" s="301"/>
      <c r="K748" s="163" t="n">
        <v>0</v>
      </c>
      <c r="L748" s="163" t="n">
        <f aca="false">L747+($R748-$R747)*(L$715-L$711)/($R$715-$R$711)</f>
        <v>260.537080991052</v>
      </c>
      <c r="M748" s="163" t="n">
        <f aca="false">M747+($R748-$R747)*(M$715-M$711)/($R$715-$R$711)</f>
        <v>504.197374603729</v>
      </c>
      <c r="N748" s="163" t="n">
        <f aca="false">N747+($R748-$R747)*(N$715-N$711)/($R$715-$R$711)</f>
        <v>51.000001</v>
      </c>
      <c r="O748" s="163"/>
      <c r="P748" s="163"/>
      <c r="Q748" s="163"/>
      <c r="R748" s="163" t="n">
        <f aca="false">S748-K748/2</f>
        <v>237.482886579132</v>
      </c>
      <c r="S748" s="163" t="n">
        <f aca="false">S747+K748</f>
        <v>237.482886579132</v>
      </c>
      <c r="T748" s="163"/>
      <c r="U748" s="163"/>
      <c r="AB748" s="159"/>
      <c r="AF748" s="163"/>
      <c r="AG748" s="163"/>
      <c r="AH748" s="163"/>
      <c r="AI748" s="163"/>
      <c r="AJ748" s="163"/>
      <c r="AK748" s="163"/>
      <c r="AL748" s="163"/>
    </row>
    <row r="749" s="164" customFormat="true" ht="12.75" hidden="false" customHeight="false" outlineLevel="0" collapsed="false">
      <c r="A749" s="164" t="s">
        <v>678</v>
      </c>
      <c r="B749" s="164" t="s">
        <v>922</v>
      </c>
      <c r="C749" s="164" t="s">
        <v>638</v>
      </c>
      <c r="D749" s="213" t="n">
        <f aca="false">ROUND((R749)*10,0)</f>
        <v>2379</v>
      </c>
      <c r="E749" s="164" t="str">
        <f aca="false">IF(OR(ISBLANK(A749),ISBLANK(B749),ISBLANK(C749),ISBLANK(D749)),"",CONCATENATE(A749,"_",B749,":",C749,"_D",D749))</f>
        <v>RBT_BTS54:DH_D2379</v>
      </c>
      <c r="F749" s="159"/>
      <c r="G749" s="159" t="s">
        <v>923</v>
      </c>
      <c r="H749" s="214"/>
      <c r="I749" s="163"/>
      <c r="J749" s="214" t="str">
        <f aca="false">IF(ISBLANK(E749),IF(ISBLANK(G749),"",G749),E749)</f>
        <v>RBT_BTS54:DH_D2379</v>
      </c>
      <c r="K749" s="163" t="n">
        <v>0.741149357021134</v>
      </c>
      <c r="L749" s="163" t="n">
        <v>260.911878892821</v>
      </c>
      <c r="M749" s="163" t="n">
        <v>504.138638269395</v>
      </c>
      <c r="N749" s="163" t="n">
        <v>51.000001</v>
      </c>
      <c r="O749" s="163"/>
      <c r="P749" s="163"/>
      <c r="Q749" s="163"/>
      <c r="R749" s="163" t="n">
        <f aca="false">S749-K749/2</f>
        <v>237.853461257642</v>
      </c>
      <c r="S749" s="163" t="n">
        <f aca="false">S748+K749</f>
        <v>238.224035936153</v>
      </c>
      <c r="T749" s="163" t="s">
        <v>924</v>
      </c>
      <c r="U749" s="163"/>
      <c r="AB749" s="159"/>
      <c r="AF749" s="163"/>
      <c r="AG749" s="163"/>
      <c r="AH749" s="163"/>
      <c r="AI749" s="163"/>
      <c r="AJ749" s="163"/>
      <c r="AK749" s="163"/>
      <c r="AL749" s="163"/>
    </row>
    <row r="750" s="164" customFormat="true" ht="12.75" hidden="false" customHeight="false" outlineLevel="0" collapsed="false">
      <c r="D750" s="213"/>
      <c r="F750" s="159"/>
      <c r="G750" s="159"/>
      <c r="H750" s="214"/>
      <c r="I750" s="163"/>
      <c r="J750" s="301"/>
      <c r="K750" s="163" t="n">
        <v>0</v>
      </c>
      <c r="L750" s="163" t="n">
        <v>261.206779517822</v>
      </c>
      <c r="M750" s="163" t="n">
        <v>503.900066413314</v>
      </c>
      <c r="N750" s="163" t="n">
        <f aca="false">N751+($R750-$R751)*(N$715-N$711)/($R$715-$R$711)</f>
        <v>0</v>
      </c>
      <c r="O750" s="163"/>
      <c r="P750" s="163"/>
      <c r="Q750" s="163"/>
      <c r="R750" s="163" t="n">
        <f aca="false">S750-K750/2</f>
        <v>238.224035936153</v>
      </c>
      <c r="S750" s="163" t="n">
        <f aca="false">S749+K750</f>
        <v>238.224035936153</v>
      </c>
      <c r="T750" s="163"/>
      <c r="U750" s="163"/>
      <c r="AB750" s="159"/>
      <c r="AF750" s="163"/>
      <c r="AG750" s="163"/>
      <c r="AH750" s="163"/>
      <c r="AI750" s="163"/>
      <c r="AJ750" s="163"/>
      <c r="AK750" s="163"/>
      <c r="AL750" s="163"/>
    </row>
    <row r="751" s="264" customFormat="true" ht="16.5" hidden="false" customHeight="true" outlineLevel="0" collapsed="false">
      <c r="A751" s="260" t="s">
        <v>933</v>
      </c>
      <c r="B751" s="261"/>
      <c r="C751" s="261"/>
      <c r="D751" s="261"/>
      <c r="E751" s="261"/>
      <c r="F751" s="261"/>
      <c r="G751" s="261"/>
      <c r="H751" s="261"/>
      <c r="I751" s="261"/>
      <c r="J751" s="261"/>
      <c r="K751" s="262" t="n">
        <v>0</v>
      </c>
      <c r="L751" s="262" t="n">
        <v>0</v>
      </c>
      <c r="M751" s="262" t="n">
        <v>0</v>
      </c>
      <c r="N751" s="262" t="n">
        <v>0</v>
      </c>
      <c r="O751" s="261"/>
      <c r="P751" s="261"/>
      <c r="Q751" s="261"/>
      <c r="R751" s="262" t="n">
        <v>0</v>
      </c>
      <c r="S751" s="262" t="n">
        <v>0</v>
      </c>
      <c r="T751" s="263"/>
      <c r="U751" s="263"/>
      <c r="AB751" s="265"/>
      <c r="AF751" s="263"/>
      <c r="AG751" s="263"/>
      <c r="AH751" s="263"/>
      <c r="AI751" s="263"/>
      <c r="AJ751" s="263"/>
      <c r="AK751" s="263"/>
      <c r="AL751" s="263"/>
    </row>
    <row r="752" s="164" customFormat="true" ht="12.75" hidden="false" customHeight="false" outlineLevel="0" collapsed="false">
      <c r="A752" s="226"/>
      <c r="B752" s="226"/>
      <c r="C752" s="226"/>
      <c r="D752" s="227"/>
      <c r="E752" s="226"/>
      <c r="F752" s="228"/>
      <c r="G752" s="228"/>
      <c r="H752" s="229"/>
      <c r="I752" s="230"/>
      <c r="J752" s="229"/>
      <c r="K752" s="230" t="n">
        <v>0</v>
      </c>
      <c r="L752" s="230" t="n">
        <v>239.75213578625</v>
      </c>
      <c r="M752" s="230" t="n">
        <v>508.19450413268</v>
      </c>
      <c r="N752" s="230" t="n">
        <v>51.000001</v>
      </c>
      <c r="O752" s="230"/>
      <c r="P752" s="230"/>
      <c r="Q752" s="230"/>
      <c r="R752" s="230" t="n">
        <v>216.172084</v>
      </c>
      <c r="S752" s="230" t="n">
        <v>216.172084</v>
      </c>
      <c r="T752" s="163"/>
      <c r="U752" s="163"/>
      <c r="AB752" s="159"/>
      <c r="AF752" s="163"/>
      <c r="AG752" s="163"/>
      <c r="AH752" s="163"/>
      <c r="AI752" s="163"/>
      <c r="AJ752" s="163"/>
      <c r="AK752" s="163"/>
      <c r="AL752" s="163"/>
    </row>
    <row r="753" s="164" customFormat="true" ht="12.75" hidden="false" customHeight="false" outlineLevel="0" collapsed="false">
      <c r="A753" s="164" t="s">
        <v>678</v>
      </c>
      <c r="B753" s="164" t="s">
        <v>693</v>
      </c>
      <c r="C753" s="164" t="s">
        <v>638</v>
      </c>
      <c r="D753" s="213" t="n">
        <f aca="false">ROUND((R753)*10,0)</f>
        <v>2168</v>
      </c>
      <c r="E753" s="164" t="str">
        <f aca="false">IF(OR(ISBLANK(A753),ISBLANK(B753),ISBLANK(C753),ISBLANK(D753)),"",CONCATENATE(A753,"_",B753,":",C753,"_D",D753))</f>
        <v>RBT_BTS13:DH_D2168</v>
      </c>
      <c r="F753" s="159" t="s">
        <v>680</v>
      </c>
      <c r="G753" s="159" t="s">
        <v>702</v>
      </c>
      <c r="H753" s="229"/>
      <c r="I753" s="230"/>
      <c r="J753" s="162" t="str">
        <f aca="false">IF(ISBLANK(E753),IF(ISBLANK(G753),"",G753),E753)</f>
        <v>RBT_BTS13:DH_D2168</v>
      </c>
      <c r="K753" s="230" t="n">
        <v>1.295248</v>
      </c>
      <c r="L753" s="230" t="n">
        <v>240.380371</v>
      </c>
      <c r="M753" s="230" t="n">
        <v>508.020875</v>
      </c>
      <c r="N753" s="230" t="n">
        <v>51.000001</v>
      </c>
      <c r="O753" s="230"/>
      <c r="P753" s="230"/>
      <c r="Q753" s="230"/>
      <c r="R753" s="230" t="n">
        <v>216.819708</v>
      </c>
      <c r="S753" s="230" t="n">
        <v>217.467332</v>
      </c>
      <c r="T753" s="163"/>
      <c r="U753" s="163"/>
      <c r="AB753" s="159"/>
      <c r="AF753" s="163"/>
      <c r="AG753" s="163"/>
      <c r="AH753" s="163"/>
      <c r="AI753" s="163"/>
      <c r="AJ753" s="163"/>
      <c r="AK753" s="163"/>
      <c r="AL753" s="163"/>
    </row>
    <row r="754" s="164" customFormat="true" ht="12.75" hidden="false" customHeight="false" outlineLevel="0" collapsed="false">
      <c r="A754" s="226"/>
      <c r="B754" s="226"/>
      <c r="C754" s="226"/>
      <c r="D754" s="227"/>
      <c r="E754" s="226"/>
      <c r="F754" s="228"/>
      <c r="G754" s="228"/>
      <c r="H754" s="229"/>
      <c r="I754" s="230"/>
      <c r="J754" s="229"/>
      <c r="K754" s="230" t="n">
        <v>0</v>
      </c>
      <c r="L754" s="230" t="n">
        <f aca="false">L756+($R754-$R756)*(L$785-L$767)/($R$785-$R$767)</f>
        <v>240.517948256075</v>
      </c>
      <c r="M754" s="230" t="n">
        <f aca="false">M756+($R754-$R756)*(M$785-M$767)/($R$785-$R$767)</f>
        <v>502.960856910333</v>
      </c>
      <c r="N754" s="230" t="n">
        <f aca="false">N756+($R754-$R756)*(N$785-N$767)/($R$785-$R$767)</f>
        <v>50.612047789654</v>
      </c>
      <c r="O754" s="230"/>
      <c r="P754" s="230"/>
      <c r="Q754" s="230"/>
      <c r="R754" s="230" t="n">
        <f aca="false">S754-K754/2</f>
        <v>217.467332</v>
      </c>
      <c r="S754" s="230" t="n">
        <f aca="false">S753+K754</f>
        <v>217.467332</v>
      </c>
      <c r="T754" s="163"/>
      <c r="U754" s="163"/>
      <c r="AB754" s="159"/>
      <c r="AF754" s="163"/>
      <c r="AG754" s="163"/>
      <c r="AH754" s="163"/>
      <c r="AI754" s="163"/>
      <c r="AJ754" s="163"/>
      <c r="AK754" s="163"/>
      <c r="AL754" s="163"/>
    </row>
    <row r="755" customFormat="false" ht="12.75" hidden="false" customHeight="false" outlineLevel="0" collapsed="false">
      <c r="K755" s="105" t="n">
        <v>1.51425</v>
      </c>
      <c r="L755" s="105" t="n">
        <v>241.584197</v>
      </c>
      <c r="M755" s="105" t="n">
        <v>507.288867</v>
      </c>
      <c r="N755" s="105" t="n">
        <v>51.000001</v>
      </c>
      <c r="R755" s="105" t="n">
        <v>218.224457</v>
      </c>
      <c r="S755" s="105" t="n">
        <v>218.981582</v>
      </c>
    </row>
    <row r="756" s="150" customFormat="true" ht="25.5" hidden="false" customHeight="false" outlineLevel="0" collapsed="false">
      <c r="A756" s="150" t="s">
        <v>678</v>
      </c>
      <c r="B756" s="150" t="s">
        <v>934</v>
      </c>
      <c r="C756" s="150" t="s">
        <v>534</v>
      </c>
      <c r="D756" s="193" t="n">
        <f aca="false">ROUND((R756)*10,0)</f>
        <v>2192</v>
      </c>
      <c r="E756" s="150" t="str">
        <f aca="false">IF(OR(ISBLANK(A756),ISBLANK(B756),ISBLANK(C756),ISBLANK(D756)),"",CONCATENATE(A756,"_",B756,":",C756,"_D",D756))</f>
        <v>RBT_BTS61:Q_D2192</v>
      </c>
      <c r="F756" s="151" t="s">
        <v>609</v>
      </c>
      <c r="G756" s="192" t="s">
        <v>610</v>
      </c>
      <c r="H756" s="195"/>
      <c r="I756" s="148"/>
      <c r="J756" s="152" t="str">
        <f aca="false">IF(ISBLANK(E756),IF(ISBLANK(G756),"",G756),E756)</f>
        <v>RBT_BTS61:Q_D2192</v>
      </c>
      <c r="K756" s="148" t="n">
        <v>0.4107</v>
      </c>
      <c r="L756" s="148" t="n">
        <v>242.406571</v>
      </c>
      <c r="M756" s="148" t="n">
        <v>506.788809</v>
      </c>
      <c r="N756" s="148" t="n">
        <v>51.000001</v>
      </c>
      <c r="O756" s="148"/>
      <c r="P756" s="148"/>
      <c r="Q756" s="148"/>
      <c r="R756" s="148" t="n">
        <v>219.186932</v>
      </c>
      <c r="S756" s="148" t="n">
        <v>219.392282</v>
      </c>
      <c r="T756" s="148"/>
      <c r="U756" s="148"/>
      <c r="AB756" s="151"/>
      <c r="AF756" s="148"/>
      <c r="AG756" s="148"/>
      <c r="AH756" s="148"/>
      <c r="AI756" s="148"/>
      <c r="AJ756" s="148"/>
      <c r="AK756" s="148"/>
      <c r="AL756" s="148"/>
    </row>
    <row r="757" s="150" customFormat="true" ht="12.75" hidden="false" customHeight="false" outlineLevel="0" collapsed="false">
      <c r="D757" s="193"/>
      <c r="F757" s="151"/>
      <c r="G757" s="151"/>
      <c r="H757" s="195"/>
      <c r="I757" s="148"/>
      <c r="J757" s="209"/>
      <c r="K757" s="148" t="n">
        <v>0.18441</v>
      </c>
      <c r="L757" s="148" t="n">
        <v>242.660813</v>
      </c>
      <c r="M757" s="148" t="n">
        <v>506.634212</v>
      </c>
      <c r="N757" s="148" t="n">
        <v>51.000001</v>
      </c>
      <c r="O757" s="148"/>
      <c r="P757" s="148"/>
      <c r="Q757" s="148"/>
      <c r="R757" s="148" t="n">
        <v>219.484487</v>
      </c>
      <c r="S757" s="148" t="n">
        <v>219.576692</v>
      </c>
      <c r="T757" s="148"/>
      <c r="U757" s="148"/>
      <c r="AB757" s="151"/>
      <c r="AF757" s="148"/>
      <c r="AG757" s="148"/>
      <c r="AH757" s="148"/>
      <c r="AI757" s="148"/>
      <c r="AJ757" s="148"/>
      <c r="AK757" s="148"/>
      <c r="AL757" s="148"/>
    </row>
    <row r="758" s="150" customFormat="true" ht="25.5" hidden="false" customHeight="false" outlineLevel="0" collapsed="false">
      <c r="A758" s="150" t="s">
        <v>678</v>
      </c>
      <c r="B758" s="150" t="s">
        <v>934</v>
      </c>
      <c r="C758" s="150" t="s">
        <v>534</v>
      </c>
      <c r="D758" s="193" t="n">
        <f aca="false">ROUND((R758)*10,0)</f>
        <v>2198</v>
      </c>
      <c r="E758" s="150" t="str">
        <f aca="false">IF(OR(ISBLANK(A758),ISBLANK(B758),ISBLANK(C758),ISBLANK(D758)),"",CONCATENATE(A758,"_",B758,":",C758,"_D",D758))</f>
        <v>RBT_BTS61:Q_D2198</v>
      </c>
      <c r="F758" s="151" t="s">
        <v>609</v>
      </c>
      <c r="G758" s="192" t="s">
        <v>610</v>
      </c>
      <c r="H758" s="195"/>
      <c r="I758" s="148"/>
      <c r="J758" s="152" t="str">
        <f aca="false">IF(ISBLANK(E758),IF(ISBLANK(G758),"",G758),E758)</f>
        <v>RBT_BTS61:Q_D2198</v>
      </c>
      <c r="K758" s="148" t="n">
        <v>0.4107</v>
      </c>
      <c r="L758" s="148" t="n">
        <v>242.915055</v>
      </c>
      <c r="M758" s="148" t="n">
        <v>506.479616</v>
      </c>
      <c r="N758" s="148" t="n">
        <v>51.000001</v>
      </c>
      <c r="O758" s="148"/>
      <c r="P758" s="148"/>
      <c r="Q758" s="148"/>
      <c r="R758" s="148" t="n">
        <v>219.782042</v>
      </c>
      <c r="S758" s="148" t="n">
        <v>219.987392</v>
      </c>
      <c r="T758" s="148"/>
      <c r="U758" s="148"/>
      <c r="AB758" s="151"/>
      <c r="AF758" s="148"/>
      <c r="AG758" s="148"/>
      <c r="AH758" s="148"/>
      <c r="AI758" s="148"/>
      <c r="AJ758" s="148"/>
      <c r="AK758" s="148"/>
      <c r="AL758" s="148"/>
    </row>
    <row r="759" customFormat="false" ht="12.75" hidden="false" customHeight="false" outlineLevel="0" collapsed="false">
      <c r="K759" s="105" t="n">
        <v>1.18545</v>
      </c>
      <c r="L759" s="105" t="n">
        <v>243.59696</v>
      </c>
      <c r="M759" s="105" t="n">
        <v>506.064972</v>
      </c>
      <c r="N759" s="105" t="n">
        <v>51.000001</v>
      </c>
      <c r="R759" s="105" t="n">
        <v>220.580117</v>
      </c>
      <c r="S759" s="105" t="n">
        <v>221.172842</v>
      </c>
    </row>
    <row r="760" customFormat="false" ht="12.75" hidden="false" customHeight="false" outlineLevel="0" collapsed="false">
      <c r="K760" s="105" t="n">
        <v>1.68875</v>
      </c>
      <c r="L760" s="105" t="n">
        <v>244.824871</v>
      </c>
      <c r="M760" s="105" t="n">
        <v>505.318319</v>
      </c>
      <c r="N760" s="105" t="n">
        <v>51.000001</v>
      </c>
      <c r="R760" s="105" t="n">
        <v>222.017217</v>
      </c>
      <c r="S760" s="105" t="n">
        <v>222.861592</v>
      </c>
    </row>
    <row r="761" s="150" customFormat="true" ht="25.5" hidden="false" customHeight="false" outlineLevel="0" collapsed="false">
      <c r="A761" s="150" t="s">
        <v>678</v>
      </c>
      <c r="B761" s="150" t="s">
        <v>935</v>
      </c>
      <c r="C761" s="150" t="s">
        <v>534</v>
      </c>
      <c r="D761" s="193" t="n">
        <f aca="false">ROUND((R761)*10,0)</f>
        <v>2231</v>
      </c>
      <c r="E761" s="150" t="str">
        <f aca="false">IF(OR(ISBLANK(A761),ISBLANK(B761),ISBLANK(C761),ISBLANK(D761)),"",CONCATENATE(A761,"_",B761,":",C761,"_D",D761))</f>
        <v>RBT_BTS62:Q_D2231</v>
      </c>
      <c r="F761" s="151" t="s">
        <v>609</v>
      </c>
      <c r="G761" s="192" t="s">
        <v>610</v>
      </c>
      <c r="H761" s="195"/>
      <c r="I761" s="148"/>
      <c r="J761" s="152" t="str">
        <f aca="false">IF(ISBLANK(E761),IF(ISBLANK(G761),"",G761),E761)</f>
        <v>RBT_BTS62:Q_D2231</v>
      </c>
      <c r="K761" s="148" t="n">
        <v>0.4107</v>
      </c>
      <c r="L761" s="148" t="n">
        <v>245.721795</v>
      </c>
      <c r="M761" s="148" t="n">
        <v>504.772929</v>
      </c>
      <c r="N761" s="148" t="n">
        <v>51.000001</v>
      </c>
      <c r="O761" s="148"/>
      <c r="P761" s="148"/>
      <c r="Q761" s="148"/>
      <c r="R761" s="148" t="n">
        <v>223.066942</v>
      </c>
      <c r="S761" s="148" t="n">
        <v>223.272292</v>
      </c>
      <c r="T761" s="148"/>
      <c r="U761" s="148"/>
      <c r="AB761" s="151"/>
      <c r="AF761" s="148"/>
      <c r="AG761" s="148"/>
      <c r="AH761" s="148"/>
      <c r="AI761" s="148"/>
      <c r="AJ761" s="148"/>
      <c r="AK761" s="148"/>
      <c r="AL761" s="148"/>
    </row>
    <row r="762" s="150" customFormat="true" ht="12.75" hidden="false" customHeight="false" outlineLevel="0" collapsed="false">
      <c r="D762" s="193"/>
      <c r="F762" s="151"/>
      <c r="G762" s="151"/>
      <c r="H762" s="195"/>
      <c r="I762" s="148"/>
      <c r="J762" s="209"/>
      <c r="K762" s="148" t="n">
        <v>0.18441</v>
      </c>
      <c r="L762" s="148" t="n">
        <v>245.976037</v>
      </c>
      <c r="M762" s="148" t="n">
        <v>504.618333</v>
      </c>
      <c r="N762" s="148" t="n">
        <v>51.000001</v>
      </c>
      <c r="O762" s="148"/>
      <c r="P762" s="148"/>
      <c r="Q762" s="148"/>
      <c r="R762" s="148" t="n">
        <v>223.364497</v>
      </c>
      <c r="S762" s="148" t="n">
        <v>223.456702</v>
      </c>
      <c r="T762" s="148"/>
      <c r="U762" s="148"/>
      <c r="AB762" s="151"/>
      <c r="AF762" s="148"/>
      <c r="AG762" s="148"/>
      <c r="AH762" s="148"/>
      <c r="AI762" s="148"/>
      <c r="AJ762" s="148"/>
      <c r="AK762" s="148"/>
      <c r="AL762" s="148"/>
    </row>
    <row r="763" s="150" customFormat="true" ht="25.5" hidden="false" customHeight="false" outlineLevel="0" collapsed="false">
      <c r="A763" s="150" t="s">
        <v>678</v>
      </c>
      <c r="B763" s="150" t="s">
        <v>935</v>
      </c>
      <c r="C763" s="150" t="s">
        <v>534</v>
      </c>
      <c r="D763" s="193" t="n">
        <f aca="false">ROUND((R763)*10,0)</f>
        <v>2237</v>
      </c>
      <c r="E763" s="150" t="str">
        <f aca="false">IF(OR(ISBLANK(A763),ISBLANK(B763),ISBLANK(C763),ISBLANK(D763)),"",CONCATENATE(A763,"_",B763,":",C763,"_D",D763))</f>
        <v>RBT_BTS62:Q_D2237</v>
      </c>
      <c r="F763" s="151" t="s">
        <v>609</v>
      </c>
      <c r="G763" s="192" t="s">
        <v>610</v>
      </c>
      <c r="H763" s="195"/>
      <c r="I763" s="148"/>
      <c r="J763" s="152" t="str">
        <f aca="false">IF(ISBLANK(E763),IF(ISBLANK(G763),"",G763),E763)</f>
        <v>RBT_BTS62:Q_D2237</v>
      </c>
      <c r="K763" s="148" t="n">
        <v>0.4107</v>
      </c>
      <c r="L763" s="148" t="n">
        <v>246.230279</v>
      </c>
      <c r="M763" s="148" t="n">
        <v>504.463737</v>
      </c>
      <c r="N763" s="148" t="n">
        <v>51.000001</v>
      </c>
      <c r="O763" s="148"/>
      <c r="P763" s="148"/>
      <c r="Q763" s="148"/>
      <c r="R763" s="148" t="n">
        <v>223.662052</v>
      </c>
      <c r="S763" s="148" t="n">
        <v>223.867402</v>
      </c>
      <c r="T763" s="148"/>
      <c r="U763" s="148"/>
      <c r="AB763" s="151"/>
      <c r="AF763" s="148"/>
      <c r="AG763" s="148"/>
      <c r="AH763" s="148"/>
      <c r="AI763" s="148"/>
      <c r="AJ763" s="148"/>
      <c r="AK763" s="148"/>
      <c r="AL763" s="148"/>
    </row>
    <row r="764" customFormat="false" ht="12.75" hidden="false" customHeight="false" outlineLevel="0" collapsed="false">
      <c r="K764" s="105" t="n">
        <v>1.3893</v>
      </c>
      <c r="L764" s="105" t="n">
        <v>246.999272</v>
      </c>
      <c r="M764" s="105" t="n">
        <v>503.996137</v>
      </c>
      <c r="N764" s="105" t="n">
        <v>51.000001</v>
      </c>
      <c r="R764" s="105" t="n">
        <v>224.562052</v>
      </c>
      <c r="S764" s="105" t="n">
        <v>225.256702</v>
      </c>
    </row>
    <row r="765" s="150" customFormat="true" ht="25.5" hidden="false" customHeight="false" outlineLevel="0" collapsed="false">
      <c r="A765" s="150" t="s">
        <v>678</v>
      </c>
      <c r="B765" s="150" t="s">
        <v>935</v>
      </c>
      <c r="C765" s="150" t="s">
        <v>534</v>
      </c>
      <c r="D765" s="193" t="n">
        <f aca="false">ROUND((R765)*10,0)</f>
        <v>2255</v>
      </c>
      <c r="E765" s="150" t="str">
        <f aca="false">IF(OR(ISBLANK(A765),ISBLANK(B765),ISBLANK(C765),ISBLANK(D765)),"",CONCATENATE(A765,"_",B765,":",C765,"_D",D765))</f>
        <v>RBT_BTS62:Q_D2255</v>
      </c>
      <c r="F765" s="151" t="s">
        <v>609</v>
      </c>
      <c r="G765" s="192" t="s">
        <v>610</v>
      </c>
      <c r="H765" s="195"/>
      <c r="I765" s="148"/>
      <c r="J765" s="152" t="str">
        <f aca="false">IF(ISBLANK(E765),IF(ISBLANK(G765),"",G765),E765)</f>
        <v>RBT_BTS62:Q_D2255</v>
      </c>
      <c r="K765" s="148" t="n">
        <v>0.4107</v>
      </c>
      <c r="L765" s="148" t="n">
        <v>247.768265</v>
      </c>
      <c r="M765" s="148" t="n">
        <v>503.528537</v>
      </c>
      <c r="N765" s="148" t="n">
        <v>51.000001</v>
      </c>
      <c r="O765" s="148"/>
      <c r="P765" s="148"/>
      <c r="Q765" s="148"/>
      <c r="R765" s="148" t="n">
        <v>225.462052</v>
      </c>
      <c r="S765" s="148" t="n">
        <v>225.667402</v>
      </c>
      <c r="T765" s="148"/>
      <c r="U765" s="148"/>
      <c r="AB765" s="151"/>
      <c r="AF765" s="148"/>
      <c r="AG765" s="148"/>
      <c r="AH765" s="148"/>
      <c r="AI765" s="148"/>
      <c r="AJ765" s="148"/>
      <c r="AK765" s="148"/>
      <c r="AL765" s="148"/>
    </row>
    <row r="766" s="150" customFormat="true" ht="12.75" hidden="false" customHeight="false" outlineLevel="0" collapsed="false">
      <c r="D766" s="193"/>
      <c r="F766" s="151"/>
      <c r="G766" s="151"/>
      <c r="H766" s="195"/>
      <c r="I766" s="148"/>
      <c r="J766" s="209"/>
      <c r="K766" s="148" t="n">
        <v>0.18441</v>
      </c>
      <c r="L766" s="148" t="n">
        <v>248.022507</v>
      </c>
      <c r="M766" s="148" t="n">
        <v>503.373941</v>
      </c>
      <c r="N766" s="148" t="n">
        <v>51.000001</v>
      </c>
      <c r="O766" s="148"/>
      <c r="P766" s="148"/>
      <c r="Q766" s="148"/>
      <c r="R766" s="148" t="n">
        <v>225.759607</v>
      </c>
      <c r="S766" s="148" t="n">
        <v>225.851812</v>
      </c>
      <c r="T766" s="148"/>
      <c r="U766" s="148"/>
      <c r="AB766" s="151"/>
      <c r="AF766" s="148"/>
      <c r="AG766" s="148"/>
      <c r="AH766" s="148"/>
      <c r="AI766" s="148"/>
      <c r="AJ766" s="148"/>
      <c r="AK766" s="148"/>
      <c r="AL766" s="148"/>
    </row>
    <row r="767" s="150" customFormat="true" ht="25.5" hidden="false" customHeight="false" outlineLevel="0" collapsed="false">
      <c r="A767" s="150" t="s">
        <v>678</v>
      </c>
      <c r="B767" s="150" t="s">
        <v>935</v>
      </c>
      <c r="C767" s="150" t="s">
        <v>534</v>
      </c>
      <c r="D767" s="193" t="n">
        <f aca="false">ROUND((R767)*10,0)</f>
        <v>2261</v>
      </c>
      <c r="E767" s="150" t="str">
        <f aca="false">IF(OR(ISBLANK(A767),ISBLANK(B767),ISBLANK(C767),ISBLANK(D767)),"",CONCATENATE(A767,"_",B767,":",C767,"_D",D767))</f>
        <v>RBT_BTS62:Q_D2261</v>
      </c>
      <c r="F767" s="151" t="s">
        <v>609</v>
      </c>
      <c r="G767" s="192" t="s">
        <v>610</v>
      </c>
      <c r="H767" s="195"/>
      <c r="I767" s="148"/>
      <c r="J767" s="152" t="str">
        <f aca="false">IF(ISBLANK(E767),IF(ISBLANK(G767),"",G767),E767)</f>
        <v>RBT_BTS62:Q_D2261</v>
      </c>
      <c r="K767" s="148" t="n">
        <v>0.4107</v>
      </c>
      <c r="L767" s="148" t="n">
        <v>248.276749</v>
      </c>
      <c r="M767" s="148" t="n">
        <v>503.219345</v>
      </c>
      <c r="N767" s="148" t="n">
        <v>51.000001</v>
      </c>
      <c r="O767" s="148"/>
      <c r="P767" s="148"/>
      <c r="Q767" s="148"/>
      <c r="R767" s="148" t="n">
        <v>226.057162</v>
      </c>
      <c r="S767" s="148" t="n">
        <v>226.262512</v>
      </c>
      <c r="T767" s="148"/>
      <c r="U767" s="148"/>
      <c r="AB767" s="151"/>
      <c r="AF767" s="148"/>
      <c r="AG767" s="148"/>
      <c r="AH767" s="148"/>
      <c r="AI767" s="148"/>
      <c r="AJ767" s="148"/>
      <c r="AK767" s="148"/>
      <c r="AL767" s="148"/>
    </row>
    <row r="768" customFormat="false" ht="12.75" hidden="false" customHeight="false" outlineLevel="0" collapsed="false">
      <c r="K768" s="105" t="n">
        <v>2.64075</v>
      </c>
      <c r="L768" s="105" t="n">
        <v>249.580385</v>
      </c>
      <c r="M768" s="105" t="n">
        <v>502.426647</v>
      </c>
      <c r="N768" s="105" t="n">
        <v>51.000001</v>
      </c>
      <c r="R768" s="105" t="n">
        <v>227.582887</v>
      </c>
      <c r="S768" s="105" t="n">
        <v>228.903262</v>
      </c>
    </row>
    <row r="769" customFormat="false" ht="12.75" hidden="false" customHeight="false" outlineLevel="0" collapsed="false">
      <c r="K769" s="105" t="n">
        <v>0</v>
      </c>
      <c r="L769" s="105" t="n">
        <v>250.708562</v>
      </c>
      <c r="M769" s="105" t="n">
        <v>501.740639</v>
      </c>
      <c r="N769" s="105" t="n">
        <v>51.000001</v>
      </c>
      <c r="R769" s="105" t="n">
        <v>228.903262</v>
      </c>
      <c r="S769" s="105" t="n">
        <v>228.903262</v>
      </c>
    </row>
    <row r="770" customFormat="false" ht="12.75" hidden="false" customHeight="false" outlineLevel="0" collapsed="false">
      <c r="K770" s="105" t="n">
        <v>2.0833</v>
      </c>
      <c r="L770" s="105" t="n">
        <v>251.598586</v>
      </c>
      <c r="M770" s="105" t="n">
        <v>501.199444</v>
      </c>
      <c r="N770" s="105" t="n">
        <v>51.000001</v>
      </c>
      <c r="R770" s="105" t="n">
        <v>229.944912</v>
      </c>
      <c r="S770" s="105" t="n">
        <v>230.986562</v>
      </c>
    </row>
    <row r="771" customFormat="false" ht="12.75" hidden="false" customHeight="false" outlineLevel="0" collapsed="false">
      <c r="G771" s="103" t="s">
        <v>936</v>
      </c>
      <c r="K771" s="105" t="n">
        <v>0</v>
      </c>
      <c r="L771" s="105" t="n">
        <v>252.488611</v>
      </c>
      <c r="M771" s="105" t="n">
        <v>500.65825</v>
      </c>
      <c r="N771" s="105" t="n">
        <v>51.000001</v>
      </c>
      <c r="R771" s="105" t="n">
        <v>230.986562</v>
      </c>
      <c r="S771" s="105" t="n">
        <v>230.986562</v>
      </c>
    </row>
  </sheetData>
  <mergeCells count="9">
    <mergeCell ref="A7:T7"/>
    <mergeCell ref="V7:AN7"/>
    <mergeCell ref="L9:N9"/>
    <mergeCell ref="X9:AT9"/>
    <mergeCell ref="H29:H33"/>
    <mergeCell ref="H40:H41"/>
    <mergeCell ref="H55:H59"/>
    <mergeCell ref="H108:H112"/>
    <mergeCell ref="H150:H154"/>
  </mergeCell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B2"/>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B6" activeCellId="0" sqref="B6"/>
    </sheetView>
  </sheetViews>
  <sheetFormatPr defaultColWidth="8.578125" defaultRowHeight="15" zeroHeight="false" outlineLevelRow="0" outlineLevelCol="0"/>
  <sheetData>
    <row r="2" customFormat="false" ht="15" hidden="false" customHeight="false" outlineLevel="0" collapsed="false">
      <c r="B2" s="0" t="s">
        <v>937</v>
      </c>
    </row>
  </sheetData>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Q81"/>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D39" activeCellId="0" sqref="D39"/>
    </sheetView>
  </sheetViews>
  <sheetFormatPr defaultColWidth="15.89453125" defaultRowHeight="15" zeroHeight="false" outlineLevelRow="0" outlineLevelCol="0"/>
  <cols>
    <col collapsed="false" customWidth="true" hidden="false" outlineLevel="0" max="1" min="1" style="1" width="38.86"/>
    <col collapsed="false" customWidth="true" hidden="false" outlineLevel="0" max="2" min="2" style="2" width="9.42"/>
    <col collapsed="false" customWidth="true" hidden="false" outlineLevel="0" max="3" min="3" style="0" width="3.3"/>
    <col collapsed="false" customWidth="true" hidden="false" outlineLevel="0" max="4" min="4" style="3" width="40.42"/>
    <col collapsed="false" customWidth="true" hidden="false" outlineLevel="0" max="5" min="5" style="3" width="9.13"/>
    <col collapsed="false" customWidth="true" hidden="false" outlineLevel="0" max="6" min="6" style="3" width="1.85"/>
    <col collapsed="false" customWidth="true" hidden="false" outlineLevel="0" max="7" min="7" style="3" width="43.85"/>
    <col collapsed="false" customWidth="true" hidden="false" outlineLevel="0" max="8" min="8" style="3" width="9.13"/>
    <col collapsed="false" customWidth="true" hidden="false" outlineLevel="0" max="9" min="9" style="3" width="1.71"/>
    <col collapsed="false" customWidth="true" hidden="false" outlineLevel="0" max="10" min="10" style="3" width="40.28"/>
    <col collapsed="false" customWidth="true" hidden="false" outlineLevel="0" max="11" min="11" style="3" width="9.13"/>
    <col collapsed="false" customWidth="true" hidden="false" outlineLevel="0" max="12" min="12" style="3" width="1.85"/>
    <col collapsed="false" customWidth="true" hidden="false" outlineLevel="0" max="13" min="13" style="3" width="40.28"/>
    <col collapsed="false" customWidth="true" hidden="false" outlineLevel="0" max="14" min="14" style="3" width="9.13"/>
    <col collapsed="false" customWidth="true" hidden="false" outlineLevel="0" max="15" min="15" style="3" width="3.3"/>
    <col collapsed="false" customWidth="true" hidden="false" outlineLevel="0" max="16" min="16" style="3" width="40.28"/>
    <col collapsed="false" customWidth="true" hidden="false" outlineLevel="0" max="144" min="17" style="3" width="9.13"/>
    <col collapsed="false" customWidth="true" hidden="false" outlineLevel="0" max="145" min="145" style="3" width="156.14"/>
    <col collapsed="false" customWidth="true" hidden="false" outlineLevel="0" max="146" min="146" style="3" width="157.14"/>
    <col collapsed="false" customWidth="true" hidden="false" outlineLevel="0" max="147" min="147" style="3" width="9.85"/>
    <col collapsed="false" customWidth="true" hidden="false" outlineLevel="0" max="155" min="148" style="3" width="9.13"/>
    <col collapsed="false" customWidth="true" hidden="false" outlineLevel="0" max="156" min="156" style="3" width="35.29"/>
    <col collapsed="false" customWidth="true" hidden="false" outlineLevel="0" max="157" min="157" style="3" width="8.71"/>
    <col collapsed="false" customWidth="true" hidden="false" outlineLevel="0" max="161" min="158" style="3" width="12.42"/>
    <col collapsed="false" customWidth="true" hidden="false" outlineLevel="0" max="162" min="162" style="3" width="8"/>
    <col collapsed="false" customWidth="true" hidden="false" outlineLevel="0" max="163" min="163" style="3" width="11.99"/>
    <col collapsed="false" customWidth="true" hidden="false" outlineLevel="0" max="167" min="164" style="3" width="12.42"/>
    <col collapsed="false" customWidth="true" hidden="false" outlineLevel="0" max="168" min="168" style="3" width="8"/>
    <col collapsed="false" customWidth="true" hidden="false" outlineLevel="0" max="169" min="169" style="3" width="13.02"/>
    <col collapsed="false" customWidth="true" hidden="false" outlineLevel="0" max="170" min="170" style="3" width="9.13"/>
    <col collapsed="false" customWidth="true" hidden="false" outlineLevel="0" max="171" min="171" style="3" width="27.42"/>
    <col collapsed="false" customWidth="true" hidden="false" outlineLevel="0" max="172" min="172" style="3" width="5.43"/>
    <col collapsed="false" customWidth="false" hidden="false" outlineLevel="0" max="173" min="173" style="3" width="15.88"/>
    <col collapsed="false" customWidth="true" hidden="false" outlineLevel="0" max="174" min="174" style="3" width="15.15"/>
    <col collapsed="false" customWidth="true" hidden="false" outlineLevel="0" max="175" min="175" style="3" width="14.86"/>
    <col collapsed="false" customWidth="true" hidden="false" outlineLevel="0" max="176" min="176" style="3" width="15.15"/>
    <col collapsed="false" customWidth="true" hidden="false" outlineLevel="0" max="177" min="177" style="3" width="8"/>
    <col collapsed="false" customWidth="false" hidden="false" outlineLevel="0" max="1024" min="178" style="3" width="15.88"/>
  </cols>
  <sheetData>
    <row r="1" customFormat="false" ht="15.75" hidden="false" customHeight="false" outlineLevel="0" collapsed="false"/>
    <row r="2" s="5" customFormat="true" ht="21" hidden="false" customHeight="true" outlineLevel="0" collapsed="false">
      <c r="A2" s="4" t="s">
        <v>938</v>
      </c>
      <c r="B2" s="4"/>
      <c r="C2" s="4"/>
      <c r="D2" s="4"/>
      <c r="E2" s="4"/>
      <c r="F2" s="4"/>
      <c r="G2" s="4"/>
      <c r="H2" s="4"/>
      <c r="I2" s="4"/>
      <c r="J2" s="4"/>
      <c r="K2" s="4"/>
      <c r="L2" s="4"/>
      <c r="M2" s="4"/>
      <c r="N2" s="4"/>
      <c r="O2" s="4"/>
      <c r="P2" s="4"/>
      <c r="Q2" s="4"/>
    </row>
    <row r="3" s="10" customFormat="true" ht="20.25" hidden="false" customHeight="true" outlineLevel="0" collapsed="false">
      <c r="A3" s="6" t="s">
        <v>1</v>
      </c>
      <c r="B3" s="7" t="s">
        <v>2</v>
      </c>
      <c r="C3" s="8"/>
      <c r="D3" s="9" t="s">
        <v>3</v>
      </c>
      <c r="E3" s="9"/>
      <c r="F3" s="9"/>
      <c r="G3" s="9"/>
      <c r="H3" s="9"/>
      <c r="I3" s="9"/>
      <c r="J3" s="9"/>
      <c r="K3" s="9"/>
      <c r="L3" s="9"/>
      <c r="M3" s="9"/>
      <c r="N3" s="9"/>
      <c r="P3" s="6" t="s">
        <v>4</v>
      </c>
      <c r="Q3" s="7" t="s">
        <v>5</v>
      </c>
    </row>
    <row r="4" s="5" customFormat="true" ht="15" hidden="false" customHeight="false" outlineLevel="0" collapsed="false">
      <c r="A4" s="304" t="s">
        <v>6</v>
      </c>
      <c r="B4" s="305" t="s">
        <v>7</v>
      </c>
      <c r="D4" s="11" t="s">
        <v>8</v>
      </c>
      <c r="E4" s="12" t="s">
        <v>9</v>
      </c>
      <c r="G4" s="11" t="s">
        <v>10</v>
      </c>
      <c r="H4" s="12" t="s">
        <v>11</v>
      </c>
      <c r="J4" s="11" t="s">
        <v>12</v>
      </c>
      <c r="K4" s="12" t="s">
        <v>13</v>
      </c>
      <c r="M4" s="11" t="s">
        <v>14</v>
      </c>
      <c r="N4" s="12" t="s">
        <v>15</v>
      </c>
      <c r="P4" s="11" t="s">
        <v>16</v>
      </c>
      <c r="Q4" s="12" t="s">
        <v>17</v>
      </c>
    </row>
    <row r="5" s="5" customFormat="true" ht="14.25" hidden="false" customHeight="true" outlineLevel="0" collapsed="false">
      <c r="A5" s="306" t="s">
        <v>18</v>
      </c>
      <c r="B5" s="307" t="s">
        <v>19</v>
      </c>
      <c r="D5" s="13" t="s">
        <v>20</v>
      </c>
      <c r="E5" s="14" t="s">
        <v>21</v>
      </c>
      <c r="G5" s="13" t="s">
        <v>22</v>
      </c>
      <c r="H5" s="14" t="s">
        <v>23</v>
      </c>
      <c r="J5" s="13" t="s">
        <v>24</v>
      </c>
      <c r="K5" s="14" t="s">
        <v>25</v>
      </c>
      <c r="M5" s="13" t="s">
        <v>26</v>
      </c>
      <c r="N5" s="14" t="s">
        <v>27</v>
      </c>
      <c r="P5" s="13" t="s">
        <v>16</v>
      </c>
      <c r="Q5" s="14" t="s">
        <v>28</v>
      </c>
    </row>
    <row r="6" s="17" customFormat="true" ht="13.5" hidden="false" customHeight="true" outlineLevel="0" collapsed="false">
      <c r="A6" s="308" t="s">
        <v>20</v>
      </c>
      <c r="B6" s="309" t="s">
        <v>29</v>
      </c>
      <c r="D6" s="310" t="s">
        <v>939</v>
      </c>
      <c r="E6" s="311" t="s">
        <v>31</v>
      </c>
      <c r="F6" s="5"/>
      <c r="G6" s="310" t="s">
        <v>940</v>
      </c>
      <c r="H6" s="311" t="s">
        <v>32</v>
      </c>
      <c r="I6" s="5"/>
      <c r="J6" s="310" t="s">
        <v>941</v>
      </c>
      <c r="K6" s="311" t="s">
        <v>33</v>
      </c>
      <c r="L6" s="5"/>
      <c r="M6" s="310" t="s">
        <v>942</v>
      </c>
      <c r="N6" s="311" t="s">
        <v>34</v>
      </c>
      <c r="O6" s="5"/>
      <c r="P6" s="15" t="s">
        <v>16</v>
      </c>
      <c r="Q6" s="16" t="s">
        <v>35</v>
      </c>
    </row>
    <row r="7" s="17" customFormat="true" ht="15" hidden="false" customHeight="false" outlineLevel="0" collapsed="false">
      <c r="A7" s="308" t="s">
        <v>36</v>
      </c>
      <c r="B7" s="309" t="s">
        <v>37</v>
      </c>
      <c r="D7" s="310" t="s">
        <v>943</v>
      </c>
      <c r="E7" s="311" t="s">
        <v>38</v>
      </c>
      <c r="F7" s="5"/>
      <c r="G7" s="310" t="s">
        <v>944</v>
      </c>
      <c r="H7" s="311" t="s">
        <v>40</v>
      </c>
      <c r="I7" s="5"/>
      <c r="J7" s="15" t="s">
        <v>41</v>
      </c>
      <c r="K7" s="16" t="s">
        <v>42</v>
      </c>
      <c r="L7" s="5"/>
      <c r="M7" s="310" t="s">
        <v>945</v>
      </c>
      <c r="N7" s="311" t="s">
        <v>43</v>
      </c>
      <c r="O7" s="5"/>
      <c r="P7" s="15" t="s">
        <v>39</v>
      </c>
      <c r="Q7" s="16" t="s">
        <v>44</v>
      </c>
    </row>
    <row r="8" s="314" customFormat="true" ht="15.75" hidden="false" customHeight="false" outlineLevel="0" collapsed="false">
      <c r="A8" s="308" t="s">
        <v>45</v>
      </c>
      <c r="B8" s="309" t="s">
        <v>46</v>
      </c>
      <c r="C8" s="312"/>
      <c r="D8" s="310" t="s">
        <v>946</v>
      </c>
      <c r="E8" s="311" t="s">
        <v>48</v>
      </c>
      <c r="F8" s="313"/>
      <c r="G8" s="310" t="s">
        <v>947</v>
      </c>
      <c r="H8" s="311" t="s">
        <v>50</v>
      </c>
      <c r="I8" s="313"/>
      <c r="J8" s="310" t="s">
        <v>948</v>
      </c>
      <c r="K8" s="311" t="s">
        <v>51</v>
      </c>
      <c r="L8" s="313"/>
      <c r="M8" s="310" t="s">
        <v>949</v>
      </c>
      <c r="N8" s="311" t="s">
        <v>52</v>
      </c>
      <c r="O8" s="313"/>
      <c r="P8" s="15" t="s">
        <v>49</v>
      </c>
      <c r="Q8" s="16" t="s">
        <v>53</v>
      </c>
    </row>
    <row r="9" s="314" customFormat="true" ht="15" hidden="false" customHeight="false" outlineLevel="0" collapsed="false">
      <c r="A9" s="308" t="s">
        <v>54</v>
      </c>
      <c r="B9" s="309" t="s">
        <v>55</v>
      </c>
      <c r="C9" s="312"/>
      <c r="D9" s="13" t="s">
        <v>56</v>
      </c>
      <c r="E9" s="14" t="s">
        <v>57</v>
      </c>
      <c r="F9" s="313"/>
      <c r="G9" s="13" t="s">
        <v>58</v>
      </c>
      <c r="H9" s="14" t="s">
        <v>59</v>
      </c>
      <c r="I9" s="313"/>
      <c r="J9" s="310" t="s">
        <v>947</v>
      </c>
      <c r="K9" s="311" t="s">
        <v>60</v>
      </c>
      <c r="L9" s="313"/>
      <c r="M9" s="13" t="s">
        <v>61</v>
      </c>
      <c r="N9" s="14" t="s">
        <v>62</v>
      </c>
      <c r="O9" s="313"/>
      <c r="P9" s="20" t="s">
        <v>63</v>
      </c>
      <c r="Q9" s="21" t="s">
        <v>64</v>
      </c>
    </row>
    <row r="10" s="313" customFormat="true" ht="15" hidden="false" customHeight="false" outlineLevel="0" collapsed="false">
      <c r="A10" s="306" t="s">
        <v>6</v>
      </c>
      <c r="B10" s="307" t="s">
        <v>65</v>
      </c>
      <c r="C10" s="312"/>
      <c r="D10" s="310" t="s">
        <v>950</v>
      </c>
      <c r="E10" s="311" t="s">
        <v>67</v>
      </c>
      <c r="G10" s="310" t="s">
        <v>951</v>
      </c>
      <c r="H10" s="311" t="s">
        <v>69</v>
      </c>
      <c r="J10" s="13" t="s">
        <v>70</v>
      </c>
      <c r="K10" s="14" t="s">
        <v>71</v>
      </c>
      <c r="M10" s="15" t="s">
        <v>72</v>
      </c>
      <c r="N10" s="16" t="s">
        <v>73</v>
      </c>
      <c r="P10" s="13" t="s">
        <v>63</v>
      </c>
      <c r="Q10" s="14" t="s">
        <v>74</v>
      </c>
    </row>
    <row r="11" s="314" customFormat="true" ht="15" hidden="false" customHeight="false" outlineLevel="0" collapsed="false">
      <c r="A11" s="310" t="s">
        <v>75</v>
      </c>
      <c r="B11" s="311" t="s">
        <v>76</v>
      </c>
      <c r="C11" s="312"/>
      <c r="D11" s="13" t="s">
        <v>36</v>
      </c>
      <c r="E11" s="14" t="s">
        <v>77</v>
      </c>
      <c r="F11" s="313"/>
      <c r="G11" s="15" t="s">
        <v>78</v>
      </c>
      <c r="H11" s="16" t="s">
        <v>79</v>
      </c>
      <c r="I11" s="313"/>
      <c r="J11" s="310" t="s">
        <v>952</v>
      </c>
      <c r="K11" s="311" t="s">
        <v>81</v>
      </c>
      <c r="L11" s="313"/>
      <c r="M11" s="27" t="s">
        <v>82</v>
      </c>
      <c r="N11" s="28" t="s">
        <v>83</v>
      </c>
      <c r="O11" s="313"/>
      <c r="P11" s="15" t="s">
        <v>84</v>
      </c>
      <c r="Q11" s="16" t="s">
        <v>85</v>
      </c>
    </row>
    <row r="12" s="314" customFormat="true" ht="15" hidden="false" customHeight="true" outlineLevel="0" collapsed="false">
      <c r="A12" s="308" t="s">
        <v>86</v>
      </c>
      <c r="B12" s="309" t="s">
        <v>87</v>
      </c>
      <c r="C12" s="312"/>
      <c r="D12" s="310" t="s">
        <v>953</v>
      </c>
      <c r="E12" s="311" t="s">
        <v>89</v>
      </c>
      <c r="F12" s="313"/>
      <c r="G12" s="15" t="s">
        <v>90</v>
      </c>
      <c r="H12" s="16" t="s">
        <v>91</v>
      </c>
      <c r="I12" s="313"/>
      <c r="J12" s="310" t="s">
        <v>954</v>
      </c>
      <c r="K12" s="311" t="s">
        <v>93</v>
      </c>
      <c r="L12" s="313"/>
      <c r="M12" s="310" t="s">
        <v>955</v>
      </c>
      <c r="N12" s="311" t="s">
        <v>95</v>
      </c>
      <c r="O12" s="313"/>
      <c r="P12" s="15" t="s">
        <v>96</v>
      </c>
      <c r="Q12" s="16" t="s">
        <v>97</v>
      </c>
    </row>
    <row r="13" s="314" customFormat="true" ht="15" hidden="false" customHeight="false" outlineLevel="0" collapsed="false">
      <c r="A13" s="308" t="s">
        <v>98</v>
      </c>
      <c r="B13" s="309" t="s">
        <v>99</v>
      </c>
      <c r="C13" s="312"/>
      <c r="D13" s="310" t="s">
        <v>956</v>
      </c>
      <c r="E13" s="311" t="s">
        <v>101</v>
      </c>
      <c r="F13" s="313"/>
      <c r="G13" s="13" t="s">
        <v>102</v>
      </c>
      <c r="H13" s="14" t="s">
        <v>103</v>
      </c>
      <c r="I13" s="313"/>
      <c r="J13" s="15" t="s">
        <v>104</v>
      </c>
      <c r="K13" s="16" t="s">
        <v>105</v>
      </c>
      <c r="L13" s="313"/>
      <c r="M13" s="310" t="s">
        <v>957</v>
      </c>
      <c r="N13" s="311" t="s">
        <v>107</v>
      </c>
      <c r="O13" s="313"/>
      <c r="P13" s="15" t="s">
        <v>108</v>
      </c>
      <c r="Q13" s="16" t="s">
        <v>109</v>
      </c>
    </row>
    <row r="14" s="314" customFormat="true" ht="15.75" hidden="false" customHeight="false" outlineLevel="0" collapsed="false">
      <c r="A14" s="315" t="s">
        <v>110</v>
      </c>
      <c r="B14" s="316" t="s">
        <v>111</v>
      </c>
      <c r="C14" s="312"/>
      <c r="D14" s="310" t="s">
        <v>958</v>
      </c>
      <c r="E14" s="311" t="s">
        <v>113</v>
      </c>
      <c r="F14" s="313"/>
      <c r="G14" s="15" t="s">
        <v>114</v>
      </c>
      <c r="H14" s="16" t="s">
        <v>115</v>
      </c>
      <c r="I14" s="313"/>
      <c r="J14" s="15" t="s">
        <v>116</v>
      </c>
      <c r="K14" s="16" t="s">
        <v>117</v>
      </c>
      <c r="L14" s="313"/>
      <c r="M14" s="15" t="s">
        <v>118</v>
      </c>
      <c r="N14" s="16" t="s">
        <v>119</v>
      </c>
      <c r="O14" s="313"/>
      <c r="P14" s="15" t="s">
        <v>120</v>
      </c>
      <c r="Q14" s="16" t="s">
        <v>121</v>
      </c>
    </row>
    <row r="15" s="313" customFormat="true" ht="15" hidden="false" customHeight="false" outlineLevel="0" collapsed="false">
      <c r="A15" s="20" t="s">
        <v>122</v>
      </c>
      <c r="B15" s="21" t="s">
        <v>123</v>
      </c>
      <c r="C15" s="312"/>
      <c r="D15" s="310" t="s">
        <v>959</v>
      </c>
      <c r="E15" s="311" t="s">
        <v>124</v>
      </c>
      <c r="G15" s="15" t="s">
        <v>125</v>
      </c>
      <c r="H15" s="16" t="s">
        <v>126</v>
      </c>
      <c r="J15" s="13" t="s">
        <v>127</v>
      </c>
      <c r="K15" s="14" t="s">
        <v>128</v>
      </c>
      <c r="M15" s="15" t="s">
        <v>129</v>
      </c>
      <c r="N15" s="16" t="s">
        <v>130</v>
      </c>
      <c r="P15" s="15" t="s">
        <v>131</v>
      </c>
      <c r="Q15" s="16" t="s">
        <v>132</v>
      </c>
    </row>
    <row r="16" s="313" customFormat="true" ht="15" hidden="false" customHeight="false" outlineLevel="0" collapsed="false">
      <c r="A16" s="306" t="s">
        <v>133</v>
      </c>
      <c r="B16" s="307" t="s">
        <v>134</v>
      </c>
      <c r="C16" s="312"/>
      <c r="D16" s="310" t="s">
        <v>960</v>
      </c>
      <c r="E16" s="311" t="s">
        <v>135</v>
      </c>
      <c r="G16" s="15" t="s">
        <v>136</v>
      </c>
      <c r="H16" s="16" t="s">
        <v>137</v>
      </c>
      <c r="J16" s="15" t="s">
        <v>138</v>
      </c>
      <c r="K16" s="16" t="s">
        <v>139</v>
      </c>
      <c r="M16" s="15" t="s">
        <v>140</v>
      </c>
      <c r="N16" s="16" t="s">
        <v>141</v>
      </c>
      <c r="P16" s="15" t="s">
        <v>142</v>
      </c>
      <c r="Q16" s="16" t="s">
        <v>143</v>
      </c>
    </row>
    <row r="17" s="314" customFormat="true" ht="15" hidden="false" customHeight="false" outlineLevel="0" collapsed="false">
      <c r="A17" s="308" t="s">
        <v>20</v>
      </c>
      <c r="B17" s="309" t="s">
        <v>144</v>
      </c>
      <c r="C17" s="312"/>
      <c r="D17" s="13" t="s">
        <v>45</v>
      </c>
      <c r="E17" s="14" t="s">
        <v>145</v>
      </c>
      <c r="F17" s="313"/>
      <c r="G17" s="15" t="s">
        <v>146</v>
      </c>
      <c r="H17" s="16" t="s">
        <v>147</v>
      </c>
      <c r="I17" s="313"/>
      <c r="J17" s="15" t="s">
        <v>148</v>
      </c>
      <c r="K17" s="16" t="s">
        <v>149</v>
      </c>
      <c r="L17" s="313"/>
      <c r="M17" s="15" t="s">
        <v>150</v>
      </c>
      <c r="N17" s="16" t="s">
        <v>151</v>
      </c>
      <c r="O17" s="313"/>
      <c r="P17" s="15" t="s">
        <v>152</v>
      </c>
      <c r="Q17" s="16" t="s">
        <v>153</v>
      </c>
    </row>
    <row r="18" s="314" customFormat="true" ht="15" hidden="false" customHeight="false" outlineLevel="0" collapsed="false">
      <c r="A18" s="308" t="s">
        <v>36</v>
      </c>
      <c r="B18" s="309" t="s">
        <v>154</v>
      </c>
      <c r="C18" s="312"/>
      <c r="D18" s="310" t="s">
        <v>961</v>
      </c>
      <c r="E18" s="311" t="s">
        <v>156</v>
      </c>
      <c r="F18" s="313"/>
      <c r="G18" s="15" t="s">
        <v>157</v>
      </c>
      <c r="H18" s="16" t="s">
        <v>158</v>
      </c>
      <c r="I18" s="313"/>
      <c r="J18" s="13" t="s">
        <v>169</v>
      </c>
      <c r="K18" s="14" t="s">
        <v>170</v>
      </c>
      <c r="L18" s="313"/>
      <c r="M18" s="15" t="s">
        <v>104</v>
      </c>
      <c r="N18" s="16" t="s">
        <v>161</v>
      </c>
      <c r="O18" s="313"/>
      <c r="P18" s="15" t="s">
        <v>162</v>
      </c>
      <c r="Q18" s="16" t="s">
        <v>163</v>
      </c>
    </row>
    <row r="19" s="314" customFormat="true" ht="15.75" hidden="false" customHeight="false" outlineLevel="0" collapsed="false">
      <c r="A19" s="308" t="s">
        <v>45</v>
      </c>
      <c r="B19" s="309" t="s">
        <v>164</v>
      </c>
      <c r="C19" s="312"/>
      <c r="D19" s="310" t="s">
        <v>962</v>
      </c>
      <c r="E19" s="311" t="s">
        <v>166</v>
      </c>
      <c r="F19" s="313"/>
      <c r="G19" s="13" t="s">
        <v>167</v>
      </c>
      <c r="H19" s="14" t="s">
        <v>168</v>
      </c>
      <c r="I19" s="313"/>
      <c r="J19" s="27" t="s">
        <v>82</v>
      </c>
      <c r="K19" s="28" t="s">
        <v>178</v>
      </c>
      <c r="L19" s="313"/>
      <c r="M19" s="15" t="s">
        <v>171</v>
      </c>
      <c r="N19" s="16" t="s">
        <v>172</v>
      </c>
      <c r="O19" s="313"/>
      <c r="P19" s="15" t="s">
        <v>173</v>
      </c>
      <c r="Q19" s="16" t="s">
        <v>174</v>
      </c>
    </row>
    <row r="20" s="314" customFormat="true" ht="15" hidden="false" customHeight="false" outlineLevel="0" collapsed="false">
      <c r="A20" s="308" t="s">
        <v>54</v>
      </c>
      <c r="B20" s="309" t="s">
        <v>175</v>
      </c>
      <c r="C20" s="312"/>
      <c r="D20" s="13" t="s">
        <v>54</v>
      </c>
      <c r="E20" s="14" t="s">
        <v>176</v>
      </c>
      <c r="F20" s="313"/>
      <c r="G20" s="27" t="s">
        <v>82</v>
      </c>
      <c r="H20" s="28" t="s">
        <v>177</v>
      </c>
      <c r="I20" s="313"/>
      <c r="J20" s="27" t="s">
        <v>82</v>
      </c>
      <c r="K20" s="28" t="s">
        <v>186</v>
      </c>
      <c r="L20" s="313"/>
      <c r="M20" s="15" t="s">
        <v>116</v>
      </c>
      <c r="N20" s="16" t="s">
        <v>179</v>
      </c>
      <c r="O20" s="313"/>
      <c r="P20" s="20" t="s">
        <v>180</v>
      </c>
      <c r="Q20" s="21" t="s">
        <v>181</v>
      </c>
    </row>
    <row r="21" s="313" customFormat="true" ht="15" hidden="false" customHeight="false" outlineLevel="0" collapsed="false">
      <c r="A21" s="13" t="s">
        <v>122</v>
      </c>
      <c r="B21" s="14" t="s">
        <v>182</v>
      </c>
      <c r="C21" s="312"/>
      <c r="D21" s="15" t="s">
        <v>183</v>
      </c>
      <c r="E21" s="16" t="s">
        <v>184</v>
      </c>
      <c r="G21" s="15" t="s">
        <v>167</v>
      </c>
      <c r="H21" s="16" t="s">
        <v>185</v>
      </c>
      <c r="J21" s="13" t="s">
        <v>196</v>
      </c>
      <c r="K21" s="14" t="s">
        <v>197</v>
      </c>
      <c r="M21" s="13" t="s">
        <v>187</v>
      </c>
      <c r="N21" s="14" t="s">
        <v>188</v>
      </c>
      <c r="P21" s="13" t="s">
        <v>180</v>
      </c>
      <c r="Q21" s="14" t="s">
        <v>189</v>
      </c>
    </row>
    <row r="22" s="314" customFormat="true" ht="15" hidden="false" customHeight="false" outlineLevel="0" collapsed="false">
      <c r="A22" s="310" t="s">
        <v>963</v>
      </c>
      <c r="B22" s="311" t="s">
        <v>191</v>
      </c>
      <c r="C22" s="312"/>
      <c r="D22" s="15" t="s">
        <v>192</v>
      </c>
      <c r="E22" s="16" t="s">
        <v>193</v>
      </c>
      <c r="F22" s="313"/>
      <c r="G22" s="15" t="s">
        <v>194</v>
      </c>
      <c r="H22" s="16" t="s">
        <v>195</v>
      </c>
      <c r="I22" s="313"/>
      <c r="J22" s="15" t="s">
        <v>94</v>
      </c>
      <c r="K22" s="16" t="s">
        <v>208</v>
      </c>
      <c r="L22" s="313"/>
      <c r="M22" s="15" t="s">
        <v>198</v>
      </c>
      <c r="N22" s="16" t="s">
        <v>199</v>
      </c>
      <c r="O22" s="313"/>
      <c r="P22" s="15" t="s">
        <v>200</v>
      </c>
      <c r="Q22" s="16" t="s">
        <v>201</v>
      </c>
    </row>
    <row r="23" s="314" customFormat="true" ht="15.75" hidden="false" customHeight="false" outlineLevel="0" collapsed="false">
      <c r="A23" s="310" t="s">
        <v>964</v>
      </c>
      <c r="B23" s="311" t="s">
        <v>203</v>
      </c>
      <c r="C23" s="312"/>
      <c r="D23" s="317" t="s">
        <v>965</v>
      </c>
      <c r="E23" s="318" t="s">
        <v>205</v>
      </c>
      <c r="F23" s="312"/>
      <c r="G23" s="13" t="s">
        <v>206</v>
      </c>
      <c r="H23" s="14" t="s">
        <v>207</v>
      </c>
      <c r="I23" s="313"/>
      <c r="J23" s="15" t="s">
        <v>215</v>
      </c>
      <c r="K23" s="16" t="s">
        <v>216</v>
      </c>
      <c r="L23" s="313"/>
      <c r="M23" s="15" t="s">
        <v>104</v>
      </c>
      <c r="N23" s="16" t="s">
        <v>209</v>
      </c>
      <c r="O23" s="313"/>
      <c r="P23" s="15" t="s">
        <v>210</v>
      </c>
      <c r="Q23" s="16" t="s">
        <v>211</v>
      </c>
    </row>
    <row r="24" s="314" customFormat="true" ht="15.75" hidden="false" customHeight="false" outlineLevel="0" collapsed="false">
      <c r="A24" s="310" t="s">
        <v>966</v>
      </c>
      <c r="B24" s="311" t="s">
        <v>213</v>
      </c>
      <c r="C24" s="312"/>
      <c r="D24" s="312"/>
      <c r="E24" s="312"/>
      <c r="F24" s="312"/>
      <c r="G24" s="27" t="s">
        <v>82</v>
      </c>
      <c r="H24" s="28" t="s">
        <v>214</v>
      </c>
      <c r="I24" s="313"/>
      <c r="J24" s="15" t="s">
        <v>224</v>
      </c>
      <c r="K24" s="16" t="s">
        <v>225</v>
      </c>
      <c r="L24" s="313"/>
      <c r="M24" s="27" t="s">
        <v>82</v>
      </c>
      <c r="N24" s="28" t="s">
        <v>217</v>
      </c>
      <c r="O24" s="313"/>
      <c r="P24" s="15" t="s">
        <v>218</v>
      </c>
      <c r="Q24" s="16" t="s">
        <v>219</v>
      </c>
    </row>
    <row r="25" s="314" customFormat="true" ht="15" hidden="false" customHeight="false" outlineLevel="0" collapsed="false">
      <c r="A25" s="310" t="s">
        <v>967</v>
      </c>
      <c r="B25" s="311" t="s">
        <v>221</v>
      </c>
      <c r="C25" s="312"/>
      <c r="D25" s="312"/>
      <c r="E25" s="312"/>
      <c r="F25" s="312"/>
      <c r="G25" s="15" t="s">
        <v>222</v>
      </c>
      <c r="H25" s="16" t="s">
        <v>223</v>
      </c>
      <c r="I25" s="313"/>
      <c r="J25" s="310" t="s">
        <v>968</v>
      </c>
      <c r="K25" s="311" t="s">
        <v>234</v>
      </c>
      <c r="L25" s="313"/>
      <c r="M25" s="15" t="s">
        <v>116</v>
      </c>
      <c r="N25" s="16" t="s">
        <v>226</v>
      </c>
      <c r="O25" s="313"/>
      <c r="P25" s="20" t="s">
        <v>227</v>
      </c>
      <c r="Q25" s="21" t="s">
        <v>228</v>
      </c>
    </row>
    <row r="26" s="314" customFormat="true" ht="15" hidden="false" customHeight="false" outlineLevel="0" collapsed="false">
      <c r="A26" s="310" t="s">
        <v>969</v>
      </c>
      <c r="B26" s="311" t="s">
        <v>230</v>
      </c>
      <c r="C26" s="312"/>
      <c r="D26" s="312"/>
      <c r="E26" s="312"/>
      <c r="F26" s="312"/>
      <c r="G26" s="13" t="s">
        <v>231</v>
      </c>
      <c r="H26" s="14" t="s">
        <v>232</v>
      </c>
      <c r="I26" s="313"/>
      <c r="J26" s="310" t="s">
        <v>970</v>
      </c>
      <c r="K26" s="311" t="s">
        <v>242</v>
      </c>
      <c r="L26" s="313"/>
      <c r="M26" s="13" t="s">
        <v>235</v>
      </c>
      <c r="N26" s="14" t="s">
        <v>236</v>
      </c>
      <c r="O26" s="313"/>
      <c r="P26" s="13" t="s">
        <v>227</v>
      </c>
      <c r="Q26" s="14" t="s">
        <v>237</v>
      </c>
    </row>
    <row r="27" s="314" customFormat="true" ht="15.75" hidden="false" customHeight="false" outlineLevel="0" collapsed="false">
      <c r="A27" s="310" t="s">
        <v>971</v>
      </c>
      <c r="B27" s="311" t="s">
        <v>239</v>
      </c>
      <c r="C27" s="312"/>
      <c r="D27" s="312"/>
      <c r="E27" s="312"/>
      <c r="F27" s="312"/>
      <c r="G27" s="27" t="s">
        <v>82</v>
      </c>
      <c r="H27" s="28" t="s">
        <v>240</v>
      </c>
      <c r="I27" s="313"/>
      <c r="J27" s="15" t="s">
        <v>104</v>
      </c>
      <c r="K27" s="16" t="s">
        <v>249</v>
      </c>
      <c r="L27" s="313"/>
      <c r="M27" s="310" t="s">
        <v>972</v>
      </c>
      <c r="N27" s="311" t="s">
        <v>244</v>
      </c>
      <c r="O27" s="313"/>
      <c r="P27" s="29" t="s">
        <v>227</v>
      </c>
      <c r="Q27" s="30" t="s">
        <v>245</v>
      </c>
    </row>
    <row r="28" s="314" customFormat="true" ht="15.75" hidden="false" customHeight="false" outlineLevel="0" collapsed="false">
      <c r="A28" s="310" t="s">
        <v>973</v>
      </c>
      <c r="B28" s="311" t="s">
        <v>247</v>
      </c>
      <c r="C28" s="312"/>
      <c r="D28" s="312"/>
      <c r="E28" s="312"/>
      <c r="F28" s="312"/>
      <c r="G28" s="27" t="s">
        <v>82</v>
      </c>
      <c r="H28" s="28" t="s">
        <v>248</v>
      </c>
      <c r="I28" s="313"/>
      <c r="J28" s="15" t="s">
        <v>171</v>
      </c>
      <c r="K28" s="16" t="s">
        <v>256</v>
      </c>
      <c r="L28" s="313"/>
      <c r="M28" s="15" t="s">
        <v>250</v>
      </c>
      <c r="N28" s="16" t="s">
        <v>251</v>
      </c>
      <c r="O28" s="313"/>
      <c r="P28" s="312"/>
      <c r="Q28" s="312"/>
    </row>
    <row r="29" s="313" customFormat="true" ht="15" hidden="false" customHeight="false" outlineLevel="0" collapsed="false">
      <c r="A29" s="319" t="s">
        <v>252</v>
      </c>
      <c r="B29" s="320" t="s">
        <v>253</v>
      </c>
      <c r="C29" s="312"/>
      <c r="D29" s="312"/>
      <c r="E29" s="312"/>
      <c r="F29" s="312"/>
      <c r="G29" s="15" t="s">
        <v>254</v>
      </c>
      <c r="H29" s="16" t="s">
        <v>255</v>
      </c>
      <c r="J29" s="15" t="s">
        <v>261</v>
      </c>
      <c r="K29" s="16" t="s">
        <v>262</v>
      </c>
      <c r="M29" s="13" t="s">
        <v>169</v>
      </c>
      <c r="N29" s="14" t="s">
        <v>257</v>
      </c>
      <c r="P29" s="312"/>
      <c r="Q29" s="312"/>
    </row>
    <row r="30" s="313" customFormat="true" ht="15" hidden="false" customHeight="false" outlineLevel="0" collapsed="false">
      <c r="A30" s="306" t="s">
        <v>252</v>
      </c>
      <c r="B30" s="307" t="s">
        <v>258</v>
      </c>
      <c r="C30" s="312"/>
      <c r="D30" s="312"/>
      <c r="E30" s="312"/>
      <c r="F30" s="312"/>
      <c r="G30" s="13" t="s">
        <v>259</v>
      </c>
      <c r="H30" s="14" t="s">
        <v>260</v>
      </c>
      <c r="J30" s="15" t="s">
        <v>116</v>
      </c>
      <c r="K30" s="16" t="s">
        <v>267</v>
      </c>
      <c r="M30" s="15" t="s">
        <v>169</v>
      </c>
      <c r="N30" s="16" t="s">
        <v>263</v>
      </c>
      <c r="P30" s="312"/>
      <c r="Q30" s="312"/>
    </row>
    <row r="31" s="314" customFormat="true" ht="15.75" hidden="false" customHeight="false" outlineLevel="0" collapsed="false">
      <c r="A31" s="321" t="s">
        <v>252</v>
      </c>
      <c r="B31" s="322" t="s">
        <v>264</v>
      </c>
      <c r="C31" s="312"/>
      <c r="D31" s="312"/>
      <c r="E31" s="312"/>
      <c r="F31" s="312"/>
      <c r="G31" s="15" t="s">
        <v>265</v>
      </c>
      <c r="H31" s="16" t="s">
        <v>266</v>
      </c>
      <c r="I31" s="313"/>
      <c r="J31" s="13" t="s">
        <v>272</v>
      </c>
      <c r="K31" s="14" t="s">
        <v>273</v>
      </c>
      <c r="L31" s="313"/>
      <c r="M31" s="13" t="s">
        <v>268</v>
      </c>
      <c r="N31" s="14" t="s">
        <v>269</v>
      </c>
      <c r="O31" s="313"/>
      <c r="P31" s="312"/>
      <c r="Q31" s="312"/>
    </row>
    <row r="32" s="313" customFormat="true" ht="15" hidden="false" customHeight="false" outlineLevel="0" collapsed="false">
      <c r="A32" s="312"/>
      <c r="B32" s="312"/>
      <c r="C32" s="312"/>
      <c r="D32" s="312"/>
      <c r="E32" s="312"/>
      <c r="F32" s="312"/>
      <c r="G32" s="15" t="s">
        <v>270</v>
      </c>
      <c r="H32" s="16" t="s">
        <v>271</v>
      </c>
      <c r="J32" s="15" t="s">
        <v>94</v>
      </c>
      <c r="K32" s="16" t="s">
        <v>278</v>
      </c>
      <c r="M32" s="22" t="s">
        <v>274</v>
      </c>
      <c r="N32" s="23" t="s">
        <v>275</v>
      </c>
      <c r="P32" s="312"/>
      <c r="Q32" s="312"/>
    </row>
    <row r="33" s="313" customFormat="true" ht="15" hidden="false" customHeight="false" outlineLevel="0" collapsed="false">
      <c r="A33" s="312"/>
      <c r="B33" s="312"/>
      <c r="C33" s="312"/>
      <c r="D33" s="312"/>
      <c r="E33" s="312"/>
      <c r="F33" s="312"/>
      <c r="G33" s="15" t="s">
        <v>276</v>
      </c>
      <c r="H33" s="16" t="s">
        <v>277</v>
      </c>
      <c r="J33" s="15" t="s">
        <v>282</v>
      </c>
      <c r="K33" s="16" t="s">
        <v>283</v>
      </c>
      <c r="M33" s="15" t="s">
        <v>104</v>
      </c>
      <c r="N33" s="23" t="s">
        <v>279</v>
      </c>
      <c r="P33" s="312"/>
      <c r="Q33" s="312"/>
    </row>
    <row r="34" s="313" customFormat="true" ht="18.75" hidden="false" customHeight="false" outlineLevel="0" collapsed="false">
      <c r="A34" s="323" t="s">
        <v>974</v>
      </c>
      <c r="B34" s="323"/>
      <c r="C34" s="312"/>
      <c r="D34" s="312"/>
      <c r="E34" s="312"/>
      <c r="F34" s="312"/>
      <c r="G34" s="13" t="s">
        <v>280</v>
      </c>
      <c r="H34" s="14" t="s">
        <v>281</v>
      </c>
      <c r="J34" s="15" t="s">
        <v>104</v>
      </c>
      <c r="K34" s="16" t="s">
        <v>287</v>
      </c>
      <c r="M34" s="15" t="s">
        <v>171</v>
      </c>
      <c r="N34" s="23" t="s">
        <v>284</v>
      </c>
      <c r="P34" s="312"/>
      <c r="Q34" s="312"/>
    </row>
    <row r="35" s="314" customFormat="true" ht="18.75" hidden="false" customHeight="true" outlineLevel="0" collapsed="false">
      <c r="A35" s="324" t="s">
        <v>975</v>
      </c>
      <c r="B35" s="324"/>
      <c r="C35" s="312"/>
      <c r="D35" s="312"/>
      <c r="E35" s="312"/>
      <c r="F35" s="312"/>
      <c r="G35" s="15" t="s">
        <v>285</v>
      </c>
      <c r="H35" s="16" t="s">
        <v>286</v>
      </c>
      <c r="I35" s="313"/>
      <c r="J35" s="15" t="s">
        <v>171</v>
      </c>
      <c r="K35" s="16" t="s">
        <v>291</v>
      </c>
      <c r="L35" s="313"/>
      <c r="M35" s="15" t="s">
        <v>116</v>
      </c>
      <c r="N35" s="23" t="s">
        <v>288</v>
      </c>
      <c r="O35" s="313"/>
      <c r="P35" s="312"/>
      <c r="Q35" s="312"/>
    </row>
    <row r="36" s="314" customFormat="true" ht="18" hidden="false" customHeight="true" outlineLevel="0" collapsed="false">
      <c r="A36" s="325" t="s">
        <v>976</v>
      </c>
      <c r="B36" s="325"/>
      <c r="C36" s="312"/>
      <c r="D36" s="312"/>
      <c r="E36" s="312"/>
      <c r="F36" s="312"/>
      <c r="G36" s="15" t="s">
        <v>289</v>
      </c>
      <c r="H36" s="16" t="s">
        <v>290</v>
      </c>
      <c r="I36" s="313"/>
      <c r="J36" s="15" t="s">
        <v>261</v>
      </c>
      <c r="K36" s="16" t="s">
        <v>296</v>
      </c>
      <c r="L36" s="313"/>
      <c r="M36" s="20" t="s">
        <v>292</v>
      </c>
      <c r="N36" s="21" t="s">
        <v>293</v>
      </c>
      <c r="O36" s="313"/>
      <c r="P36" s="312"/>
      <c r="Q36" s="312"/>
    </row>
    <row r="37" s="313" customFormat="true" ht="18.75" hidden="false" customHeight="false" outlineLevel="0" collapsed="false">
      <c r="A37" s="326" t="s">
        <v>977</v>
      </c>
      <c r="B37" s="326"/>
      <c r="C37" s="312"/>
      <c r="D37" s="312"/>
      <c r="E37" s="312"/>
      <c r="F37" s="312"/>
      <c r="G37" s="15" t="s">
        <v>294</v>
      </c>
      <c r="H37" s="16" t="s">
        <v>295</v>
      </c>
      <c r="J37" s="15" t="s">
        <v>116</v>
      </c>
      <c r="K37" s="16" t="s">
        <v>301</v>
      </c>
      <c r="M37" s="13" t="s">
        <v>297</v>
      </c>
      <c r="N37" s="14" t="s">
        <v>298</v>
      </c>
      <c r="P37" s="312"/>
      <c r="Q37" s="312"/>
    </row>
    <row r="38" s="314" customFormat="true" ht="18.75" hidden="false" customHeight="true" outlineLevel="0" collapsed="false">
      <c r="A38" s="327" t="s">
        <v>978</v>
      </c>
      <c r="B38" s="327"/>
      <c r="C38" s="312"/>
      <c r="D38" s="312"/>
      <c r="E38" s="312"/>
      <c r="F38" s="312"/>
      <c r="G38" s="29" t="s">
        <v>299</v>
      </c>
      <c r="H38" s="30" t="s">
        <v>300</v>
      </c>
      <c r="I38" s="313"/>
      <c r="J38" s="13" t="s">
        <v>303</v>
      </c>
      <c r="K38" s="14" t="s">
        <v>304</v>
      </c>
      <c r="L38" s="313"/>
      <c r="M38" s="310" t="s">
        <v>979</v>
      </c>
      <c r="N38" s="311" t="s">
        <v>302</v>
      </c>
      <c r="O38" s="313"/>
      <c r="P38" s="312"/>
      <c r="Q38" s="312"/>
    </row>
    <row r="39" s="313" customFormat="true" ht="15" hidden="false" customHeight="false" outlineLevel="0" collapsed="false">
      <c r="A39" s="312"/>
      <c r="B39" s="312"/>
      <c r="C39" s="312"/>
      <c r="D39" s="312"/>
      <c r="E39" s="312"/>
      <c r="F39" s="312"/>
      <c r="G39" s="312"/>
      <c r="H39" s="312"/>
      <c r="J39" s="15" t="s">
        <v>94</v>
      </c>
      <c r="K39" s="16" t="s">
        <v>306</v>
      </c>
      <c r="M39" s="310" t="s">
        <v>980</v>
      </c>
      <c r="N39" s="311" t="s">
        <v>305</v>
      </c>
      <c r="P39" s="312"/>
      <c r="Q39" s="312"/>
    </row>
    <row r="40" s="314" customFormat="true" ht="15" hidden="false" customHeight="false" outlineLevel="0" collapsed="false">
      <c r="A40" s="312"/>
      <c r="B40" s="312"/>
      <c r="C40" s="312"/>
      <c r="D40" s="312"/>
      <c r="E40" s="312"/>
      <c r="F40" s="312"/>
      <c r="G40" s="312"/>
      <c r="H40" s="312"/>
      <c r="I40" s="313"/>
      <c r="J40" s="15" t="s">
        <v>215</v>
      </c>
      <c r="K40" s="16" t="s">
        <v>308</v>
      </c>
      <c r="L40" s="313"/>
      <c r="M40" s="310" t="s">
        <v>981</v>
      </c>
      <c r="N40" s="311" t="s">
        <v>307</v>
      </c>
      <c r="O40" s="313"/>
      <c r="P40" s="312"/>
      <c r="Q40" s="312"/>
    </row>
    <row r="41" s="314" customFormat="true" ht="15" hidden="false" customHeight="false" outlineLevel="0" collapsed="false">
      <c r="A41" s="312"/>
      <c r="B41" s="312"/>
      <c r="C41" s="312"/>
      <c r="D41" s="312"/>
      <c r="E41" s="312"/>
      <c r="F41" s="312"/>
      <c r="G41" s="13" t="s">
        <v>311</v>
      </c>
      <c r="H41" s="14" t="s">
        <v>312</v>
      </c>
      <c r="I41" s="313"/>
      <c r="J41" s="15" t="s">
        <v>224</v>
      </c>
      <c r="K41" s="16" t="s">
        <v>313</v>
      </c>
      <c r="L41" s="313"/>
      <c r="M41" s="13" t="s">
        <v>309</v>
      </c>
      <c r="N41" s="14" t="s">
        <v>310</v>
      </c>
      <c r="O41" s="313"/>
      <c r="P41" s="312"/>
      <c r="Q41" s="312"/>
    </row>
    <row r="42" s="314" customFormat="true" ht="15" hidden="false" customHeight="false" outlineLevel="0" collapsed="false">
      <c r="A42" s="328"/>
      <c r="B42" s="312"/>
      <c r="C42" s="312"/>
      <c r="D42" s="312"/>
      <c r="E42" s="312"/>
      <c r="F42" s="312"/>
      <c r="G42" s="15" t="s">
        <v>94</v>
      </c>
      <c r="H42" s="16" t="s">
        <v>315</v>
      </c>
      <c r="I42" s="313"/>
      <c r="J42" s="15" t="s">
        <v>282</v>
      </c>
      <c r="K42" s="16" t="s">
        <v>316</v>
      </c>
      <c r="L42" s="313"/>
      <c r="M42" s="310" t="s">
        <v>982</v>
      </c>
      <c r="N42" s="311" t="s">
        <v>314</v>
      </c>
      <c r="O42" s="313"/>
      <c r="P42" s="312"/>
      <c r="Q42" s="312"/>
    </row>
    <row r="43" s="314" customFormat="true" ht="15" hidden="false" customHeight="false" outlineLevel="0" collapsed="false">
      <c r="A43" s="312"/>
      <c r="B43" s="312"/>
      <c r="C43" s="312"/>
      <c r="D43" s="312"/>
      <c r="E43" s="312"/>
      <c r="F43" s="312"/>
      <c r="G43" s="15" t="s">
        <v>215</v>
      </c>
      <c r="H43" s="16" t="s">
        <v>319</v>
      </c>
      <c r="I43" s="313"/>
      <c r="J43" s="15" t="s">
        <v>320</v>
      </c>
      <c r="K43" s="16" t="s">
        <v>321</v>
      </c>
      <c r="L43" s="313"/>
      <c r="M43" s="13" t="s">
        <v>317</v>
      </c>
      <c r="N43" s="14" t="s">
        <v>318</v>
      </c>
      <c r="O43" s="313"/>
      <c r="P43" s="312"/>
      <c r="Q43" s="312"/>
    </row>
    <row r="44" s="314" customFormat="true" ht="15" hidden="false" customHeight="false" outlineLevel="0" collapsed="false">
      <c r="A44" s="312"/>
      <c r="B44" s="312"/>
      <c r="C44" s="312"/>
      <c r="D44" s="312"/>
      <c r="E44" s="312"/>
      <c r="F44" s="312"/>
      <c r="G44" s="15" t="s">
        <v>282</v>
      </c>
      <c r="H44" s="16" t="s">
        <v>323</v>
      </c>
      <c r="I44" s="313"/>
      <c r="J44" s="15" t="s">
        <v>324</v>
      </c>
      <c r="K44" s="16" t="s">
        <v>325</v>
      </c>
      <c r="L44" s="313"/>
      <c r="M44" s="15" t="s">
        <v>317</v>
      </c>
      <c r="N44" s="16" t="s">
        <v>322</v>
      </c>
      <c r="O44" s="313"/>
      <c r="P44" s="312"/>
      <c r="Q44" s="312"/>
    </row>
    <row r="45" s="313" customFormat="true" ht="15" hidden="false" customHeight="false" outlineLevel="0" collapsed="false">
      <c r="A45" s="312"/>
      <c r="B45" s="312"/>
      <c r="C45" s="312"/>
      <c r="D45" s="312"/>
      <c r="E45" s="312"/>
      <c r="F45" s="312"/>
      <c r="G45" s="15" t="s">
        <v>104</v>
      </c>
      <c r="H45" s="16" t="s">
        <v>328</v>
      </c>
      <c r="J45" s="15" t="s">
        <v>104</v>
      </c>
      <c r="K45" s="16" t="s">
        <v>329</v>
      </c>
      <c r="M45" s="13" t="s">
        <v>326</v>
      </c>
      <c r="N45" s="14" t="s">
        <v>327</v>
      </c>
      <c r="P45" s="312"/>
      <c r="Q45" s="312"/>
    </row>
    <row r="46" s="314" customFormat="true" ht="15" hidden="false" customHeight="false" outlineLevel="0" collapsed="false">
      <c r="A46" s="312"/>
      <c r="B46" s="312"/>
      <c r="C46" s="312"/>
      <c r="D46" s="312"/>
      <c r="E46" s="312"/>
      <c r="F46" s="312"/>
      <c r="G46" s="15" t="s">
        <v>171</v>
      </c>
      <c r="H46" s="16" t="s">
        <v>331</v>
      </c>
      <c r="I46" s="313"/>
      <c r="J46" s="15" t="s">
        <v>171</v>
      </c>
      <c r="K46" s="16" t="s">
        <v>332</v>
      </c>
      <c r="L46" s="313"/>
      <c r="M46" s="15" t="s">
        <v>326</v>
      </c>
      <c r="N46" s="16" t="s">
        <v>330</v>
      </c>
      <c r="O46" s="313"/>
      <c r="P46" s="312"/>
      <c r="Q46" s="312"/>
    </row>
    <row r="47" s="314" customFormat="true" ht="15" hidden="false" customHeight="false" outlineLevel="0" collapsed="false">
      <c r="A47" s="312"/>
      <c r="B47" s="312"/>
      <c r="C47" s="312"/>
      <c r="D47" s="312"/>
      <c r="E47" s="312"/>
      <c r="F47" s="312"/>
      <c r="G47" s="15" t="s">
        <v>261</v>
      </c>
      <c r="H47" s="16" t="s">
        <v>335</v>
      </c>
      <c r="I47" s="313"/>
      <c r="J47" s="15" t="s">
        <v>261</v>
      </c>
      <c r="K47" s="16" t="s">
        <v>336</v>
      </c>
      <c r="L47" s="313"/>
      <c r="M47" s="13" t="s">
        <v>333</v>
      </c>
      <c r="N47" s="14" t="s">
        <v>334</v>
      </c>
      <c r="O47" s="313"/>
      <c r="P47" s="312"/>
      <c r="Q47" s="312"/>
    </row>
    <row r="48" s="313" customFormat="true" ht="15" hidden="false" customHeight="false" outlineLevel="0" collapsed="false">
      <c r="A48" s="312"/>
      <c r="B48" s="312"/>
      <c r="C48" s="312"/>
      <c r="D48" s="312"/>
      <c r="E48" s="312"/>
      <c r="F48" s="312"/>
      <c r="G48" s="15" t="s">
        <v>116</v>
      </c>
      <c r="H48" s="16" t="s">
        <v>339</v>
      </c>
      <c r="J48" s="15" t="s">
        <v>116</v>
      </c>
      <c r="K48" s="16" t="s">
        <v>340</v>
      </c>
      <c r="M48" s="15" t="s">
        <v>337</v>
      </c>
      <c r="N48" s="16" t="s">
        <v>338</v>
      </c>
      <c r="P48" s="312"/>
      <c r="Q48" s="312"/>
    </row>
    <row r="49" s="314" customFormat="true" ht="15" hidden="false" customHeight="false" outlineLevel="0" collapsed="false">
      <c r="A49" s="312"/>
      <c r="B49" s="312"/>
      <c r="C49" s="312"/>
      <c r="D49" s="312"/>
      <c r="E49" s="312"/>
      <c r="F49" s="312"/>
      <c r="G49" s="13" t="s">
        <v>343</v>
      </c>
      <c r="H49" s="14" t="s">
        <v>344</v>
      </c>
      <c r="I49" s="313"/>
      <c r="J49" s="13" t="s">
        <v>345</v>
      </c>
      <c r="K49" s="14" t="s">
        <v>346</v>
      </c>
      <c r="L49" s="313"/>
      <c r="M49" s="13" t="s">
        <v>341</v>
      </c>
      <c r="N49" s="14" t="s">
        <v>342</v>
      </c>
      <c r="O49" s="313"/>
      <c r="P49" s="312"/>
      <c r="Q49" s="312"/>
    </row>
    <row r="50" s="314" customFormat="true" ht="15" hidden="false" customHeight="false" outlineLevel="0" collapsed="false">
      <c r="A50" s="312"/>
      <c r="B50" s="312"/>
      <c r="C50" s="312"/>
      <c r="D50" s="312"/>
      <c r="E50" s="312"/>
      <c r="F50" s="312"/>
      <c r="G50" s="15" t="s">
        <v>94</v>
      </c>
      <c r="H50" s="16" t="s">
        <v>349</v>
      </c>
      <c r="I50" s="313"/>
      <c r="J50" s="15" t="s">
        <v>94</v>
      </c>
      <c r="K50" s="16" t="s">
        <v>350</v>
      </c>
      <c r="L50" s="313"/>
      <c r="M50" s="310" t="s">
        <v>983</v>
      </c>
      <c r="N50" s="311" t="s">
        <v>348</v>
      </c>
      <c r="O50" s="313"/>
      <c r="P50" s="312"/>
      <c r="Q50" s="312"/>
    </row>
    <row r="51" s="314" customFormat="true" ht="15" hidden="false" customHeight="false" outlineLevel="0" collapsed="false">
      <c r="A51" s="312"/>
      <c r="B51" s="312"/>
      <c r="C51" s="312"/>
      <c r="D51" s="312"/>
      <c r="E51" s="312"/>
      <c r="F51" s="312"/>
      <c r="G51" s="15" t="s">
        <v>215</v>
      </c>
      <c r="H51" s="16" t="s">
        <v>353</v>
      </c>
      <c r="I51" s="313"/>
      <c r="J51" s="15" t="s">
        <v>282</v>
      </c>
      <c r="K51" s="16" t="s">
        <v>354</v>
      </c>
      <c r="L51" s="313"/>
      <c r="M51" s="310" t="s">
        <v>984</v>
      </c>
      <c r="N51" s="311" t="s">
        <v>352</v>
      </c>
      <c r="O51" s="313"/>
      <c r="P51" s="312"/>
      <c r="Q51" s="312"/>
    </row>
    <row r="52" s="313" customFormat="true" ht="15" hidden="false" customHeight="false" outlineLevel="0" collapsed="false">
      <c r="A52" s="312"/>
      <c r="B52" s="312"/>
      <c r="C52" s="312"/>
      <c r="D52" s="312"/>
      <c r="E52" s="312"/>
      <c r="F52" s="312"/>
      <c r="G52" s="15" t="s">
        <v>104</v>
      </c>
      <c r="H52" s="23" t="s">
        <v>357</v>
      </c>
      <c r="J52" s="15" t="s">
        <v>215</v>
      </c>
      <c r="K52" s="16" t="s">
        <v>358</v>
      </c>
      <c r="M52" s="310" t="s">
        <v>985</v>
      </c>
      <c r="N52" s="311" t="s">
        <v>356</v>
      </c>
      <c r="P52" s="312"/>
      <c r="Q52" s="312"/>
    </row>
    <row r="53" s="313" customFormat="true" ht="15" hidden="false" customHeight="false" outlineLevel="0" collapsed="false">
      <c r="A53" s="312"/>
      <c r="B53" s="312"/>
      <c r="C53" s="312"/>
      <c r="D53" s="312"/>
      <c r="E53" s="312"/>
      <c r="F53" s="312"/>
      <c r="G53" s="22" t="s">
        <v>324</v>
      </c>
      <c r="H53" s="23" t="s">
        <v>361</v>
      </c>
      <c r="J53" s="15" t="s">
        <v>104</v>
      </c>
      <c r="K53" s="16" t="s">
        <v>362</v>
      </c>
      <c r="M53" s="310" t="s">
        <v>986</v>
      </c>
      <c r="N53" s="311" t="s">
        <v>360</v>
      </c>
      <c r="P53" s="312"/>
      <c r="Q53" s="312"/>
    </row>
    <row r="54" s="314" customFormat="true" ht="15" hidden="false" customHeight="false" outlineLevel="0" collapsed="false">
      <c r="A54" s="312"/>
      <c r="B54" s="312"/>
      <c r="C54" s="312"/>
      <c r="D54" s="312"/>
      <c r="E54" s="312"/>
      <c r="F54" s="312"/>
      <c r="G54" s="15" t="s">
        <v>171</v>
      </c>
      <c r="H54" s="23" t="s">
        <v>365</v>
      </c>
      <c r="I54" s="313"/>
      <c r="J54" s="15" t="s">
        <v>171</v>
      </c>
      <c r="K54" s="16" t="s">
        <v>366</v>
      </c>
      <c r="L54" s="313"/>
      <c r="M54" s="15" t="s">
        <v>363</v>
      </c>
      <c r="N54" s="16" t="s">
        <v>364</v>
      </c>
      <c r="O54" s="313"/>
      <c r="P54" s="312"/>
      <c r="Q54" s="312"/>
    </row>
    <row r="55" s="314" customFormat="true" ht="15" hidden="false" customHeight="false" outlineLevel="0" collapsed="false">
      <c r="A55" s="312"/>
      <c r="B55" s="312"/>
      <c r="C55" s="312"/>
      <c r="D55" s="312"/>
      <c r="E55" s="312"/>
      <c r="F55" s="312"/>
      <c r="G55" s="15" t="s">
        <v>116</v>
      </c>
      <c r="H55" s="23" t="s">
        <v>369</v>
      </c>
      <c r="I55" s="313"/>
      <c r="J55" s="15" t="s">
        <v>261</v>
      </c>
      <c r="K55" s="16" t="s">
        <v>370</v>
      </c>
      <c r="L55" s="313"/>
      <c r="M55" s="15" t="s">
        <v>367</v>
      </c>
      <c r="N55" s="16" t="s">
        <v>368</v>
      </c>
      <c r="O55" s="313"/>
      <c r="P55" s="312"/>
      <c r="Q55" s="312"/>
    </row>
    <row r="56" s="314" customFormat="true" ht="15" hidden="false" customHeight="false" outlineLevel="0" collapsed="false">
      <c r="A56" s="312"/>
      <c r="B56" s="312"/>
      <c r="C56" s="312"/>
      <c r="D56" s="312"/>
      <c r="E56" s="312"/>
      <c r="F56" s="312"/>
      <c r="G56" s="13" t="s">
        <v>372</v>
      </c>
      <c r="H56" s="14" t="s">
        <v>373</v>
      </c>
      <c r="I56" s="313"/>
      <c r="J56" s="15" t="s">
        <v>116</v>
      </c>
      <c r="K56" s="16" t="s">
        <v>374</v>
      </c>
      <c r="L56" s="313"/>
      <c r="M56" s="13" t="s">
        <v>218</v>
      </c>
      <c r="N56" s="14" t="s">
        <v>371</v>
      </c>
      <c r="O56" s="313"/>
      <c r="P56" s="312"/>
      <c r="Q56" s="312"/>
    </row>
    <row r="57" s="313" customFormat="true" ht="15.75" hidden="false" customHeight="false" outlineLevel="0" collapsed="false">
      <c r="A57" s="312"/>
      <c r="B57" s="312"/>
      <c r="C57" s="312"/>
      <c r="D57" s="312"/>
      <c r="E57" s="312"/>
      <c r="F57" s="312"/>
      <c r="G57" s="310" t="s">
        <v>987</v>
      </c>
      <c r="H57" s="311" t="s">
        <v>377</v>
      </c>
      <c r="J57" s="13" t="s">
        <v>378</v>
      </c>
      <c r="K57" s="14" t="s">
        <v>379</v>
      </c>
      <c r="M57" s="29" t="s">
        <v>218</v>
      </c>
      <c r="N57" s="30" t="s">
        <v>375</v>
      </c>
      <c r="P57" s="312"/>
      <c r="Q57" s="312"/>
    </row>
    <row r="58" s="314" customFormat="true" ht="15" hidden="false" customHeight="false" outlineLevel="0" collapsed="false">
      <c r="A58" s="312"/>
      <c r="B58" s="312"/>
      <c r="C58" s="312"/>
      <c r="D58" s="312"/>
      <c r="E58" s="312"/>
      <c r="F58" s="312"/>
      <c r="G58" s="310" t="s">
        <v>988</v>
      </c>
      <c r="H58" s="311" t="s">
        <v>381</v>
      </c>
      <c r="I58" s="313"/>
      <c r="J58" s="15" t="s">
        <v>94</v>
      </c>
      <c r="K58" s="16" t="s">
        <v>382</v>
      </c>
      <c r="L58" s="313"/>
      <c r="M58" s="312"/>
      <c r="N58" s="312"/>
      <c r="O58" s="313"/>
      <c r="P58" s="312"/>
      <c r="Q58" s="312"/>
    </row>
    <row r="59" s="314" customFormat="true" ht="15" hidden="false" customHeight="false" outlineLevel="0" collapsed="false">
      <c r="A59" s="312"/>
      <c r="B59" s="312"/>
      <c r="C59" s="312"/>
      <c r="D59" s="312"/>
      <c r="E59" s="312"/>
      <c r="F59" s="312"/>
      <c r="G59" s="310" t="s">
        <v>989</v>
      </c>
      <c r="H59" s="311" t="s">
        <v>384</v>
      </c>
      <c r="I59" s="313"/>
      <c r="J59" s="15" t="s">
        <v>215</v>
      </c>
      <c r="K59" s="16" t="s">
        <v>385</v>
      </c>
      <c r="L59" s="313"/>
      <c r="M59" s="312"/>
      <c r="N59" s="312"/>
      <c r="O59" s="313"/>
      <c r="P59" s="312"/>
      <c r="Q59" s="312"/>
    </row>
    <row r="60" s="314" customFormat="true" ht="15" hidden="false" customHeight="false" outlineLevel="0" collapsed="false">
      <c r="A60" s="312"/>
      <c r="B60" s="312"/>
      <c r="C60" s="312"/>
      <c r="D60" s="312"/>
      <c r="E60" s="312"/>
      <c r="F60" s="312"/>
      <c r="G60" s="310" t="s">
        <v>990</v>
      </c>
      <c r="H60" s="311" t="s">
        <v>387</v>
      </c>
      <c r="I60" s="313"/>
      <c r="J60" s="15" t="s">
        <v>224</v>
      </c>
      <c r="K60" s="16" t="s">
        <v>388</v>
      </c>
      <c r="L60" s="313"/>
      <c r="O60" s="313"/>
      <c r="P60" s="312"/>
      <c r="Q60" s="312"/>
    </row>
    <row r="61" s="313" customFormat="true" ht="15" hidden="false" customHeight="false" outlineLevel="0" collapsed="false">
      <c r="A61" s="312"/>
      <c r="B61" s="312"/>
      <c r="C61" s="312"/>
      <c r="D61" s="312"/>
      <c r="E61" s="312"/>
      <c r="F61" s="312"/>
      <c r="G61" s="310" t="s">
        <v>991</v>
      </c>
      <c r="H61" s="311" t="s">
        <v>390</v>
      </c>
      <c r="J61" s="15" t="s">
        <v>282</v>
      </c>
      <c r="K61" s="16" t="s">
        <v>391</v>
      </c>
      <c r="P61" s="312"/>
      <c r="Q61" s="312"/>
    </row>
    <row r="62" s="314" customFormat="true" ht="15" hidden="false" customHeight="false" outlineLevel="0" collapsed="false">
      <c r="A62" s="312"/>
      <c r="B62" s="312"/>
      <c r="C62" s="312"/>
      <c r="D62" s="312"/>
      <c r="E62" s="312"/>
      <c r="F62" s="312"/>
      <c r="G62" s="310" t="s">
        <v>992</v>
      </c>
      <c r="H62" s="311" t="s">
        <v>393</v>
      </c>
      <c r="I62" s="313"/>
      <c r="J62" s="15" t="s">
        <v>104</v>
      </c>
      <c r="K62" s="16" t="s">
        <v>394</v>
      </c>
      <c r="L62" s="313"/>
      <c r="O62" s="313"/>
      <c r="P62" s="312"/>
      <c r="Q62" s="312"/>
    </row>
    <row r="63" s="314" customFormat="true" ht="15" hidden="false" customHeight="false" outlineLevel="0" collapsed="false">
      <c r="A63" s="312"/>
      <c r="B63" s="312"/>
      <c r="C63" s="312"/>
      <c r="D63" s="312"/>
      <c r="E63" s="312"/>
      <c r="F63" s="312"/>
      <c r="G63" s="310" t="s">
        <v>993</v>
      </c>
      <c r="H63" s="311" t="s">
        <v>396</v>
      </c>
      <c r="I63" s="313"/>
      <c r="J63" s="15" t="s">
        <v>324</v>
      </c>
      <c r="K63" s="16" t="s">
        <v>397</v>
      </c>
      <c r="L63" s="313"/>
      <c r="O63" s="313"/>
      <c r="P63" s="312"/>
      <c r="Q63" s="312"/>
    </row>
    <row r="64" s="314" customFormat="true" ht="15" hidden="false" customHeight="false" outlineLevel="0" collapsed="false">
      <c r="A64" s="312"/>
      <c r="B64" s="312"/>
      <c r="C64" s="312"/>
      <c r="D64" s="312"/>
      <c r="E64" s="312"/>
      <c r="F64" s="312"/>
      <c r="G64" s="310" t="s">
        <v>994</v>
      </c>
      <c r="H64" s="311" t="s">
        <v>399</v>
      </c>
      <c r="I64" s="313"/>
      <c r="J64" s="15" t="s">
        <v>171</v>
      </c>
      <c r="K64" s="16" t="s">
        <v>400</v>
      </c>
      <c r="L64" s="313"/>
      <c r="O64" s="313"/>
      <c r="P64" s="312"/>
      <c r="Q64" s="312"/>
    </row>
    <row r="65" s="314" customFormat="true" ht="15" hidden="false" customHeight="false" outlineLevel="0" collapsed="false">
      <c r="A65" s="312"/>
      <c r="B65" s="312"/>
      <c r="C65" s="312"/>
      <c r="D65" s="312"/>
      <c r="E65" s="312"/>
      <c r="F65" s="312"/>
      <c r="G65" s="310" t="s">
        <v>995</v>
      </c>
      <c r="H65" s="311" t="s">
        <v>402</v>
      </c>
      <c r="I65" s="313"/>
      <c r="J65" s="15" t="s">
        <v>261</v>
      </c>
      <c r="K65" s="16" t="s">
        <v>403</v>
      </c>
      <c r="L65" s="313"/>
      <c r="O65" s="313"/>
      <c r="P65" s="312"/>
      <c r="Q65" s="312"/>
    </row>
    <row r="66" s="314" customFormat="true" ht="15.75" hidden="false" customHeight="false" outlineLevel="0" collapsed="false">
      <c r="A66" s="312"/>
      <c r="B66" s="312"/>
      <c r="C66" s="312"/>
      <c r="D66" s="312"/>
      <c r="E66" s="312"/>
      <c r="F66" s="312"/>
      <c r="G66" s="329" t="s">
        <v>404</v>
      </c>
      <c r="H66" s="330" t="s">
        <v>405</v>
      </c>
      <c r="I66" s="313"/>
      <c r="J66" s="15" t="s">
        <v>116</v>
      </c>
      <c r="K66" s="16" t="s">
        <v>406</v>
      </c>
      <c r="L66" s="313"/>
      <c r="O66" s="313"/>
      <c r="P66" s="312"/>
      <c r="Q66" s="312"/>
    </row>
    <row r="67" s="313" customFormat="true" ht="15" hidden="false" customHeight="false" outlineLevel="0" collapsed="false">
      <c r="A67" s="312"/>
      <c r="B67" s="312"/>
      <c r="C67" s="312"/>
      <c r="D67" s="312"/>
      <c r="E67" s="312"/>
      <c r="F67" s="312"/>
      <c r="G67" s="312"/>
      <c r="H67" s="312"/>
      <c r="P67" s="312"/>
      <c r="Q67" s="312"/>
    </row>
    <row r="68" s="314" customFormat="true" ht="15" hidden="false" customHeight="false" outlineLevel="0" collapsed="false">
      <c r="A68" s="312"/>
      <c r="B68" s="312"/>
      <c r="C68" s="312"/>
      <c r="D68" s="312"/>
      <c r="E68" s="312"/>
      <c r="F68" s="312"/>
      <c r="G68" s="312"/>
      <c r="H68" s="312"/>
      <c r="I68" s="313"/>
      <c r="L68" s="313"/>
      <c r="O68" s="313"/>
      <c r="P68" s="312"/>
      <c r="Q68" s="312"/>
    </row>
    <row r="69" s="314" customFormat="true" ht="15" hidden="false" customHeight="false" outlineLevel="0" collapsed="false">
      <c r="A69" s="312"/>
      <c r="B69" s="312"/>
      <c r="C69" s="312"/>
      <c r="D69" s="312"/>
      <c r="E69" s="312"/>
      <c r="F69" s="312"/>
      <c r="G69" s="312"/>
      <c r="H69" s="312"/>
      <c r="I69" s="313"/>
      <c r="L69" s="313"/>
      <c r="O69" s="313"/>
      <c r="P69" s="312"/>
      <c r="Q69" s="312"/>
    </row>
    <row r="70" s="313" customFormat="true" ht="15" hidden="false" customHeight="false" outlineLevel="0" collapsed="false">
      <c r="A70" s="312"/>
      <c r="B70" s="312"/>
      <c r="C70" s="312"/>
      <c r="D70" s="312"/>
      <c r="E70" s="312"/>
      <c r="F70" s="312"/>
      <c r="G70" s="312"/>
      <c r="H70" s="312"/>
      <c r="P70" s="312"/>
      <c r="Q70" s="312"/>
    </row>
    <row r="71" s="314" customFormat="true" ht="15" hidden="false" customHeight="false" outlineLevel="0" collapsed="false">
      <c r="A71" s="312"/>
      <c r="B71" s="312"/>
      <c r="C71" s="312"/>
      <c r="D71" s="312"/>
      <c r="E71" s="312"/>
      <c r="F71" s="312"/>
      <c r="G71" s="312"/>
      <c r="H71" s="312"/>
      <c r="I71" s="313"/>
      <c r="L71" s="313"/>
      <c r="O71" s="313"/>
      <c r="P71" s="312"/>
      <c r="Q71" s="312"/>
    </row>
    <row r="72" s="314" customFormat="true" ht="15" hidden="false" customHeight="false" outlineLevel="0" collapsed="false">
      <c r="A72" s="312"/>
      <c r="B72" s="312"/>
      <c r="C72" s="312"/>
      <c r="D72" s="312"/>
      <c r="E72" s="312"/>
      <c r="F72" s="312"/>
      <c r="G72" s="312"/>
      <c r="H72" s="312"/>
      <c r="I72" s="313"/>
      <c r="L72" s="313"/>
      <c r="O72" s="313"/>
      <c r="P72" s="312"/>
      <c r="Q72" s="312"/>
    </row>
    <row r="73" s="313" customFormat="true" ht="15" hidden="false" customHeight="false" outlineLevel="0" collapsed="false">
      <c r="A73" s="312"/>
      <c r="B73" s="312"/>
      <c r="C73" s="312"/>
      <c r="D73" s="312"/>
      <c r="E73" s="312"/>
      <c r="F73" s="312"/>
      <c r="G73" s="312"/>
      <c r="H73" s="312"/>
      <c r="P73" s="312"/>
      <c r="Q73" s="312"/>
    </row>
    <row r="74" s="314" customFormat="true" ht="15" hidden="false" customHeight="false" outlineLevel="0" collapsed="false">
      <c r="A74" s="312"/>
      <c r="B74" s="312"/>
      <c r="C74" s="312"/>
      <c r="D74" s="312"/>
      <c r="E74" s="312"/>
      <c r="F74" s="312"/>
      <c r="G74" s="312"/>
      <c r="H74" s="312"/>
      <c r="I74" s="313"/>
      <c r="L74" s="313"/>
      <c r="O74" s="313"/>
      <c r="P74" s="312"/>
      <c r="Q74" s="312"/>
    </row>
    <row r="75" s="5" customFormat="true" ht="15" hidden="false" customHeight="false" outlineLevel="0" collapsed="false">
      <c r="G75" s="312"/>
      <c r="H75" s="312"/>
    </row>
    <row r="76" s="17" customFormat="true" ht="15" hidden="false" customHeight="false" outlineLevel="0" collapsed="false">
      <c r="I76" s="5"/>
      <c r="L76" s="5"/>
      <c r="O76" s="5"/>
    </row>
    <row r="77" s="17" customFormat="true" ht="15" hidden="false" customHeight="false" outlineLevel="0" collapsed="false">
      <c r="I77" s="5"/>
      <c r="L77" s="5"/>
      <c r="O77" s="5"/>
    </row>
    <row r="78" s="17" customFormat="true" ht="15" hidden="false" customHeight="false" outlineLevel="0" collapsed="false">
      <c r="I78" s="5"/>
      <c r="L78" s="5"/>
      <c r="O78" s="5"/>
    </row>
    <row r="81" customFormat="false" ht="29.25" hidden="false" customHeight="true" outlineLevel="0" collapsed="false"/>
  </sheetData>
  <mergeCells count="7">
    <mergeCell ref="A2:Q2"/>
    <mergeCell ref="D3:N3"/>
    <mergeCell ref="A34:B34"/>
    <mergeCell ref="A35:B35"/>
    <mergeCell ref="A36:B36"/>
    <mergeCell ref="A37:B37"/>
    <mergeCell ref="A38:B38"/>
  </mergeCells>
  <printOptions headings="false" gridLines="false" gridLinesSet="true" horizontalCentered="true" verticalCentered="true"/>
  <pageMargins left="0.340277777777778" right="0.290277777777778" top="0.35" bottom="0.529861111111111" header="0.511805555555555" footer="0.25"/>
  <pageSetup paperSize="3"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&amp;L&amp;F,  &amp;A&amp;RPage &amp;P of &amp;N, &amp;D</oddFooter>
  </headerFooter>
  <rowBreaks count="3" manualBreakCount="3">
    <brk id="27" man="true" max="16383" min="0"/>
    <brk id="55" man="true" max="16383" min="0"/>
    <brk id="77" man="true" max="16383" min="0"/>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O92"/>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C12" activeCellId="0" sqref="C12"/>
    </sheetView>
  </sheetViews>
  <sheetFormatPr defaultColWidth="9.13671875" defaultRowHeight="15" zeroHeight="false" outlineLevelRow="0" outlineLevelCol="0"/>
  <cols>
    <col collapsed="false" customWidth="false" hidden="false" outlineLevel="0" max="1" min="1" style="312" width="9.13"/>
    <col collapsed="false" customWidth="true" hidden="false" outlineLevel="0" max="2" min="2" style="312" width="2.99"/>
    <col collapsed="false" customWidth="true" hidden="false" outlineLevel="0" max="3" min="3" style="312" width="45.71"/>
    <col collapsed="false" customWidth="true" hidden="false" outlineLevel="0" max="4" min="4" style="312" width="4.43"/>
    <col collapsed="false" customWidth="true" hidden="false" outlineLevel="0" max="5" min="5" style="312" width="9"/>
    <col collapsed="false" customWidth="true" hidden="false" outlineLevel="0" max="6" min="6" style="312" width="11.99"/>
    <col collapsed="false" customWidth="true" hidden="false" outlineLevel="0" max="7" min="7" style="331" width="16.71"/>
    <col collapsed="false" customWidth="true" hidden="false" outlineLevel="0" max="8" min="8" style="332" width="57.28"/>
    <col collapsed="false" customWidth="false" hidden="false" outlineLevel="0" max="1024" min="9" style="312" width="9.13"/>
  </cols>
  <sheetData>
    <row r="1" customFormat="false" ht="15.75" hidden="false" customHeight="false" outlineLevel="0" collapsed="false">
      <c r="B1" s="333" t="s">
        <v>996</v>
      </c>
      <c r="C1" s="333"/>
      <c r="D1" s="333"/>
      <c r="E1" s="333"/>
      <c r="F1" s="333"/>
      <c r="G1" s="333"/>
      <c r="H1" s="333"/>
    </row>
    <row r="2" customFormat="false" ht="15" hidden="false" customHeight="false" outlineLevel="0" collapsed="false">
      <c r="B2" s="334"/>
      <c r="C2" s="334"/>
      <c r="D2" s="335" t="s">
        <v>997</v>
      </c>
      <c r="E2" s="335" t="s">
        <v>998</v>
      </c>
      <c r="F2" s="335" t="s">
        <v>999</v>
      </c>
      <c r="G2" s="336" t="s">
        <v>1000</v>
      </c>
      <c r="H2" s="337" t="s">
        <v>1001</v>
      </c>
    </row>
    <row r="3" customFormat="false" ht="15" hidden="false" customHeight="false" outlineLevel="0" collapsed="false">
      <c r="B3" s="338"/>
      <c r="C3" s="339" t="s">
        <v>1002</v>
      </c>
      <c r="D3" s="340" t="n">
        <f aca="false">SUM(D4:D30)</f>
        <v>256</v>
      </c>
      <c r="E3" s="341" t="n">
        <f aca="false">D3*74.66</f>
        <v>19112.96</v>
      </c>
    </row>
    <row r="4" customFormat="false" ht="15" hidden="false" customHeight="false" outlineLevel="0" collapsed="false">
      <c r="B4" s="342" t="n">
        <v>1</v>
      </c>
      <c r="C4" s="342" t="s">
        <v>1003</v>
      </c>
      <c r="D4" s="343" t="n">
        <v>4</v>
      </c>
      <c r="F4" s="312" t="s">
        <v>1004</v>
      </c>
      <c r="G4" s="344" t="s">
        <v>1005</v>
      </c>
    </row>
    <row r="5" customFormat="false" ht="15" hidden="false" customHeight="false" outlineLevel="0" collapsed="false">
      <c r="B5" s="342" t="n">
        <v>2</v>
      </c>
      <c r="C5" s="342" t="s">
        <v>1006</v>
      </c>
      <c r="D5" s="343" t="n">
        <v>16</v>
      </c>
      <c r="F5" s="312" t="s">
        <v>1007</v>
      </c>
      <c r="G5" s="344" t="s">
        <v>1008</v>
      </c>
    </row>
    <row r="6" customFormat="false" ht="15" hidden="false" customHeight="false" outlineLevel="0" collapsed="false">
      <c r="B6" s="342" t="n">
        <v>3</v>
      </c>
      <c r="C6" s="342" t="s">
        <v>1009</v>
      </c>
      <c r="D6" s="343" t="n">
        <v>8</v>
      </c>
      <c r="F6" s="312" t="s">
        <v>1010</v>
      </c>
      <c r="G6" s="344" t="s">
        <v>1005</v>
      </c>
    </row>
    <row r="7" customFormat="false" ht="15" hidden="false" customHeight="false" outlineLevel="0" collapsed="false">
      <c r="B7" s="342" t="n">
        <v>4</v>
      </c>
      <c r="C7" s="342" t="s">
        <v>1011</v>
      </c>
      <c r="D7" s="343" t="n">
        <v>2</v>
      </c>
      <c r="F7" s="312" t="s">
        <v>1010</v>
      </c>
      <c r="G7" s="344" t="s">
        <v>1005</v>
      </c>
    </row>
    <row r="8" customFormat="false" ht="15" hidden="false" customHeight="false" outlineLevel="0" collapsed="false">
      <c r="B8" s="342" t="n">
        <v>5</v>
      </c>
      <c r="C8" s="342" t="s">
        <v>1012</v>
      </c>
      <c r="D8" s="343" t="n">
        <v>40</v>
      </c>
      <c r="F8" s="312" t="s">
        <v>1010</v>
      </c>
      <c r="G8" s="345"/>
    </row>
    <row r="9" customFormat="false" ht="15" hidden="false" customHeight="false" outlineLevel="0" collapsed="false">
      <c r="B9" s="342" t="n">
        <v>6</v>
      </c>
      <c r="C9" s="342" t="s">
        <v>1013</v>
      </c>
      <c r="D9" s="343" t="n">
        <v>40</v>
      </c>
      <c r="F9" s="312" t="s">
        <v>1014</v>
      </c>
      <c r="G9" s="345"/>
    </row>
    <row r="10" customFormat="false" ht="15" hidden="false" customHeight="false" outlineLevel="0" collapsed="false">
      <c r="B10" s="342" t="n">
        <v>7</v>
      </c>
      <c r="C10" s="342" t="s">
        <v>1015</v>
      </c>
      <c r="D10" s="343" t="n">
        <v>1</v>
      </c>
      <c r="F10" s="312" t="s">
        <v>1016</v>
      </c>
      <c r="G10" s="345"/>
    </row>
    <row r="11" customFormat="false" ht="30" hidden="false" customHeight="false" outlineLevel="0" collapsed="false">
      <c r="B11" s="342" t="n">
        <v>8</v>
      </c>
      <c r="C11" s="342" t="s">
        <v>1017</v>
      </c>
      <c r="D11" s="343" t="n">
        <v>40</v>
      </c>
      <c r="F11" s="312" t="s">
        <v>1010</v>
      </c>
      <c r="G11" s="344" t="s">
        <v>1018</v>
      </c>
      <c r="H11" s="332" t="s">
        <v>1019</v>
      </c>
    </row>
    <row r="12" customFormat="false" ht="30" hidden="false" customHeight="false" outlineLevel="0" collapsed="false">
      <c r="A12" s="346"/>
      <c r="B12" s="342" t="n">
        <v>9</v>
      </c>
      <c r="C12" s="342" t="s">
        <v>1020</v>
      </c>
      <c r="D12" s="343" t="n">
        <v>40</v>
      </c>
      <c r="F12" s="312" t="s">
        <v>1010</v>
      </c>
      <c r="G12" s="347" t="s">
        <v>1021</v>
      </c>
      <c r="H12" s="332" t="s">
        <v>1022</v>
      </c>
    </row>
    <row r="13" customFormat="false" ht="15" hidden="false" customHeight="false" outlineLevel="0" collapsed="false">
      <c r="B13" s="342" t="n">
        <v>10</v>
      </c>
      <c r="C13" s="342" t="s">
        <v>1023</v>
      </c>
      <c r="D13" s="343" t="n">
        <v>2</v>
      </c>
      <c r="F13" s="312" t="s">
        <v>1010</v>
      </c>
      <c r="G13" s="345"/>
    </row>
    <row r="14" customFormat="false" ht="15" hidden="false" customHeight="false" outlineLevel="0" collapsed="false">
      <c r="B14" s="342" t="n">
        <v>11</v>
      </c>
      <c r="C14" s="342" t="s">
        <v>1024</v>
      </c>
      <c r="D14" s="343" t="n">
        <v>20</v>
      </c>
      <c r="F14" s="312" t="s">
        <v>1004</v>
      </c>
      <c r="G14" s="345"/>
    </row>
    <row r="15" customFormat="false" ht="15" hidden="false" customHeight="false" outlineLevel="0" collapsed="false">
      <c r="B15" s="342" t="n">
        <v>12</v>
      </c>
      <c r="C15" s="342" t="s">
        <v>1025</v>
      </c>
      <c r="D15" s="343" t="n">
        <v>0</v>
      </c>
      <c r="G15" s="344" t="s">
        <v>1026</v>
      </c>
    </row>
    <row r="16" customFormat="false" ht="15" hidden="false" customHeight="false" outlineLevel="0" collapsed="false">
      <c r="B16" s="342" t="n">
        <v>13</v>
      </c>
      <c r="C16" s="342" t="s">
        <v>1027</v>
      </c>
      <c r="D16" s="343" t="n">
        <v>1</v>
      </c>
      <c r="F16" s="312" t="s">
        <v>1004</v>
      </c>
      <c r="G16" s="348" t="s">
        <v>1028</v>
      </c>
    </row>
    <row r="17" customFormat="false" ht="15" hidden="false" customHeight="false" outlineLevel="0" collapsed="false">
      <c r="B17" s="342" t="n">
        <v>14</v>
      </c>
      <c r="C17" s="342" t="s">
        <v>1029</v>
      </c>
      <c r="D17" s="343" t="n">
        <v>0</v>
      </c>
      <c r="G17" s="344" t="s">
        <v>1026</v>
      </c>
    </row>
    <row r="18" customFormat="false" ht="15" hidden="false" customHeight="false" outlineLevel="0" collapsed="false">
      <c r="B18" s="342" t="n">
        <v>15</v>
      </c>
      <c r="C18" s="342" t="s">
        <v>1030</v>
      </c>
      <c r="D18" s="343" t="n">
        <v>1</v>
      </c>
      <c r="F18" s="312" t="s">
        <v>1010</v>
      </c>
      <c r="G18" s="345"/>
      <c r="L18" s="349"/>
      <c r="M18" s="349"/>
    </row>
    <row r="19" customFormat="false" ht="15" hidden="false" customHeight="false" outlineLevel="0" collapsed="false">
      <c r="B19" s="342" t="n">
        <v>16</v>
      </c>
      <c r="C19" s="342" t="s">
        <v>1031</v>
      </c>
      <c r="D19" s="343" t="n">
        <v>1</v>
      </c>
      <c r="F19" s="312" t="s">
        <v>1010</v>
      </c>
      <c r="G19" s="345"/>
    </row>
    <row r="20" customFormat="false" ht="15" hidden="false" customHeight="false" outlineLevel="0" collapsed="false">
      <c r="B20" s="342" t="n">
        <v>17</v>
      </c>
      <c r="C20" s="342" t="s">
        <v>1032</v>
      </c>
      <c r="D20" s="343" t="n">
        <v>2</v>
      </c>
      <c r="F20" s="312" t="s">
        <v>1033</v>
      </c>
      <c r="G20" s="345"/>
    </row>
    <row r="21" customFormat="false" ht="15" hidden="false" customHeight="false" outlineLevel="0" collapsed="false">
      <c r="B21" s="342" t="n">
        <v>18</v>
      </c>
      <c r="C21" s="342" t="s">
        <v>1034</v>
      </c>
      <c r="D21" s="343" t="n">
        <v>2</v>
      </c>
      <c r="F21" s="312" t="s">
        <v>1035</v>
      </c>
      <c r="G21" s="345"/>
    </row>
    <row r="22" s="350" customFormat="true" ht="30" hidden="false" customHeight="false" outlineLevel="0" collapsed="false">
      <c r="B22" s="351" t="n">
        <v>19</v>
      </c>
      <c r="C22" s="351" t="s">
        <v>1036</v>
      </c>
      <c r="D22" s="352" t="n">
        <v>16</v>
      </c>
      <c r="F22" s="350" t="s">
        <v>1004</v>
      </c>
      <c r="G22" s="348" t="s">
        <v>1028</v>
      </c>
      <c r="H22" s="353" t="s">
        <v>1037</v>
      </c>
    </row>
    <row r="23" customFormat="false" ht="15" hidden="false" customHeight="false" outlineLevel="0" collapsed="false">
      <c r="B23" s="342" t="n">
        <v>20</v>
      </c>
      <c r="C23" s="342" t="s">
        <v>1038</v>
      </c>
      <c r="D23" s="343" t="n">
        <v>16</v>
      </c>
      <c r="F23" s="312" t="s">
        <v>1004</v>
      </c>
      <c r="G23" s="344" t="s">
        <v>1005</v>
      </c>
    </row>
    <row r="24" customFormat="false" ht="15" hidden="false" customHeight="false" outlineLevel="0" collapsed="false">
      <c r="B24" s="342" t="n">
        <v>21</v>
      </c>
      <c r="C24" s="342" t="s">
        <v>1039</v>
      </c>
      <c r="D24" s="343" t="n">
        <v>2</v>
      </c>
      <c r="F24" s="312" t="s">
        <v>1040</v>
      </c>
    </row>
    <row r="25" customFormat="false" ht="15" hidden="false" customHeight="false" outlineLevel="0" collapsed="false">
      <c r="B25" s="342" t="n">
        <v>22</v>
      </c>
      <c r="C25" s="342" t="s">
        <v>1041</v>
      </c>
      <c r="D25" s="343" t="n">
        <v>2</v>
      </c>
      <c r="F25" s="312" t="s">
        <v>1004</v>
      </c>
      <c r="G25" s="348" t="s">
        <v>1028</v>
      </c>
      <c r="J25" s="354"/>
    </row>
    <row r="27" customFormat="false" ht="15" hidden="false" customHeight="false" outlineLevel="0" collapsed="false">
      <c r="L27" s="355"/>
    </row>
    <row r="47" customFormat="false" ht="15" hidden="false" customHeight="false" outlineLevel="0" collapsed="false">
      <c r="O47" s="355" t="s">
        <v>355</v>
      </c>
    </row>
    <row r="48" customFormat="false" ht="15" hidden="false" customHeight="false" outlineLevel="0" collapsed="false">
      <c r="O48" s="355" t="s">
        <v>359</v>
      </c>
    </row>
    <row r="49" customFormat="false" ht="15" hidden="false" customHeight="false" outlineLevel="0" collapsed="false">
      <c r="O49" s="355" t="s">
        <v>363</v>
      </c>
    </row>
    <row r="50" customFormat="false" ht="15" hidden="false" customHeight="false" outlineLevel="0" collapsed="false">
      <c r="O50" s="355" t="s">
        <v>367</v>
      </c>
    </row>
    <row r="51" customFormat="false" ht="15" hidden="false" customHeight="false" outlineLevel="0" collapsed="false">
      <c r="O51" s="356" t="s">
        <v>218</v>
      </c>
    </row>
    <row r="92" customFormat="false" ht="15" hidden="false" customHeight="false" outlineLevel="0" collapsed="false">
      <c r="L92" s="357"/>
      <c r="M92" s="357"/>
    </row>
  </sheetData>
  <mergeCells count="1">
    <mergeCell ref="B1:H1"/>
  </mergeCell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_rels/item4.xml.rels><?xml version="1.0" encoding="UTF-8"?>
<Relationships xmlns="http://schemas.openxmlformats.org/package/2006/relationships"><Relationship Id="rId1" Type="http://schemas.openxmlformats.org/officeDocument/2006/relationships/customXmlProps" Target="itemProps4.xml"/>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p:properties xmlns:p="http://schemas.microsoft.com/office/2006/metadata/properties" xmlns:xsi="http://www.w3.org/2001/XMLSchema-instance" xmlns:pc="http://schemas.microsoft.com/office/infopath/2007/PartnerControls">
  <documentManagement>
    <Archive_x0020_Date xmlns="31ac3772-10db-466f-87b2-5ca6a813de61" xsi:nil="true"/>
    <IconOverlay xmlns="http://schemas.microsoft.com/sharepoint/v4" xsi:nil="true"/>
    <Description0 xmlns="b23353ad-de0f-48ed-9fa5-371f6b0c4fad">Working version of ES lattice</Description0>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21BD2C81B0DC0C43A80285BDE0F4B4D3" ma:contentTypeVersion="5" ma:contentTypeDescription="Create a new document." ma:contentTypeScope="" ma:versionID="7eefca0f73b7396d6f20c39a1c28cd17">
  <xsd:schema xmlns:xsd="http://www.w3.org/2001/XMLSchema" xmlns:xs="http://www.w3.org/2001/XMLSchema" xmlns:p="http://schemas.microsoft.com/office/2006/metadata/properties" xmlns:ns2="31ac3772-10db-466f-87b2-5ca6a813de61" xmlns:ns3="b23353ad-de0f-48ed-9fa5-371f6b0c4fad" xmlns:ns4="http://schemas.microsoft.com/sharepoint/v4" xmlns:ns5="6855e13d-0f0c-4fcf-a901-5ceb43306c21" targetNamespace="http://schemas.microsoft.com/office/2006/metadata/properties" ma:root="true" ma:fieldsID="95632dd707af4b45f0a9beaefcd031f3" ns2:_="" ns3:_="" ns4:_="" ns5:_="">
    <xsd:import namespace="31ac3772-10db-466f-87b2-5ca6a813de61"/>
    <xsd:import namespace="b23353ad-de0f-48ed-9fa5-371f6b0c4fad"/>
    <xsd:import namespace="http://schemas.microsoft.com/sharepoint/v4"/>
    <xsd:import namespace="6855e13d-0f0c-4fcf-a901-5ceb43306c21"/>
    <xsd:element name="properties">
      <xsd:complexType>
        <xsd:sequence>
          <xsd:element name="documentManagement">
            <xsd:complexType>
              <xsd:all>
                <xsd:element ref="ns2:Archive_x0020_Date" minOccurs="0"/>
                <xsd:element ref="ns3:Description0" minOccurs="0"/>
                <xsd:element ref="ns4:IconOverlay" minOccurs="0"/>
                <xsd:element ref="ns5:SharedWithUsers" minOccurs="0"/>
                <xsd:element ref="ns5: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ac3772-10db-466f-87b2-5ca6a813de61" elementFormDefault="qualified">
    <xsd:import namespace="http://schemas.microsoft.com/office/2006/documentManagement/types"/>
    <xsd:import namespace="http://schemas.microsoft.com/office/infopath/2007/PartnerControls"/>
    <xsd:element name="Archive_x0020_Date" ma:index="8" nillable="true" ma:displayName="Archive Date" ma:format="DateOnly" ma:internalName="Archive_x0020_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23353ad-de0f-48ed-9fa5-371f6b0c4fad" elementFormDefault="qualified">
    <xsd:import namespace="http://schemas.microsoft.com/office/2006/documentManagement/types"/>
    <xsd:import namespace="http://schemas.microsoft.com/office/infopath/2007/PartnerControls"/>
    <xsd:element name="Description0" ma:index="9" nillable="true" ma:displayName="Description" ma:internalName="Description0">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0"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55e13d-0f0c-4fcf-a901-5ceb43306c2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A7CE00-3089-49FE-B7AA-FE8FB0295758}">
  <ds:schemaRefs>
    <ds:schemaRef ds:uri="http://schemas.microsoft.com/sharepoint/v3/contenttype/forms"/>
  </ds:schemaRefs>
</ds:datastoreItem>
</file>

<file path=customXml/itemProps2.xml><?xml version="1.0" encoding="utf-8"?>
<ds:datastoreItem xmlns:ds="http://schemas.openxmlformats.org/officeDocument/2006/customXml" ds:itemID="{B341E63C-5B8C-449F-B454-28367912B0A9}">
  <ds:schemaRefs>
    <ds:schemaRef ds:uri="http://schemas.microsoft.com/office/2006/metadata/longProperties"/>
  </ds:schemaRefs>
</ds:datastoreItem>
</file>

<file path=customXml/itemProps3.xml><?xml version="1.0" encoding="utf-8"?>
<ds:datastoreItem xmlns:ds="http://schemas.openxmlformats.org/officeDocument/2006/customXml" ds:itemID="{E0153DDC-ACF1-4D06-AFB3-1B1078696CC4}">
  <ds:schemaRefs>
    <ds:schemaRef ds:uri="http://purl.org/dc/elements/1.1/"/>
    <ds:schemaRef ds:uri="http://schemas.microsoft.com/office/infopath/2007/PartnerControls"/>
    <ds:schemaRef ds:uri="http://purl.org/dc/terms/"/>
    <ds:schemaRef ds:uri="http://purl.org/dc/dcmitype/"/>
    <ds:schemaRef ds:uri="http://schemas.openxmlformats.org/package/2006/metadata/core-properties"/>
    <ds:schemaRef ds:uri="http://schemas.microsoft.com/office/2006/documentManagement/types"/>
    <ds:schemaRef ds:uri="6855e13d-0f0c-4fcf-a901-5ceb43306c21"/>
    <ds:schemaRef ds:uri="b23353ad-de0f-48ed-9fa5-371f6b0c4fad"/>
    <ds:schemaRef ds:uri="http://schemas.microsoft.com/office/2006/metadata/properties"/>
    <ds:schemaRef ds:uri="http://schemas.microsoft.com/sharepoint/v4"/>
    <ds:schemaRef ds:uri="31ac3772-10db-466f-87b2-5ca6a813de61"/>
    <ds:schemaRef ds:uri="http://www.w3.org/XML/1998/namespace"/>
  </ds:schemaRefs>
</ds:datastoreItem>
</file>

<file path=customXml/itemProps4.xml><?xml version="1.0" encoding="utf-8"?>
<ds:datastoreItem xmlns:ds="http://schemas.openxmlformats.org/officeDocument/2006/customXml" ds:itemID="{3A479B68-3AF8-4E2C-8642-00168F62AB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ac3772-10db-466f-87b2-5ca6a813de61"/>
    <ds:schemaRef ds:uri="b23353ad-de0f-48ed-9fa5-371f6b0c4fad"/>
    <ds:schemaRef ds:uri="http://schemas.microsoft.com/sharepoint/v4"/>
    <ds:schemaRef ds:uri="6855e13d-0f0c-4fcf-a901-5ceb43306c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45</TotalTime>
  <Application>LibreOffice/7.0.6.2$Linux_X86_64 LibreOffice_project/144abb84a525d8e30c9dbbefa69cbbf2d8d4ae3b</Application>
  <AppVersion>15.0000</AppVersion>
  <Company>NSCL</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ategory>20 January 2015</cp:category>
  <dcterms:created xsi:type="dcterms:W3CDTF">2010-08-06T15:30:16Z</dcterms:created>
  <dc:creator>Ken Schrock</dc:creator>
  <dc:description/>
  <dc:language>en-US</dc:language>
  <cp:lastModifiedBy>Tong Zhang</cp:lastModifiedBy>
  <cp:lastPrinted>2020-03-04T16:06:21Z</cp:lastPrinted>
  <dcterms:modified xsi:type="dcterms:W3CDTF">2021-09-07T15:52:02Z</dcterms:modified>
  <cp:revision>8</cp:revision>
  <dc:subject>T10501-BL-000068-R001</dc:subject>
  <dc:title>FRIB ES Lattice File Working Version</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TOnly">
    <vt:bool>0</vt:bool>
  </property>
  <property fmtid="{D5CDD505-2E9C-101B-9397-08002B2CF9AE}" pid="3" name="Author_">
    <vt:lpwstr>619;#Schrock, Ken|c6bfa4ca-4d17-4eab-8291-254b16de63b6</vt:lpwstr>
  </property>
  <property fmtid="{D5CDD505-2E9C-101B-9397-08002B2CF9AE}" pid="4" name="AuthorizedComm&amp;Board">
    <vt:lpwstr/>
  </property>
  <property fmtid="{D5CDD505-2E9C-101B-9397-08002B2CF9AE}" pid="5" name="AuthorizingDoc">
    <vt:lpwstr>FRIB Configuration Management Plan</vt:lpwstr>
  </property>
  <property fmtid="{D5CDD505-2E9C-101B-9397-08002B2CF9AE}" pid="6" name="ContentType">
    <vt:lpwstr>Document</vt:lpwstr>
  </property>
  <property fmtid="{D5CDD505-2E9C-101B-9397-08002B2CF9AE}" pid="7" name="ContentTypeId">
    <vt:lpwstr>0x01010021BD2C81B0DC0C43A80285BDE0F4B4D3</vt:lpwstr>
  </property>
  <property fmtid="{D5CDD505-2E9C-101B-9397-08002B2CF9AE}" pid="8" name="ControlDocument">
    <vt:lpwstr>, </vt:lpwstr>
  </property>
  <property fmtid="{D5CDD505-2E9C-101B-9397-08002B2CF9AE}" pid="9" name="Document Number">
    <vt:lpwstr>1182</vt:lpwstr>
  </property>
  <property fmtid="{D5CDD505-2E9C-101B-9397-08002B2CF9AE}" pid="10" name="ECKeywords">
    <vt:lpwstr/>
  </property>
  <property fmtid="{D5CDD505-2E9C-101B-9397-08002B2CF9AE}" pid="11" name="Formatted Revision">
    <vt:lpwstr>006</vt:lpwstr>
  </property>
  <property fmtid="{D5CDD505-2E9C-101B-9397-08002B2CF9AE}" pid="12" name="Formatted Sequence Number">
    <vt:lpwstr>000069</vt:lpwstr>
  </property>
  <property fmtid="{D5CDD505-2E9C-101B-9397-08002B2CF9AE}" pid="13" name="Identifier">
    <vt:lpwstr>AD</vt:lpwstr>
  </property>
  <property fmtid="{D5CDD505-2E9C-101B-9397-08002B2CF9AE}" pid="14" name="Order">
    <vt:r8>852500</vt:r8>
  </property>
  <property fmtid="{D5CDD505-2E9C-101B-9397-08002B2CF9AE}" pid="15" name="RStoIraq">
    <vt:bool>0</vt:bool>
  </property>
  <property fmtid="{D5CDD505-2E9C-101B-9397-08002B2CF9AE}" pid="16" name="ResponsiblePerson">
    <vt:lpwstr/>
  </property>
  <property fmtid="{D5CDD505-2E9C-101B-9397-08002B2CF9AE}" pid="17" name="RestrictedUse">
    <vt:bool>0</vt:bool>
  </property>
  <property fmtid="{D5CDD505-2E9C-101B-9397-08002B2CF9AE}" pid="18" name="Revision History">
    <vt:lpwstr>Original issue.</vt:lpwstr>
  </property>
  <property fmtid="{D5CDD505-2E9C-101B-9397-08002B2CF9AE}" pid="19" name="SME">
    <vt:lpwstr/>
  </property>
  <property fmtid="{D5CDD505-2E9C-101B-9397-08002B2CF9AE}" pid="20" name="Subcategory">
    <vt:lpwstr>2</vt:lpwstr>
  </property>
  <property fmtid="{D5CDD505-2E9C-101B-9397-08002B2CF9AE}" pid="21" name="Subcategory_">
    <vt:lpwstr>277;#BL|40f2198c-6c42-4940-b73d-08bd41de24ce</vt:lpwstr>
  </property>
  <property fmtid="{D5CDD505-2E9C-101B-9397-08002B2CF9AE}" pid="22" name="Tags">
    <vt:lpwstr/>
  </property>
  <property fmtid="{D5CDD505-2E9C-101B-9397-08002B2CF9AE}" pid="23" name="Tags10">
    <vt:lpwstr/>
  </property>
  <property fmtid="{D5CDD505-2E9C-101B-9397-08002B2CF9AE}" pid="24" name="TemplateUrl">
    <vt:lpwstr/>
  </property>
  <property fmtid="{D5CDD505-2E9C-101B-9397-08002B2CF9AE}" pid="25" name="WBS">
    <vt:lpwstr>118;#T10501 Interface Controls|052bfbda-4460-4c97-8b50-81ebf1ad892d</vt:lpwstr>
  </property>
  <property fmtid="{D5CDD505-2E9C-101B-9397-08002B2CF9AE}" pid="26" name="WBS Abbreviation">
    <vt:lpwstr>Z00000</vt:lpwstr>
  </property>
  <property fmtid="{D5CDD505-2E9C-101B-9397-08002B2CF9AE}" pid="27" name="WBS0">
    <vt:lpwstr>118;#T10501 Interface Controls|052bfbda-4460-4c97-8b50-81ebf1ad892d</vt:lpwstr>
  </property>
  <property fmtid="{D5CDD505-2E9C-101B-9397-08002B2CF9AE}" pid="28" name="WorkflowChangePath">
    <vt:lpwstr>a1f750d6-3cfb-4fb8-8d20-21cc346d0b9a,3;a1f750d6-3cfb-4fb8-8d20-21cc346d0b9a,3;a1f750d6-3cfb-4fb8-8d20-21cc346d0b9a,3;a1f750d6-3cfb-4fb8-8d20-21cc346d0b9a,3;a1f750d6-3cfb-4fb8-8d20-21cc346d0b9a,3;a1f750d6-3cfb-4fb8-8d20-21cc346d0b9a,3;a1f750d6-3cfb-4fb8-8d</vt:lpwstr>
  </property>
  <property fmtid="{D5CDD505-2E9C-101B-9397-08002B2CF9AE}" pid="29" name="WorkflowCreationPath">
    <vt:lpwstr>a5e33ded-e7f7-4283-8f8d-2c9ec61cbec6,4;a5e33ded-e7f7-4283-8f8d-2c9ec61cbec6,4;a5e33ded-e7f7-4283-8f8d-2c9ec61cbec6,4;a5e33ded-e7f7-4283-8f8d-2c9ec61cbec6,4;a5e33ded-e7f7-4283-8f8d-2c9ec61cbec6,4;a5e33ded-e7f7-4283-8f8d-2c9ec61cbec6,6;a5e33ded-e7f7-4283-8f</vt:lpwstr>
  </property>
  <property fmtid="{D5CDD505-2E9C-101B-9397-08002B2CF9AE}" pid="30" name="adda98769e204859847d571c1cc4aba8">
    <vt:lpwstr/>
  </property>
  <property fmtid="{D5CDD505-2E9C-101B-9397-08002B2CF9AE}" pid="31" name="n0e5b9244c5d4baa9767ae4305fdcf85">
    <vt:lpwstr>T10501 Interface Controls|052bfbda-4460-4c97-8b50-81ebf1ad892d</vt:lpwstr>
  </property>
  <property fmtid="{D5CDD505-2E9C-101B-9397-08002B2CF9AE}" pid="32" name="xd_ProgID">
    <vt:lpwstr/>
  </property>
</Properties>
</file>